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D:\Cong viec moi\Google Drive\2025\HDND\Giua nam\Thu chi\CT\"/>
    </mc:Choice>
  </mc:AlternateContent>
  <xr:revisionPtr revIDLastSave="0" documentId="8_{F539C5CB-5A82-4CE7-B707-F215A6622314}" xr6:coauthVersionLast="47" xr6:coauthVersionMax="47" xr10:uidLastSave="{00000000-0000-0000-0000-000000000000}"/>
  <bookViews>
    <workbookView xWindow="-120" yWindow="-120" windowWidth="29040" windowHeight="15720" firstSheet="1" activeTab="1" xr2:uid="{00000000-000D-0000-FFFF-FFFF00000000}"/>
  </bookViews>
  <sheets>
    <sheet name="Phu luc 03.1" sheetId="1" state="hidden" r:id="rId1"/>
    <sheet name="Phu bieu 01" sheetId="2" r:id="rId2"/>
    <sheet name="Phu bieu 02" sheetId="3" r:id="rId3"/>
    <sheet name="PB 03_CT MTQG" sheetId="22" r:id="rId4"/>
    <sheet name="PB 04 Chính sách" sheetId="21" r:id="rId5"/>
    <sheet name="PB05. Dự phòng" sheetId="17" r:id="rId6"/>
    <sheet name="PL06.PB sau" sheetId="18" state="hidden" r:id="rId7"/>
    <sheet name="Phu luc 03.3 (2)" sheetId="15" state="hidden" r:id="rId8"/>
    <sheet name="65" sheetId="8" state="hidden" r:id="rId9"/>
    <sheet name="CCCS" sheetId="13" state="hidden" r:id="rId10"/>
    <sheet name="Phu luc 03.2 (2)" sheetId="14" state="hidden" r:id="rId11"/>
    <sheet name="PL01.ThuNS.2024" sheetId="16" state="hidden" r:id="rId12"/>
    <sheet name="Phu luc 01 (2)" sheetId="19" state="hidden" r:id="rId13"/>
    <sheet name="3 CT MTQG" sheetId="11" state="hidden" r:id="rId14"/>
    <sheet name="DƯ DỰ TOÁN" sheetId="7" state="hidden"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0051">#N/A</definedName>
    <definedName name="\0061">#N/A</definedName>
    <definedName name="\0061a">#N/A</definedName>
    <definedName name="\0062a">#N/A</definedName>
    <definedName name="\0062b">#N/A</definedName>
    <definedName name="\0062c">#N/A</definedName>
    <definedName name="\0063">#N/A</definedName>
    <definedName name="\0063a">#N/A</definedName>
    <definedName name="\0064">#N/A</definedName>
    <definedName name="\0081">#N/A</definedName>
    <definedName name="\0082">#N/A</definedName>
    <definedName name="\010">#N/A</definedName>
    <definedName name="\4001a">#N/A</definedName>
    <definedName name="\4001b">#N/A</definedName>
    <definedName name="\4002a">#N/A</definedName>
    <definedName name="\4002b">#N/A</definedName>
    <definedName name="\4003a">#N/A</definedName>
    <definedName name="\4003b">#N/A</definedName>
    <definedName name="\4004">#N/A</definedName>
    <definedName name="\4005">#N/A</definedName>
    <definedName name="\4006">#N/A</definedName>
    <definedName name="\4007">#N/A</definedName>
    <definedName name="\4013">#N/A</definedName>
    <definedName name="\4041">#N/A</definedName>
    <definedName name="\4042">#N/A</definedName>
    <definedName name="\4043">#N/A</definedName>
    <definedName name="\4044">#N/A</definedName>
    <definedName name="\4051">#N/A</definedName>
    <definedName name="\4052">#N/A</definedName>
    <definedName name="\4053">#N/A</definedName>
    <definedName name="\4054">#N/A</definedName>
    <definedName name="\4055">#N/A</definedName>
    <definedName name="\4056">#N/A</definedName>
    <definedName name="\4057">#N/A</definedName>
    <definedName name="\4061">#N/A</definedName>
    <definedName name="\4062">#N/A</definedName>
    <definedName name="\4063">#N/A</definedName>
    <definedName name="\4064">#N/A</definedName>
    <definedName name="\4065">#N/A</definedName>
    <definedName name="\4066">#N/A</definedName>
    <definedName name="\4071">#N/A</definedName>
    <definedName name="\4072">#N/A</definedName>
    <definedName name="\4073">#N/A</definedName>
    <definedName name="\4074">#N/A</definedName>
    <definedName name="\4075">#N/A</definedName>
    <definedName name="\4076">#N/A</definedName>
    <definedName name="\5001">#N/A</definedName>
    <definedName name="\50010a">#N/A</definedName>
    <definedName name="\50010b">#N/A</definedName>
    <definedName name="\50011a">#N/A</definedName>
    <definedName name="\50011b">#N/A</definedName>
    <definedName name="\50011c">#N/A</definedName>
    <definedName name="\5002">#N/A</definedName>
    <definedName name="\5003a">#N/A</definedName>
    <definedName name="\5003b">#N/A</definedName>
    <definedName name="\5004a">#N/A</definedName>
    <definedName name="\5004b">#N/A</definedName>
    <definedName name="\5004c">#N/A</definedName>
    <definedName name="\5004d">#N/A</definedName>
    <definedName name="\5004e">#N/A</definedName>
    <definedName name="\5004f">#N/A</definedName>
    <definedName name="\5004g">#N/A</definedName>
    <definedName name="\5005a">#N/A</definedName>
    <definedName name="\5005b">#N/A</definedName>
    <definedName name="\5005c">#N/A</definedName>
    <definedName name="\5006">#N/A</definedName>
    <definedName name="\5007">#N/A</definedName>
    <definedName name="\5008a">#N/A</definedName>
    <definedName name="\5008b">#N/A</definedName>
    <definedName name="\5009">#N/A</definedName>
    <definedName name="\5021">#N/A</definedName>
    <definedName name="\5022">#N/A</definedName>
    <definedName name="\5023">#N/A</definedName>
    <definedName name="\5041">#N/A</definedName>
    <definedName name="\5045">#N/A</definedName>
    <definedName name="\505">#N/A</definedName>
    <definedName name="\506">#N/A</definedName>
    <definedName name="\5081">#N/A</definedName>
    <definedName name="\5082">#N/A</definedName>
    <definedName name="\6001a">#N/A</definedName>
    <definedName name="\6001b">#N/A</definedName>
    <definedName name="\6001c">#N/A</definedName>
    <definedName name="\6002">#N/A</definedName>
    <definedName name="\6003">#N/A</definedName>
    <definedName name="\6004">#N/A</definedName>
    <definedName name="\6012">#N/A</definedName>
    <definedName name="\6021">#N/A</definedName>
    <definedName name="\6051">#N/A</definedName>
    <definedName name="\6052">#N/A</definedName>
    <definedName name="\6053">#N/A</definedName>
    <definedName name="\6055">#N/A</definedName>
    <definedName name="\6061">#N/A</definedName>
    <definedName name="\6101">#N/A</definedName>
    <definedName name="\6102">#N/A</definedName>
    <definedName name="\6121">#N/A</definedName>
    <definedName name="\6122">#N/A</definedName>
    <definedName name="\6123">#N/A</definedName>
    <definedName name="\6125">#N/A</definedName>
    <definedName name="\ct5">#REF!</definedName>
    <definedName name="\cvang">#REF!</definedName>
    <definedName name="\da05">#REF!</definedName>
    <definedName name="\da1">#REF!</definedName>
    <definedName name="\da24">#REF!</definedName>
    <definedName name="\dahoc">#REF!</definedName>
    <definedName name="\govk">#REF!</definedName>
    <definedName name="\nhua">#REF!</definedName>
    <definedName name="\son">#REF!</definedName>
    <definedName name="\T" localSheetId="11">#REF!</definedName>
    <definedName name="\T">#REF!</definedName>
    <definedName name="\thepb">#REF!</definedName>
    <definedName name="_">#N/A</definedName>
    <definedName name="__?">#REF!</definedName>
    <definedName name="__??????">#REF!</definedName>
    <definedName name="___">#N/A</definedName>
    <definedName name="___?">#REF!</definedName>
    <definedName name="___??????">#REF!</definedName>
    <definedName name="_________a1" localSheetId="11" hidden="1">{"'Sheet1'!$L$16"}</definedName>
    <definedName name="_________a1" hidden="1">{"'Sheet1'!$L$16"}</definedName>
    <definedName name="_________ban2" localSheetId="11" hidden="1">{"'Sheet1'!$L$16"}</definedName>
    <definedName name="_________ban2" hidden="1">{"'Sheet1'!$L$16"}</definedName>
    <definedName name="_________h1" localSheetId="11" hidden="1">{"'Sheet1'!$L$16"}</definedName>
    <definedName name="_________h1" hidden="1">{"'Sheet1'!$L$16"}</definedName>
    <definedName name="_________hu1" localSheetId="11" hidden="1">{"'Sheet1'!$L$16"}</definedName>
    <definedName name="_________hu1" hidden="1">{"'Sheet1'!$L$16"}</definedName>
    <definedName name="_________hu2" localSheetId="11" hidden="1">{"'Sheet1'!$L$16"}</definedName>
    <definedName name="_________hu2" hidden="1">{"'Sheet1'!$L$16"}</definedName>
    <definedName name="_________hu5" localSheetId="11" hidden="1">{"'Sheet1'!$L$16"}</definedName>
    <definedName name="_________hu5" hidden="1">{"'Sheet1'!$L$16"}</definedName>
    <definedName name="_________hu6" localSheetId="11" hidden="1">{"'Sheet1'!$L$16"}</definedName>
    <definedName name="_________hu6" hidden="1">{"'Sheet1'!$L$16"}</definedName>
    <definedName name="_________M36" localSheetId="11" hidden="1">{"'Sheet1'!$L$16"}</definedName>
    <definedName name="_________M36" hidden="1">{"'Sheet1'!$L$16"}</definedName>
    <definedName name="_________PA3" localSheetId="11" hidden="1">{"'Sheet1'!$L$16"}</definedName>
    <definedName name="_________PA3" hidden="1">{"'Sheet1'!$L$16"}</definedName>
    <definedName name="_________Tru21" localSheetId="11" hidden="1">{"'Sheet1'!$L$16"}</definedName>
    <definedName name="_________Tru21" hidden="1">{"'Sheet1'!$L$16"}</definedName>
    <definedName name="________a1" localSheetId="11" hidden="1">{"'Sheet1'!$L$16"}</definedName>
    <definedName name="________a1" hidden="1">{"'Sheet1'!$L$16"}</definedName>
    <definedName name="________h1" localSheetId="11" hidden="1">{"'Sheet1'!$L$16"}</definedName>
    <definedName name="________h1" hidden="1">{"'Sheet1'!$L$16"}</definedName>
    <definedName name="________hu1" localSheetId="11" hidden="1">{"'Sheet1'!$L$16"}</definedName>
    <definedName name="________hu1" hidden="1">{"'Sheet1'!$L$16"}</definedName>
    <definedName name="________hu2" localSheetId="11" hidden="1">{"'Sheet1'!$L$16"}</definedName>
    <definedName name="________hu2" hidden="1">{"'Sheet1'!$L$16"}</definedName>
    <definedName name="________hu5" localSheetId="11" hidden="1">{"'Sheet1'!$L$16"}</definedName>
    <definedName name="________hu5" hidden="1">{"'Sheet1'!$L$16"}</definedName>
    <definedName name="________hu6" localSheetId="11" hidden="1">{"'Sheet1'!$L$16"}</definedName>
    <definedName name="________hu6" hidden="1">{"'Sheet1'!$L$16"}</definedName>
    <definedName name="_______a1" localSheetId="11" hidden="1">{"'Sheet1'!$L$16"}</definedName>
    <definedName name="_______a1" hidden="1">{"'Sheet1'!$L$16"}</definedName>
    <definedName name="_______a129" localSheetId="13" hidden="1">{"Offgrid",#N/A,FALSE,"OFFGRID";"Region",#N/A,FALSE,"REGION";"Offgrid -2",#N/A,FALSE,"OFFGRID";"WTP",#N/A,FALSE,"WTP";"WTP -2",#N/A,FALSE,"WTP";"Project",#N/A,FALSE,"PROJECT";"Summary -2",#N/A,FALSE,"SUMMARY"}</definedName>
    <definedName name="_______a129" localSheetId="3" hidden="1">{"Offgrid",#N/A,FALSE,"OFFGRID";"Region",#N/A,FALSE,"REGION";"Offgrid -2",#N/A,FALSE,"OFFGRID";"WTP",#N/A,FALSE,"WTP";"WTP -2",#N/A,FALSE,"WTP";"Project",#N/A,FALSE,"PROJECT";"Summary -2",#N/A,FALSE,"SUMMARY"}</definedName>
    <definedName name="_______a129" localSheetId="11"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13" hidden="1">{"Offgrid",#N/A,FALSE,"OFFGRID";"Region",#N/A,FALSE,"REGION";"Offgrid -2",#N/A,FALSE,"OFFGRID";"WTP",#N/A,FALSE,"WTP";"WTP -2",#N/A,FALSE,"WTP";"Project",#N/A,FALSE,"PROJECT";"Summary -2",#N/A,FALSE,"SUMMARY"}</definedName>
    <definedName name="_______a130" localSheetId="3" hidden="1">{"Offgrid",#N/A,FALSE,"OFFGRID";"Region",#N/A,FALSE,"REGION";"Offgrid -2",#N/A,FALSE,"OFFGRID";"WTP",#N/A,FALSE,"WTP";"WTP -2",#N/A,FALSE,"WTP";"Project",#N/A,FALSE,"PROJECT";"Summary -2",#N/A,FALSE,"SUMMARY"}</definedName>
    <definedName name="_______a130" localSheetId="11"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ban2" localSheetId="11" hidden="1">{"'Sheet1'!$L$16"}</definedName>
    <definedName name="_______ban2" hidden="1">{"'Sheet1'!$L$16"}</definedName>
    <definedName name="_______h1" localSheetId="11" hidden="1">{"'Sheet1'!$L$16"}</definedName>
    <definedName name="_______h1" hidden="1">{"'Sheet1'!$L$16"}</definedName>
    <definedName name="_______hu1" localSheetId="11" hidden="1">{"'Sheet1'!$L$16"}</definedName>
    <definedName name="_______hu1" hidden="1">{"'Sheet1'!$L$16"}</definedName>
    <definedName name="_______hu2" localSheetId="11" hidden="1">{"'Sheet1'!$L$16"}</definedName>
    <definedName name="_______hu2" hidden="1">{"'Sheet1'!$L$16"}</definedName>
    <definedName name="_______hu5" localSheetId="11" hidden="1">{"'Sheet1'!$L$16"}</definedName>
    <definedName name="_______hu5" hidden="1">{"'Sheet1'!$L$16"}</definedName>
    <definedName name="_______hu6" localSheetId="11" hidden="1">{"'Sheet1'!$L$16"}</definedName>
    <definedName name="_______hu6" hidden="1">{"'Sheet1'!$L$16"}</definedName>
    <definedName name="_______M36" localSheetId="11" hidden="1">{"'Sheet1'!$L$16"}</definedName>
    <definedName name="_______M36" hidden="1">{"'Sheet1'!$L$16"}</definedName>
    <definedName name="_______PA3" localSheetId="11" hidden="1">{"'Sheet1'!$L$16"}</definedName>
    <definedName name="_______PA3" hidden="1">{"'Sheet1'!$L$16"}</definedName>
    <definedName name="_______Tru21" localSheetId="11" hidden="1">{"'Sheet1'!$L$16"}</definedName>
    <definedName name="_______Tru21" hidden="1">{"'Sheet1'!$L$16"}</definedName>
    <definedName name="______a1" localSheetId="11" hidden="1">{"'Sheet1'!$L$16"}</definedName>
    <definedName name="______a1" hidden="1">{"'Sheet1'!$L$16"}</definedName>
    <definedName name="______B1" localSheetId="11" hidden="1">{"'Sheet1'!$L$16"}</definedName>
    <definedName name="______B1" hidden="1">{"'Sheet1'!$L$16"}</definedName>
    <definedName name="______ban2" localSheetId="11" hidden="1">{"'Sheet1'!$L$16"}</definedName>
    <definedName name="______ban2" hidden="1">{"'Sheet1'!$L$16"}</definedName>
    <definedName name="______Goi8" localSheetId="13" hidden="1">{"'Sheet1'!$L$16"}</definedName>
    <definedName name="______Goi8" localSheetId="3" hidden="1">{"'Sheet1'!$L$16"}</definedName>
    <definedName name="______Goi8" localSheetId="11" hidden="1">{"'Sheet1'!$L$16"}</definedName>
    <definedName name="______Goi8" hidden="1">{"'Sheet1'!$L$16"}</definedName>
    <definedName name="______h1" localSheetId="11" hidden="1">{"'Sheet1'!$L$16"}</definedName>
    <definedName name="______h1" hidden="1">{"'Sheet1'!$L$16"}</definedName>
    <definedName name="______hu1" localSheetId="11" hidden="1">{"'Sheet1'!$L$16"}</definedName>
    <definedName name="______hu1" hidden="1">{"'Sheet1'!$L$16"}</definedName>
    <definedName name="______hu2" localSheetId="11" hidden="1">{"'Sheet1'!$L$16"}</definedName>
    <definedName name="______hu2" hidden="1">{"'Sheet1'!$L$16"}</definedName>
    <definedName name="______hu5" localSheetId="11" hidden="1">{"'Sheet1'!$L$16"}</definedName>
    <definedName name="______hu5" hidden="1">{"'Sheet1'!$L$16"}</definedName>
    <definedName name="______hu6" localSheetId="11" hidden="1">{"'Sheet1'!$L$16"}</definedName>
    <definedName name="______hu6" hidden="1">{"'Sheet1'!$L$16"}</definedName>
    <definedName name="______M36" localSheetId="11" hidden="1">{"'Sheet1'!$L$16"}</definedName>
    <definedName name="______M36" hidden="1">{"'Sheet1'!$L$16"}</definedName>
    <definedName name="______PA3" localSheetId="13" hidden="1">{"'Sheet1'!$L$16"}</definedName>
    <definedName name="______PA3" localSheetId="3" hidden="1">{"'Sheet1'!$L$16"}</definedName>
    <definedName name="______PA3" localSheetId="11" hidden="1">{"'Sheet1'!$L$16"}</definedName>
    <definedName name="______PA3" hidden="1">{"'Sheet1'!$L$16"}</definedName>
    <definedName name="______Pl2" localSheetId="11" hidden="1">{"'Sheet1'!$L$16"}</definedName>
    <definedName name="______Pl2" hidden="1">{"'Sheet1'!$L$16"}</definedName>
    <definedName name="______Tru21" localSheetId="11" hidden="1">{"'Sheet1'!$L$16"}</definedName>
    <definedName name="______Tru21" hidden="1">{"'Sheet1'!$L$16"}</definedName>
    <definedName name="_____a1" localSheetId="11" hidden="1">{"'Sheet1'!$L$16"}</definedName>
    <definedName name="_____a1" hidden="1">{"'Sheet1'!$L$16"}</definedName>
    <definedName name="_____a129" localSheetId="13" hidden="1">{"Offgrid",#N/A,FALSE,"OFFGRID";"Region",#N/A,FALSE,"REGION";"Offgrid -2",#N/A,FALSE,"OFFGRID";"WTP",#N/A,FALSE,"WTP";"WTP -2",#N/A,FALSE,"WTP";"Project",#N/A,FALSE,"PROJECT";"Summary -2",#N/A,FALSE,"SUMMARY"}</definedName>
    <definedName name="_____a129" localSheetId="3" hidden="1">{"Offgrid",#N/A,FALSE,"OFFGRID";"Region",#N/A,FALSE,"REGION";"Offgrid -2",#N/A,FALSE,"OFFGRID";"WTP",#N/A,FALSE,"WTP";"WTP -2",#N/A,FALSE,"WTP";"Project",#N/A,FALSE,"PROJECT";"Summary -2",#N/A,FALSE,"SUMMARY"}</definedName>
    <definedName name="_____a129" localSheetId="11"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13" hidden="1">{"Offgrid",#N/A,FALSE,"OFFGRID";"Region",#N/A,FALSE,"REGION";"Offgrid -2",#N/A,FALSE,"OFFGRID";"WTP",#N/A,FALSE,"WTP";"WTP -2",#N/A,FALSE,"WTP";"Project",#N/A,FALSE,"PROJECT";"Summary -2",#N/A,FALSE,"SUMMARY"}</definedName>
    <definedName name="_____a130" localSheetId="3" hidden="1">{"Offgrid",#N/A,FALSE,"OFFGRID";"Region",#N/A,FALSE,"REGION";"Offgrid -2",#N/A,FALSE,"OFFGRID";"WTP",#N/A,FALSE,"WTP";"WTP -2",#N/A,FALSE,"WTP";"Project",#N/A,FALSE,"PROJECT";"Summary -2",#N/A,FALSE,"SUMMARY"}</definedName>
    <definedName name="_____a130" localSheetId="11"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an2" localSheetId="11" hidden="1">{"'Sheet1'!$L$16"}</definedName>
    <definedName name="_____ban2" hidden="1">{"'Sheet1'!$L$16"}</definedName>
    <definedName name="_____cep1" localSheetId="11" hidden="1">{"'Sheet1'!$L$16"}</definedName>
    <definedName name="_____cep1" hidden="1">{"'Sheet1'!$L$16"}</definedName>
    <definedName name="_____Coc39" localSheetId="11" hidden="1">{"'Sheet1'!$L$16"}</definedName>
    <definedName name="_____Coc39" hidden="1">{"'Sheet1'!$L$16"}</definedName>
    <definedName name="_____CON1">#REF!</definedName>
    <definedName name="_____CON2">#REF!</definedName>
    <definedName name="_____Goi8" localSheetId="13" hidden="1">{"'Sheet1'!$L$16"}</definedName>
    <definedName name="_____Goi8" localSheetId="3" hidden="1">{"'Sheet1'!$L$16"}</definedName>
    <definedName name="_____Goi8" localSheetId="11" hidden="1">{"'Sheet1'!$L$16"}</definedName>
    <definedName name="_____Goi8" hidden="1">{"'Sheet1'!$L$16"}</definedName>
    <definedName name="_____h1" localSheetId="11" hidden="1">{"'Sheet1'!$L$16"}</definedName>
    <definedName name="_____h1" hidden="1">{"'Sheet1'!$L$16"}</definedName>
    <definedName name="_____hom2">#REF!</definedName>
    <definedName name="_____hu1" localSheetId="11" hidden="1">{"'Sheet1'!$L$16"}</definedName>
    <definedName name="_____hu1" hidden="1">{"'Sheet1'!$L$16"}</definedName>
    <definedName name="_____hu2" localSheetId="11" hidden="1">{"'Sheet1'!$L$16"}</definedName>
    <definedName name="_____hu2" hidden="1">{"'Sheet1'!$L$16"}</definedName>
    <definedName name="_____hu5" localSheetId="11" hidden="1">{"'Sheet1'!$L$16"}</definedName>
    <definedName name="_____hu5" hidden="1">{"'Sheet1'!$L$16"}</definedName>
    <definedName name="_____hu6" localSheetId="11" hidden="1">{"'Sheet1'!$L$16"}</definedName>
    <definedName name="_____hu6" hidden="1">{"'Sheet1'!$L$16"}</definedName>
    <definedName name="_____Lan1" localSheetId="11" hidden="1">{"'Sheet1'!$L$16"}</definedName>
    <definedName name="_____Lan1" hidden="1">{"'Sheet1'!$L$16"}</definedName>
    <definedName name="_____LAN3" localSheetId="11" hidden="1">{"'Sheet1'!$L$16"}</definedName>
    <definedName name="_____LAN3" hidden="1">{"'Sheet1'!$L$16"}</definedName>
    <definedName name="_____lk2" localSheetId="11" hidden="1">{"'Sheet1'!$L$16"}</definedName>
    <definedName name="_____lk2" hidden="1">{"'Sheet1'!$L$16"}</definedName>
    <definedName name="_____M36" localSheetId="11" hidden="1">{"'Sheet1'!$L$16"}</definedName>
    <definedName name="_____M36" hidden="1">{"'Sheet1'!$L$16"}</definedName>
    <definedName name="_____NCL100">#REF!</definedName>
    <definedName name="_____NCL200">#REF!</definedName>
    <definedName name="_____NCL250">#REF!</definedName>
    <definedName name="_____NET2">#REF!</definedName>
    <definedName name="_____nin190">#REF!</definedName>
    <definedName name="_____NSO2" localSheetId="11" hidden="1">{"'Sheet1'!$L$16"}</definedName>
    <definedName name="_____NSO2" hidden="1">{"'Sheet1'!$L$16"}</definedName>
    <definedName name="_____PA3" localSheetId="13" hidden="1">{"'Sheet1'!$L$16"}</definedName>
    <definedName name="_____PA3" localSheetId="3" hidden="1">{"'Sheet1'!$L$16"}</definedName>
    <definedName name="_____PA3" localSheetId="11" hidden="1">{"'Sheet1'!$L$16"}</definedName>
    <definedName name="_____PA3" hidden="1">{"'Sheet1'!$L$16"}</definedName>
    <definedName name="_____SN3">#REF!</definedName>
    <definedName name="_____sua20">#REF!</definedName>
    <definedName name="_____sua30">#REF!</definedName>
    <definedName name="_____TL3">#REF!</definedName>
    <definedName name="_____Tru21" localSheetId="11" hidden="1">{"'Sheet1'!$L$16"}</definedName>
    <definedName name="_____Tru21" hidden="1">{"'Sheet1'!$L$16"}</definedName>
    <definedName name="_____tt3" localSheetId="11" hidden="1">{"'Sheet1'!$L$16"}</definedName>
    <definedName name="_____tt3" hidden="1">{"'Sheet1'!$L$16"}</definedName>
    <definedName name="_____TT31" localSheetId="11" hidden="1">{"'Sheet1'!$L$16"}</definedName>
    <definedName name="_____TT31" hidden="1">{"'Sheet1'!$L$16"}</definedName>
    <definedName name="_____tz593">#REF!</definedName>
    <definedName name="_____VL100">#REF!</definedName>
    <definedName name="_____vl2" localSheetId="11" hidden="1">{"'Sheet1'!$L$16"}</definedName>
    <definedName name="_____vl2" hidden="1">{"'Sheet1'!$L$16"}</definedName>
    <definedName name="_____VL200">#REF!</definedName>
    <definedName name="_____VL250">#REF!</definedName>
    <definedName name="____a1" localSheetId="13" hidden="1">{"'Sheet1'!$L$16"}</definedName>
    <definedName name="____a1" localSheetId="3" hidden="1">{"'Sheet1'!$L$16"}</definedName>
    <definedName name="____a1" localSheetId="11" hidden="1">{"'Sheet1'!$L$16"}</definedName>
    <definedName name="____a1" hidden="1">{"'Sheet1'!$L$16"}</definedName>
    <definedName name="____a129" localSheetId="13"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11" hidden="1">{"'Sheet1'!$L$16"}</definedName>
    <definedName name="____B1" hidden="1">{"'Sheet1'!$L$16"}</definedName>
    <definedName name="____ban2" localSheetId="11" hidden="1">{"'Sheet1'!$L$16"}</definedName>
    <definedName name="____ban2" hidden="1">{"'Sheet1'!$L$16"}</definedName>
    <definedName name="____boi1">#REF!</definedName>
    <definedName name="____boi2">#REF!</definedName>
    <definedName name="____BTM150">#REF!</definedName>
    <definedName name="____BTM200">#REF!</definedName>
    <definedName name="____BTM50">#REF!</definedName>
    <definedName name="____cao1">#REF!</definedName>
    <definedName name="____cao2">#REF!</definedName>
    <definedName name="____cao3">#REF!</definedName>
    <definedName name="____cao4">#REF!</definedName>
    <definedName name="____cao5">#REF!</definedName>
    <definedName name="____cao6">#REF!</definedName>
    <definedName name="____cep1" localSheetId="11" hidden="1">{"'Sheet1'!$L$16"}</definedName>
    <definedName name="____cep1" hidden="1">{"'Sheet1'!$L$16"}</definedName>
    <definedName name="____chk1">#REF!</definedName>
    <definedName name="____Coc39" localSheetId="11" hidden="1">{"'Sheet1'!$L$16"}</definedName>
    <definedName name="____Coc39" hidden="1">{"'Sheet1'!$L$16"}</definedName>
    <definedName name="____CON1" localSheetId="11">#REF!</definedName>
    <definedName name="____CON1">#REF!</definedName>
    <definedName name="____CON2" localSheetId="11">#REF!</definedName>
    <definedName name="____CON2">#REF!</definedName>
    <definedName name="____dai1">#REF!</definedName>
    <definedName name="____dai2">#REF!</definedName>
    <definedName name="____dai3">#REF!</definedName>
    <definedName name="____dai4">#REF!</definedName>
    <definedName name="____dai5">#REF!</definedName>
    <definedName name="____dai6">#REF!</definedName>
    <definedName name="____dan1">#REF!</definedName>
    <definedName name="____dan2">#REF!</definedName>
    <definedName name="____ddn400">#REF!</definedName>
    <definedName name="____ddn600">#REF!</definedName>
    <definedName name="____Goi8" localSheetId="13" hidden="1">{"'Sheet1'!$L$16"}</definedName>
    <definedName name="____Goi8" localSheetId="3" hidden="1">{"'Sheet1'!$L$16"}</definedName>
    <definedName name="____Goi8" localSheetId="11" hidden="1">{"'Sheet1'!$L$16"}</definedName>
    <definedName name="____Goi8" hidden="1">{"'Sheet1'!$L$16"}</definedName>
    <definedName name="____h1" localSheetId="11" hidden="1">{"'Sheet1'!$L$16"}</definedName>
    <definedName name="____h1" hidden="1">{"'Sheet1'!$L$16"}</definedName>
    <definedName name="____hom2" localSheetId="11">#REF!</definedName>
    <definedName name="____hom2">#REF!</definedName>
    <definedName name="____hu1" localSheetId="11" hidden="1">{"'Sheet1'!$L$16"}</definedName>
    <definedName name="____hu1" hidden="1">{"'Sheet1'!$L$16"}</definedName>
    <definedName name="____hu2" localSheetId="11" hidden="1">{"'Sheet1'!$L$16"}</definedName>
    <definedName name="____hu2" hidden="1">{"'Sheet1'!$L$16"}</definedName>
    <definedName name="____hu5" localSheetId="11" hidden="1">{"'Sheet1'!$L$16"}</definedName>
    <definedName name="____hu5" hidden="1">{"'Sheet1'!$L$16"}</definedName>
    <definedName name="____hu6" localSheetId="11" hidden="1">{"'Sheet1'!$L$16"}</definedName>
    <definedName name="____hu6" hidden="1">{"'Sheet1'!$L$16"}</definedName>
    <definedName name="____KH08" localSheetId="11" hidden="1">{#N/A,#N/A,FALSE,"Chi tiÆt"}</definedName>
    <definedName name="____KH08" hidden="1">{#N/A,#N/A,FALSE,"Chi tiÆt"}</definedName>
    <definedName name="____KM188" localSheetId="11">#REF!</definedName>
    <definedName name="____KM188">#REF!</definedName>
    <definedName name="____km189" localSheetId="11">#REF!</definedName>
    <definedName name="____km189">#REF!</definedName>
    <definedName name="____km193" localSheetId="11">#REF!</definedName>
    <definedName name="____km193">#REF!</definedName>
    <definedName name="____km194" localSheetId="11">#REF!</definedName>
    <definedName name="____km194">#REF!</definedName>
    <definedName name="____km195" localSheetId="11">#REF!</definedName>
    <definedName name="____km195">#REF!</definedName>
    <definedName name="____km196" localSheetId="11">#REF!</definedName>
    <definedName name="____km196">#REF!</definedName>
    <definedName name="____km197" localSheetId="11">#REF!</definedName>
    <definedName name="____km197">#REF!</definedName>
    <definedName name="____km198" localSheetId="11">#REF!</definedName>
    <definedName name="____km198">#REF!</definedName>
    <definedName name="____Lan1" localSheetId="11" hidden="1">{"'Sheet1'!$L$16"}</definedName>
    <definedName name="____Lan1" hidden="1">{"'Sheet1'!$L$16"}</definedName>
    <definedName name="____LAN3" localSheetId="11" hidden="1">{"'Sheet1'!$L$16"}</definedName>
    <definedName name="____LAN3" hidden="1">{"'Sheet1'!$L$16"}</definedName>
    <definedName name="____lk2" localSheetId="11" hidden="1">{"'Sheet1'!$L$16"}</definedName>
    <definedName name="____lk2" hidden="1">{"'Sheet1'!$L$16"}</definedName>
    <definedName name="____M36" localSheetId="11" hidden="1">{"'Sheet1'!$L$16"}</definedName>
    <definedName name="____M36" hidden="1">{"'Sheet1'!$L$16"}</definedName>
    <definedName name="____MAC12">#REF!</definedName>
    <definedName name="____MAC46">#REF!</definedName>
    <definedName name="____NCL100" localSheetId="11">#REF!</definedName>
    <definedName name="____NCL100">#REF!</definedName>
    <definedName name="____NCL200" localSheetId="11">#REF!</definedName>
    <definedName name="____NCL200">#REF!</definedName>
    <definedName name="____NCL250" localSheetId="11">#REF!</definedName>
    <definedName name="____NCL250">#REF!</definedName>
    <definedName name="____NET2">#REF!</definedName>
    <definedName name="____nin190" localSheetId="11">#REF!</definedName>
    <definedName name="____nin190">#REF!</definedName>
    <definedName name="____NSO2" localSheetId="11" hidden="1">{"'Sheet1'!$L$16"}</definedName>
    <definedName name="____NSO2" hidden="1">{"'Sheet1'!$L$16"}</definedName>
    <definedName name="____PA3" localSheetId="13" hidden="1">{"'Sheet1'!$L$16"}</definedName>
    <definedName name="____PA3" localSheetId="3" hidden="1">{"'Sheet1'!$L$16"}</definedName>
    <definedName name="____PA3" localSheetId="11" hidden="1">{"'Sheet1'!$L$16"}</definedName>
    <definedName name="____PA3" hidden="1">{"'Sheet1'!$L$16"}</definedName>
    <definedName name="____phi10">#REF!</definedName>
    <definedName name="____phi12">#REF!</definedName>
    <definedName name="____phi14">#REF!</definedName>
    <definedName name="____phi16">#REF!</definedName>
    <definedName name="____phi18">#REF!</definedName>
    <definedName name="____phi20">#REF!</definedName>
    <definedName name="____phi22">#REF!</definedName>
    <definedName name="____phi25">#REF!</definedName>
    <definedName name="____phi28">#REF!</definedName>
    <definedName name="____phi6">#REF!</definedName>
    <definedName name="____phi8">#REF!</definedName>
    <definedName name="____Pl2" localSheetId="11" hidden="1">{"'Sheet1'!$L$16"}</definedName>
    <definedName name="____Pl2" hidden="1">{"'Sheet1'!$L$16"}</definedName>
    <definedName name="____sc1">#REF!</definedName>
    <definedName name="____SC2">#REF!</definedName>
    <definedName name="____sc3">#REF!</definedName>
    <definedName name="____slg1">#REF!</definedName>
    <definedName name="____slg2">#REF!</definedName>
    <definedName name="____slg3">#REF!</definedName>
    <definedName name="____slg4">#REF!</definedName>
    <definedName name="____slg5">#REF!</definedName>
    <definedName name="____slg6">#REF!</definedName>
    <definedName name="____SN3" localSheetId="11">#REF!</definedName>
    <definedName name="____SN3">#REF!</definedName>
    <definedName name="____sua20" localSheetId="11">#REF!</definedName>
    <definedName name="____sua20">#REF!</definedName>
    <definedName name="____sua30" localSheetId="11">#REF!</definedName>
    <definedName name="____sua30">#REF!</definedName>
    <definedName name="____TB1" localSheetId="11">#REF!</definedName>
    <definedName name="____TB1">#REF!</definedName>
    <definedName name="____TL1">#REF!</definedName>
    <definedName name="____TL2">#REF!</definedName>
    <definedName name="____TL3" localSheetId="11">#REF!</definedName>
    <definedName name="____TL3">#REF!</definedName>
    <definedName name="____TLA120">#REF!</definedName>
    <definedName name="____TLA35">#REF!</definedName>
    <definedName name="____TLA50">#REF!</definedName>
    <definedName name="____TLA70">#REF!</definedName>
    <definedName name="____TLA95">#REF!</definedName>
    <definedName name="____Tru21" localSheetId="11" hidden="1">{"'Sheet1'!$L$16"}</definedName>
    <definedName name="____Tru21" hidden="1">{"'Sheet1'!$L$16"}</definedName>
    <definedName name="____tt3" localSheetId="11" hidden="1">{"'Sheet1'!$L$16"}</definedName>
    <definedName name="____tt3" hidden="1">{"'Sheet1'!$L$16"}</definedName>
    <definedName name="____TT31" localSheetId="11" hidden="1">{"'Sheet1'!$L$16"}</definedName>
    <definedName name="____TT31" hidden="1">{"'Sheet1'!$L$16"}</definedName>
    <definedName name="____VL100" localSheetId="11">#REF!</definedName>
    <definedName name="____VL100">#REF!</definedName>
    <definedName name="____vl2" localSheetId="11" hidden="1">{"'Sheet1'!$L$16"}</definedName>
    <definedName name="____vl2" hidden="1">{"'Sheet1'!$L$16"}</definedName>
    <definedName name="____VL250" localSheetId="11">#REF!</definedName>
    <definedName name="____VL250">#REF!</definedName>
    <definedName name="____xlfn.BAHTTEXT" hidden="1">#NAME?</definedName>
    <definedName name="___a1" localSheetId="13" hidden="1">{"'Sheet1'!$L$16"}</definedName>
    <definedName name="___a1" localSheetId="3" hidden="1">{"'Sheet1'!$L$16"}</definedName>
    <definedName name="___a1" localSheetId="11" hidden="1">{"'Sheet1'!$L$16"}</definedName>
    <definedName name="___a1" hidden="1">{"'Sheet1'!$L$16"}</definedName>
    <definedName name="___a129" localSheetId="13" hidden="1">{"Offgrid",#N/A,FALSE,"OFFGRID";"Region",#N/A,FALSE,"REGION";"Offgrid -2",#N/A,FALSE,"OFFGRID";"WTP",#N/A,FALSE,"WTP";"WTP -2",#N/A,FALSE,"WTP";"Project",#N/A,FALSE,"PROJECT";"Summary -2",#N/A,FALSE,"SUMMARY"}</definedName>
    <definedName name="___a129" localSheetId="3" hidden="1">{"Offgrid",#N/A,FALSE,"OFFGRID";"Region",#N/A,FALSE,"REGION";"Offgrid -2",#N/A,FALSE,"OFFGRID";"WTP",#N/A,FALSE,"WTP";"WTP -2",#N/A,FALSE,"WTP";"Project",#N/A,FALSE,"PROJECT";"Summary -2",#N/A,FALSE,"SUMMARY"}</definedName>
    <definedName name="___a129" localSheetId="11"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13" hidden="1">{"Offgrid",#N/A,FALSE,"OFFGRID";"Region",#N/A,FALSE,"REGION";"Offgrid -2",#N/A,FALSE,"OFFGRID";"WTP",#N/A,FALSE,"WTP";"WTP -2",#N/A,FALSE,"WTP";"Project",#N/A,FALSE,"PROJECT";"Summary -2",#N/A,FALSE,"SUMMARY"}</definedName>
    <definedName name="___a130" localSheetId="3" hidden="1">{"Offgrid",#N/A,FALSE,"OFFGRID";"Region",#N/A,FALSE,"REGION";"Offgrid -2",#N/A,FALSE,"OFFGRID";"WTP",#N/A,FALSE,"WTP";"WTP -2",#N/A,FALSE,"WTP";"Project",#N/A,FALSE,"PROJECT";"Summary -2",#N/A,FALSE,"SUMMARY"}</definedName>
    <definedName name="___a130" localSheetId="11"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tn1" localSheetId="11">#REF!</definedName>
    <definedName name="___atn1">#REF!</definedName>
    <definedName name="___atn10" localSheetId="11">#REF!</definedName>
    <definedName name="___atn10">#REF!</definedName>
    <definedName name="___atn2" localSheetId="11">#REF!</definedName>
    <definedName name="___atn2">#REF!</definedName>
    <definedName name="___atn3" localSheetId="11">#REF!</definedName>
    <definedName name="___atn3">#REF!</definedName>
    <definedName name="___atn4" localSheetId="11">#REF!</definedName>
    <definedName name="___atn4">#REF!</definedName>
    <definedName name="___atn5" localSheetId="11">#REF!</definedName>
    <definedName name="___atn5">#REF!</definedName>
    <definedName name="___atn6" localSheetId="11">#REF!</definedName>
    <definedName name="___atn6">#REF!</definedName>
    <definedName name="___atn7" localSheetId="11">#REF!</definedName>
    <definedName name="___atn7">#REF!</definedName>
    <definedName name="___atn8" localSheetId="11">#REF!</definedName>
    <definedName name="___atn8">#REF!</definedName>
    <definedName name="___atn9" localSheetId="11">#REF!</definedName>
    <definedName name="___atn9">#REF!</definedName>
    <definedName name="___B1" localSheetId="11" hidden="1">{"'Sheet1'!$L$16"}</definedName>
    <definedName name="___B1" hidden="1">{"'Sheet1'!$L$16"}</definedName>
    <definedName name="___ban2" localSheetId="11" hidden="1">{"'Sheet1'!$L$16"}</definedName>
    <definedName name="___ban2" hidden="1">{"'Sheet1'!$L$16"}</definedName>
    <definedName name="___boi1" localSheetId="11">#REF!</definedName>
    <definedName name="___boi1">#REF!</definedName>
    <definedName name="___boi2" localSheetId="11">#REF!</definedName>
    <definedName name="___boi2">#REF!</definedName>
    <definedName name="___btm10" localSheetId="11">#REF!</definedName>
    <definedName name="___btm10">#REF!</definedName>
    <definedName name="___btm100" localSheetId="11">#REF!</definedName>
    <definedName name="___btm100">#REF!</definedName>
    <definedName name="___BTM150">#REF!</definedName>
    <definedName name="___BTM200">#REF!</definedName>
    <definedName name="___BTM250" localSheetId="11">#REF!</definedName>
    <definedName name="___BTM250">#REF!</definedName>
    <definedName name="___btM300" localSheetId="11">#REF!</definedName>
    <definedName name="___btM300">#REF!</definedName>
    <definedName name="___BTM50">#REF!</definedName>
    <definedName name="___cao1" localSheetId="11">#REF!</definedName>
    <definedName name="___cao1">#REF!</definedName>
    <definedName name="___cao2" localSheetId="11">#REF!</definedName>
    <definedName name="___cao2">#REF!</definedName>
    <definedName name="___cao3" localSheetId="11">#REF!</definedName>
    <definedName name="___cao3">#REF!</definedName>
    <definedName name="___cao4" localSheetId="11">#REF!</definedName>
    <definedName name="___cao4">#REF!</definedName>
    <definedName name="___cao5" localSheetId="11">#REF!</definedName>
    <definedName name="___cao5">#REF!</definedName>
    <definedName name="___cao6" localSheetId="11">#REF!</definedName>
    <definedName name="___cao6">#REF!</definedName>
    <definedName name="___cep1" localSheetId="11" hidden="1">{"'Sheet1'!$L$16"}</definedName>
    <definedName name="___cep1" hidden="1">{"'Sheet1'!$L$16"}</definedName>
    <definedName name="___chk1">#REF!</definedName>
    <definedName name="___Coc39" localSheetId="11" hidden="1">{"'Sheet1'!$L$16"}</definedName>
    <definedName name="___Coc39" hidden="1">{"'Sheet1'!$L$16"}</definedName>
    <definedName name="___CON1" localSheetId="11">#REF!</definedName>
    <definedName name="___CON1">#REF!</definedName>
    <definedName name="___CON2" localSheetId="11">#REF!</definedName>
    <definedName name="___CON2">#REF!</definedName>
    <definedName name="___Cty501" localSheetId="13" hidden="1">{"'Sheet1'!$L$16"}</definedName>
    <definedName name="___Cty501" localSheetId="3" hidden="1">{"'Sheet1'!$L$16"}</definedName>
    <definedName name="___Cty501" localSheetId="11" hidden="1">{"'Sheet1'!$L$16"}</definedName>
    <definedName name="___Cty501" hidden="1">{"'Sheet1'!$L$16"}</definedName>
    <definedName name="___d1500" localSheetId="13" hidden="1">{"'Sheet1'!$L$16"}</definedName>
    <definedName name="___d1500" localSheetId="3" hidden="1">{"'Sheet1'!$L$16"}</definedName>
    <definedName name="___d1500" localSheetId="11" hidden="1">{"'Sheet1'!$L$16"}</definedName>
    <definedName name="___d1500" hidden="1">{"'Sheet1'!$L$16"}</definedName>
    <definedName name="___dai1" localSheetId="11">#REF!</definedName>
    <definedName name="___dai1">#REF!</definedName>
    <definedName name="___dai2" localSheetId="11">#REF!</definedName>
    <definedName name="___dai2">#REF!</definedName>
    <definedName name="___dai3" localSheetId="11">#REF!</definedName>
    <definedName name="___dai3">#REF!</definedName>
    <definedName name="___dai4" localSheetId="11">#REF!</definedName>
    <definedName name="___dai4">#REF!</definedName>
    <definedName name="___dai5" localSheetId="11">#REF!</definedName>
    <definedName name="___dai5">#REF!</definedName>
    <definedName name="___dai6" localSheetId="11">#REF!</definedName>
    <definedName name="___dai6">#REF!</definedName>
    <definedName name="___dan1" localSheetId="11">#REF!</definedName>
    <definedName name="___dan1">#REF!</definedName>
    <definedName name="___dan2" localSheetId="11">#REF!</definedName>
    <definedName name="___dan2">#REF!</definedName>
    <definedName name="___ddn400" localSheetId="11">#REF!</definedName>
    <definedName name="___ddn400">#REF!</definedName>
    <definedName name="___ddn600" localSheetId="11">#REF!</definedName>
    <definedName name="___ddn600">#REF!</definedName>
    <definedName name="___deo1" localSheetId="11">#REF!</definedName>
    <definedName name="___deo1">#REF!</definedName>
    <definedName name="___deo10" localSheetId="11">#REF!</definedName>
    <definedName name="___deo10">#REF!</definedName>
    <definedName name="___deo2" localSheetId="11">#REF!</definedName>
    <definedName name="___deo2">#REF!</definedName>
    <definedName name="___deo3" localSheetId="11">#REF!</definedName>
    <definedName name="___deo3">#REF!</definedName>
    <definedName name="___deo4" localSheetId="11">#REF!</definedName>
    <definedName name="___deo4">#REF!</definedName>
    <definedName name="___deo5" localSheetId="11">#REF!</definedName>
    <definedName name="___deo5">#REF!</definedName>
    <definedName name="___deo6" localSheetId="11">#REF!</definedName>
    <definedName name="___deo6">#REF!</definedName>
    <definedName name="___deo7" localSheetId="11">#REF!</definedName>
    <definedName name="___deo7">#REF!</definedName>
    <definedName name="___deo8" localSheetId="11">#REF!</definedName>
    <definedName name="___deo8">#REF!</definedName>
    <definedName name="___deo9" localSheetId="11">#REF!</definedName>
    <definedName name="___deo9">#REF!</definedName>
    <definedName name="___Goi8" localSheetId="13" hidden="1">{"'Sheet1'!$L$16"}</definedName>
    <definedName name="___Goi8" localSheetId="3" hidden="1">{"'Sheet1'!$L$16"}</definedName>
    <definedName name="___Goi8" localSheetId="11" hidden="1">{"'Sheet1'!$L$16"}</definedName>
    <definedName name="___Goi8" hidden="1">{"'Sheet1'!$L$16"}</definedName>
    <definedName name="___gon4" localSheetId="11">#REF!</definedName>
    <definedName name="___gon4">#REF!</definedName>
    <definedName name="___h1" localSheetId="13" hidden="1">{"'Sheet1'!$L$16"}</definedName>
    <definedName name="___h1" localSheetId="3" hidden="1">{"'Sheet1'!$L$16"}</definedName>
    <definedName name="___h1" localSheetId="11" hidden="1">{"'Sheet1'!$L$16"}</definedName>
    <definedName name="___h1" hidden="1">{"'Sheet1'!$L$16"}</definedName>
    <definedName name="___h10" localSheetId="13" hidden="1">{#N/A,#N/A,FALSE,"Chi tiÆt"}</definedName>
    <definedName name="___h10" localSheetId="3" hidden="1">{#N/A,#N/A,FALSE,"Chi tiÆt"}</definedName>
    <definedName name="___h10" localSheetId="11" hidden="1">{#N/A,#N/A,FALSE,"Chi tiÆt"}</definedName>
    <definedName name="___h10" hidden="1">{#N/A,#N/A,FALSE,"Chi tiÆt"}</definedName>
    <definedName name="___h2" localSheetId="13" hidden="1">{"'Sheet1'!$L$16"}</definedName>
    <definedName name="___h2" localSheetId="3" hidden="1">{"'Sheet1'!$L$16"}</definedName>
    <definedName name="___h2" localSheetId="11" hidden="1">{"'Sheet1'!$L$16"}</definedName>
    <definedName name="___h2" hidden="1">{"'Sheet1'!$L$16"}</definedName>
    <definedName name="___h3" localSheetId="13" hidden="1">{"'Sheet1'!$L$16"}</definedName>
    <definedName name="___h3" localSheetId="3" hidden="1">{"'Sheet1'!$L$16"}</definedName>
    <definedName name="___h3" localSheetId="11" hidden="1">{"'Sheet1'!$L$16"}</definedName>
    <definedName name="___h3" hidden="1">{"'Sheet1'!$L$16"}</definedName>
    <definedName name="___h5" localSheetId="13" hidden="1">{"'Sheet1'!$L$16"}</definedName>
    <definedName name="___h5" localSheetId="3" hidden="1">{"'Sheet1'!$L$16"}</definedName>
    <definedName name="___h5" localSheetId="11" hidden="1">{"'Sheet1'!$L$16"}</definedName>
    <definedName name="___h5" hidden="1">{"'Sheet1'!$L$16"}</definedName>
    <definedName name="___h6" localSheetId="13" hidden="1">{"'Sheet1'!$L$16"}</definedName>
    <definedName name="___h6" localSheetId="3" hidden="1">{"'Sheet1'!$L$16"}</definedName>
    <definedName name="___h6" localSheetId="11" hidden="1">{"'Sheet1'!$L$16"}</definedName>
    <definedName name="___h6" hidden="1">{"'Sheet1'!$L$16"}</definedName>
    <definedName name="___h7" localSheetId="13" hidden="1">{"'Sheet1'!$L$16"}</definedName>
    <definedName name="___h7" localSheetId="3" hidden="1">{"'Sheet1'!$L$16"}</definedName>
    <definedName name="___h7" localSheetId="11" hidden="1">{"'Sheet1'!$L$16"}</definedName>
    <definedName name="___h7" hidden="1">{"'Sheet1'!$L$16"}</definedName>
    <definedName name="___h8" localSheetId="13" hidden="1">{"'Sheet1'!$L$16"}</definedName>
    <definedName name="___h8" localSheetId="3" hidden="1">{"'Sheet1'!$L$16"}</definedName>
    <definedName name="___h8" localSheetId="11" hidden="1">{"'Sheet1'!$L$16"}</definedName>
    <definedName name="___h8" hidden="1">{"'Sheet1'!$L$16"}</definedName>
    <definedName name="___h9" localSheetId="13" hidden="1">{"'Sheet1'!$L$16"}</definedName>
    <definedName name="___h9" localSheetId="3" hidden="1">{"'Sheet1'!$L$16"}</definedName>
    <definedName name="___h9" localSheetId="11" hidden="1">{"'Sheet1'!$L$16"}</definedName>
    <definedName name="___h9" hidden="1">{"'Sheet1'!$L$16"}</definedName>
    <definedName name="___hom2">#REF!</definedName>
    <definedName name="___hsm2">1.1289</definedName>
    <definedName name="___hu1" localSheetId="13" hidden="1">{"'Sheet1'!$L$16"}</definedName>
    <definedName name="___hu1" localSheetId="3" hidden="1">{"'Sheet1'!$L$16"}</definedName>
    <definedName name="___hu1" localSheetId="11" hidden="1">{"'Sheet1'!$L$16"}</definedName>
    <definedName name="___hu1" hidden="1">{"'Sheet1'!$L$16"}</definedName>
    <definedName name="___hu2" localSheetId="13" hidden="1">{"'Sheet1'!$L$16"}</definedName>
    <definedName name="___hu2" localSheetId="3" hidden="1">{"'Sheet1'!$L$16"}</definedName>
    <definedName name="___hu2" localSheetId="11" hidden="1">{"'Sheet1'!$L$16"}</definedName>
    <definedName name="___hu2" hidden="1">{"'Sheet1'!$L$16"}</definedName>
    <definedName name="___hu5" localSheetId="13" hidden="1">{"'Sheet1'!$L$16"}</definedName>
    <definedName name="___hu5" localSheetId="3" hidden="1">{"'Sheet1'!$L$16"}</definedName>
    <definedName name="___hu5" localSheetId="11" hidden="1">{"'Sheet1'!$L$16"}</definedName>
    <definedName name="___hu5" hidden="1">{"'Sheet1'!$L$16"}</definedName>
    <definedName name="___hu6" localSheetId="13" hidden="1">{"'Sheet1'!$L$16"}</definedName>
    <definedName name="___hu6" localSheetId="3" hidden="1">{"'Sheet1'!$L$16"}</definedName>
    <definedName name="___hu6" localSheetId="11" hidden="1">{"'Sheet1'!$L$16"}</definedName>
    <definedName name="___hu6" hidden="1">{"'Sheet1'!$L$16"}</definedName>
    <definedName name="___isc1">0.035</definedName>
    <definedName name="___isc2">0.02</definedName>
    <definedName name="___isc3">0.054</definedName>
    <definedName name="___KH08" localSheetId="11" hidden="1">{#N/A,#N/A,FALSE,"Chi tiÆt"}</definedName>
    <definedName name="___KH08" hidden="1">{#N/A,#N/A,FALSE,"Chi tiÆt"}</definedName>
    <definedName name="___km190" localSheetId="11">#REF!</definedName>
    <definedName name="___km190">#REF!</definedName>
    <definedName name="___km191" localSheetId="11">#REF!</definedName>
    <definedName name="___km191">#REF!</definedName>
    <definedName name="___km192" localSheetId="11">#REF!</definedName>
    <definedName name="___km192">#REF!</definedName>
    <definedName name="___Lan1" localSheetId="13" hidden="1">{"'Sheet1'!$L$16"}</definedName>
    <definedName name="___Lan1" localSheetId="3" hidden="1">{"'Sheet1'!$L$16"}</definedName>
    <definedName name="___Lan1" localSheetId="11" hidden="1">{"'Sheet1'!$L$16"}</definedName>
    <definedName name="___Lan1" hidden="1">{"'Sheet1'!$L$16"}</definedName>
    <definedName name="___LAN3" localSheetId="13" hidden="1">{"'Sheet1'!$L$16"}</definedName>
    <definedName name="___LAN3" localSheetId="3" hidden="1">{"'Sheet1'!$L$16"}</definedName>
    <definedName name="___LAN3" localSheetId="11" hidden="1">{"'Sheet1'!$L$16"}</definedName>
    <definedName name="___LAN3" hidden="1">{"'Sheet1'!$L$16"}</definedName>
    <definedName name="___lap1" localSheetId="11">#REF!</definedName>
    <definedName name="___lap1">#REF!</definedName>
    <definedName name="___lap2" localSheetId="11">#REF!</definedName>
    <definedName name="___lap2">#REF!</definedName>
    <definedName name="___lk2" localSheetId="13" hidden="1">{"'Sheet1'!$L$16"}</definedName>
    <definedName name="___lk2" localSheetId="3" hidden="1">{"'Sheet1'!$L$16"}</definedName>
    <definedName name="___lk2" localSheetId="11" hidden="1">{"'Sheet1'!$L$16"}</definedName>
    <definedName name="___lk2" hidden="1">{"'Sheet1'!$L$16"}</definedName>
    <definedName name="___M2" localSheetId="13" hidden="1">{"'Sheet1'!$L$16"}</definedName>
    <definedName name="___M2" localSheetId="3" hidden="1">{"'Sheet1'!$L$16"}</definedName>
    <definedName name="___M2" localSheetId="11" hidden="1">{"'Sheet1'!$L$16"}</definedName>
    <definedName name="___M2" hidden="1">{"'Sheet1'!$L$16"}</definedName>
    <definedName name="___M36" localSheetId="11" hidden="1">{"'Sheet1'!$L$16"}</definedName>
    <definedName name="___M36" hidden="1">{"'Sheet1'!$L$16"}</definedName>
    <definedName name="___m4" localSheetId="13" hidden="1">{"'Sheet1'!$L$16"}</definedName>
    <definedName name="___m4" localSheetId="3" hidden="1">{"'Sheet1'!$L$16"}</definedName>
    <definedName name="___m4" localSheetId="11" hidden="1">{"'Sheet1'!$L$16"}</definedName>
    <definedName name="___m4" hidden="1">{"'Sheet1'!$L$16"}</definedName>
    <definedName name="___MAC12" localSheetId="11">#REF!</definedName>
    <definedName name="___MAC12">#REF!</definedName>
    <definedName name="___MAC46" localSheetId="11">#REF!</definedName>
    <definedName name="___MAC46">#REF!</definedName>
    <definedName name="___NC1">#REF!</definedName>
    <definedName name="___NC2">#REF!</definedName>
    <definedName name="___NC3">#REF!</definedName>
    <definedName name="___NCL100">#REF!</definedName>
    <definedName name="___NCL200">#REF!</definedName>
    <definedName name="___NCL250">#REF!</definedName>
    <definedName name="___NET2" localSheetId="11">#REF!</definedName>
    <definedName name="___NET2">#REF!</definedName>
    <definedName name="___nin190">#REF!</definedName>
    <definedName name="___NSO2" localSheetId="11" hidden="1">{"'Sheet1'!$L$16"}</definedName>
    <definedName name="___NSO2" hidden="1">{"'Sheet1'!$L$16"}</definedName>
    <definedName name="___PA3" localSheetId="13" hidden="1">{"'Sheet1'!$L$16"}</definedName>
    <definedName name="___PA3" localSheetId="3" hidden="1">{"'Sheet1'!$L$16"}</definedName>
    <definedName name="___PA3" localSheetId="11" hidden="1">{"'Sheet1'!$L$16"}</definedName>
    <definedName name="___PA3" hidden="1">{"'Sheet1'!$L$16"}</definedName>
    <definedName name="___phi10" localSheetId="11">#REF!</definedName>
    <definedName name="___phi10">#REF!</definedName>
    <definedName name="___phi12" localSheetId="11">#REF!</definedName>
    <definedName name="___phi12">#REF!</definedName>
    <definedName name="___phi14" localSheetId="11">#REF!</definedName>
    <definedName name="___phi14">#REF!</definedName>
    <definedName name="___phi16" localSheetId="11">#REF!</definedName>
    <definedName name="___phi16">#REF!</definedName>
    <definedName name="___phi18" localSheetId="11">#REF!</definedName>
    <definedName name="___phi18">#REF!</definedName>
    <definedName name="___phi20" localSheetId="11">#REF!</definedName>
    <definedName name="___phi20">#REF!</definedName>
    <definedName name="___phi22" localSheetId="11">#REF!</definedName>
    <definedName name="___phi22">#REF!</definedName>
    <definedName name="___phi25" localSheetId="11">#REF!</definedName>
    <definedName name="___phi25">#REF!</definedName>
    <definedName name="___phi28" localSheetId="11">#REF!</definedName>
    <definedName name="___phi28">#REF!</definedName>
    <definedName name="___phi6" localSheetId="11">#REF!</definedName>
    <definedName name="___phi6">#REF!</definedName>
    <definedName name="___phi8" localSheetId="11">#REF!</definedName>
    <definedName name="___phi8">#REF!</definedName>
    <definedName name="___phu2" localSheetId="11" hidden="1">{"'Sheet1'!$L$16"}</definedName>
    <definedName name="___phu2" hidden="1">{"'Sheet1'!$L$16"}</definedName>
    <definedName name="___Pl2" localSheetId="11" hidden="1">{"'Sheet1'!$L$16"}</definedName>
    <definedName name="___Pl2" hidden="1">{"'Sheet1'!$L$16"}</definedName>
    <definedName name="___PL3" localSheetId="11" hidden="1">#REF!</definedName>
    <definedName name="___PL3" hidden="1">#REF!</definedName>
    <definedName name="___sat10">#REF!</definedName>
    <definedName name="___sat12">#REF!</definedName>
    <definedName name="___sat14">#REF!</definedName>
    <definedName name="___sat16" localSheetId="11">#REF!</definedName>
    <definedName name="___sat16">#REF!</definedName>
    <definedName name="___sat20" localSheetId="11">#REF!</definedName>
    <definedName name="___sat20">#REF!</definedName>
    <definedName name="___sat8">#REF!</definedName>
    <definedName name="___sc1" localSheetId="11">#REF!</definedName>
    <definedName name="___sc1">#REF!</definedName>
    <definedName name="___SC2" localSheetId="11">#REF!</definedName>
    <definedName name="___SC2">#REF!</definedName>
    <definedName name="___sc3" localSheetId="11">#REF!</definedName>
    <definedName name="___sc3">#REF!</definedName>
    <definedName name="___slg1" localSheetId="11">#REF!</definedName>
    <definedName name="___slg1">#REF!</definedName>
    <definedName name="___slg2" localSheetId="11">#REF!</definedName>
    <definedName name="___slg2">#REF!</definedName>
    <definedName name="___slg3" localSheetId="11">#REF!</definedName>
    <definedName name="___slg3">#REF!</definedName>
    <definedName name="___slg4" localSheetId="11">#REF!</definedName>
    <definedName name="___slg4">#REF!</definedName>
    <definedName name="___slg5" localSheetId="11">#REF!</definedName>
    <definedName name="___slg5">#REF!</definedName>
    <definedName name="___slg6" localSheetId="11">#REF!</definedName>
    <definedName name="___slg6">#REF!</definedName>
    <definedName name="___SN3">#REF!</definedName>
    <definedName name="___SOC10">0.3456</definedName>
    <definedName name="___SOC8">0.2827</definedName>
    <definedName name="___Sta1">531.877</definedName>
    <definedName name="___Sta2">561.952</definedName>
    <definedName name="___Sta3">712.202</definedName>
    <definedName name="___Sta4">762.202</definedName>
    <definedName name="___sua20">#REF!</definedName>
    <definedName name="___sua30">#REF!</definedName>
    <definedName name="___TL1" localSheetId="11">#REF!</definedName>
    <definedName name="___TL1">#REF!</definedName>
    <definedName name="___TL2" localSheetId="11">#REF!</definedName>
    <definedName name="___TL2">#REF!</definedName>
    <definedName name="___TL3">#REF!</definedName>
    <definedName name="___TLA120" localSheetId="11">#REF!</definedName>
    <definedName name="___TLA120">#REF!</definedName>
    <definedName name="___TLA35" localSheetId="11">#REF!</definedName>
    <definedName name="___TLA35">#REF!</definedName>
    <definedName name="___TLA50" localSheetId="11">#REF!</definedName>
    <definedName name="___TLA50">#REF!</definedName>
    <definedName name="___TLA70" localSheetId="11">#REF!</definedName>
    <definedName name="___TLA70">#REF!</definedName>
    <definedName name="___TLA95" localSheetId="11">#REF!</definedName>
    <definedName name="___TLA95">#REF!</definedName>
    <definedName name="___Tru21" localSheetId="11" hidden="1">{"'Sheet1'!$L$16"}</definedName>
    <definedName name="___Tru21" hidden="1">{"'Sheet1'!$L$16"}</definedName>
    <definedName name="___tt3" localSheetId="13" hidden="1">{"'Sheet1'!$L$16"}</definedName>
    <definedName name="___tt3" localSheetId="3" hidden="1">{"'Sheet1'!$L$16"}</definedName>
    <definedName name="___tt3" localSheetId="11" hidden="1">{"'Sheet1'!$L$16"}</definedName>
    <definedName name="___tt3" hidden="1">{"'Sheet1'!$L$16"}</definedName>
    <definedName name="___TT31" localSheetId="11" hidden="1">{"'Sheet1'!$L$16"}</definedName>
    <definedName name="___TT31" hidden="1">{"'Sheet1'!$L$16"}</definedName>
    <definedName name="___tz593">#REF!</definedName>
    <definedName name="___VL100">#REF!</definedName>
    <definedName name="___vl2" localSheetId="11" hidden="1">{"'Sheet1'!$L$16"}</definedName>
    <definedName name="___vl2" hidden="1">{"'Sheet1'!$L$16"}</definedName>
    <definedName name="___VL200">#REF!</definedName>
    <definedName name="___VL250">#REF!</definedName>
    <definedName name="___VLP2" localSheetId="13" hidden="1">{"'Sheet1'!$L$16"}</definedName>
    <definedName name="___VLP2" localSheetId="3" hidden="1">{"'Sheet1'!$L$16"}</definedName>
    <definedName name="___VLP2" localSheetId="11" hidden="1">{"'Sheet1'!$L$16"}</definedName>
    <definedName name="___VLP2" hidden="1">{"'Sheet1'!$L$16"}</definedName>
    <definedName name="___xl150" localSheetId="11">#REF!</definedName>
    <definedName name="___xl150">#REF!</definedName>
    <definedName name="___XL4">#REF!</definedName>
    <definedName name="___xlfn.BAHTTEXT" hidden="1">#NAME?</definedName>
    <definedName name="__a1" localSheetId="13" hidden="1">{"'Sheet1'!$L$16"}</definedName>
    <definedName name="__a1" localSheetId="3" hidden="1">{"'Sheet1'!$L$16"}</definedName>
    <definedName name="__a1" localSheetId="11" hidden="1">{"'Sheet1'!$L$16"}</definedName>
    <definedName name="__a1" hidden="1">{"'Sheet1'!$L$16"}</definedName>
    <definedName name="__a129" localSheetId="13"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'[1]CT -THVLNC'!#REF!</definedName>
    <definedName name="__atn1" localSheetId="11">#REF!</definedName>
    <definedName name="__atn1">#REF!</definedName>
    <definedName name="__atn10" localSheetId="11">#REF!</definedName>
    <definedName name="__atn10">#REF!</definedName>
    <definedName name="__atn2" localSheetId="11">#REF!</definedName>
    <definedName name="__atn2">#REF!</definedName>
    <definedName name="__atn3" localSheetId="11">#REF!</definedName>
    <definedName name="__atn3">#REF!</definedName>
    <definedName name="__atn4" localSheetId="11">#REF!</definedName>
    <definedName name="__atn4">#REF!</definedName>
    <definedName name="__atn5" localSheetId="11">#REF!</definedName>
    <definedName name="__atn5">#REF!</definedName>
    <definedName name="__atn6" localSheetId="11">#REF!</definedName>
    <definedName name="__atn6">#REF!</definedName>
    <definedName name="__atn7" localSheetId="11">#REF!</definedName>
    <definedName name="__atn7">#REF!</definedName>
    <definedName name="__atn8" localSheetId="11">#REF!</definedName>
    <definedName name="__atn8">#REF!</definedName>
    <definedName name="__atn9" localSheetId="11">#REF!</definedName>
    <definedName name="__atn9">#REF!</definedName>
    <definedName name="__B1" localSheetId="11" hidden="1">{"'Sheet1'!$L$16"}</definedName>
    <definedName name="__B1" hidden="1">{"'Sheet1'!$L$16"}</definedName>
    <definedName name="__bac3">#N/A</definedName>
    <definedName name="__ban1" localSheetId="11">#REF!</definedName>
    <definedName name="__ban1">#REF!</definedName>
    <definedName name="__ban2" localSheetId="11" hidden="1">{"'Sheet1'!$L$16"}</definedName>
    <definedName name="__ban2" hidden="1">{"'Sheet1'!$L$16"}</definedName>
    <definedName name="__bat1" localSheetId="11">#REF!</definedName>
    <definedName name="__bat1">#REF!</definedName>
    <definedName name="__boi1" localSheetId="11">#REF!</definedName>
    <definedName name="__boi1">#REF!</definedName>
    <definedName name="__boi2" localSheetId="11">#REF!</definedName>
    <definedName name="__boi2">#REF!</definedName>
    <definedName name="__boi3" localSheetId="11">#REF!</definedName>
    <definedName name="__boi3">#REF!</definedName>
    <definedName name="__boi4" localSheetId="11">#REF!</definedName>
    <definedName name="__boi4">#REF!</definedName>
    <definedName name="__btc20" localSheetId="11">#REF!</definedName>
    <definedName name="__btc20">#REF!</definedName>
    <definedName name="__btc30" localSheetId="11">#REF!</definedName>
    <definedName name="__btc30">#REF!</definedName>
    <definedName name="__btc35" localSheetId="11">#REF!</definedName>
    <definedName name="__btc35">#REF!</definedName>
    <definedName name="__btm10" localSheetId="11">#REF!</definedName>
    <definedName name="__btm10">#REF!</definedName>
    <definedName name="__btm100" localSheetId="11">#REF!</definedName>
    <definedName name="__btm100">#REF!</definedName>
    <definedName name="__BTM150" localSheetId="11">#REF!</definedName>
    <definedName name="__BTM150">#REF!</definedName>
    <definedName name="__BTM200" localSheetId="11">#REF!</definedName>
    <definedName name="__BTM200">#REF!</definedName>
    <definedName name="__BTM250" localSheetId="11">#REF!</definedName>
    <definedName name="__BTM250">#REF!</definedName>
    <definedName name="__btm300" localSheetId="11">#REF!</definedName>
    <definedName name="__btm300">#REF!</definedName>
    <definedName name="__BTM50" localSheetId="11">#REF!</definedName>
    <definedName name="__BTM50">#REF!</definedName>
    <definedName name="__bua25" localSheetId="11">#REF!</definedName>
    <definedName name="__bua25">#REF!</definedName>
    <definedName name="__but1" localSheetId="11">#REF!</definedName>
    <definedName name="__but1">#REF!</definedName>
    <definedName name="__but11" localSheetId="11">#REF!</definedName>
    <definedName name="__but11">#REF!</definedName>
    <definedName name="__but2" localSheetId="11">#REF!</definedName>
    <definedName name="__but2">#REF!</definedName>
    <definedName name="__but22" localSheetId="11">#REF!</definedName>
    <definedName name="__but22">#REF!</definedName>
    <definedName name="__but3" localSheetId="11">#REF!</definedName>
    <definedName name="__but3">#REF!</definedName>
    <definedName name="__but33" localSheetId="11">#REF!</definedName>
    <definedName name="__but33">#REF!</definedName>
    <definedName name="__but4" localSheetId="11">#REF!</definedName>
    <definedName name="__but4">#REF!</definedName>
    <definedName name="__but44" localSheetId="11">#REF!</definedName>
    <definedName name="__but44">#REF!</definedName>
    <definedName name="__but5" localSheetId="11">#REF!</definedName>
    <definedName name="__but5">#REF!</definedName>
    <definedName name="__but55" localSheetId="11">#REF!</definedName>
    <definedName name="__but55">#REF!</definedName>
    <definedName name="__but6" localSheetId="11">#REF!</definedName>
    <definedName name="__but6">#REF!</definedName>
    <definedName name="__but66" localSheetId="11">#REF!</definedName>
    <definedName name="__but66">#REF!</definedName>
    <definedName name="__Can2" localSheetId="11">#REF!</definedName>
    <definedName name="__Can2">#REF!</definedName>
    <definedName name="__cao1" localSheetId="11">#REF!</definedName>
    <definedName name="__cao1">#REF!</definedName>
    <definedName name="__cao2" localSheetId="11">#REF!</definedName>
    <definedName name="__cao2">#REF!</definedName>
    <definedName name="__cao3" localSheetId="11">#REF!</definedName>
    <definedName name="__cao3">#REF!</definedName>
    <definedName name="__cao4" localSheetId="11">#REF!</definedName>
    <definedName name="__cao4">#REF!</definedName>
    <definedName name="__cao5" localSheetId="11">#REF!</definedName>
    <definedName name="__cao5">#REF!</definedName>
    <definedName name="__cao6" localSheetId="11">#REF!</definedName>
    <definedName name="__cao6">#REF!</definedName>
    <definedName name="__cat2" localSheetId="11">#REF!</definedName>
    <definedName name="__cat2">#REF!</definedName>
    <definedName name="__cat3" localSheetId="11">#REF!</definedName>
    <definedName name="__cat3">#REF!</definedName>
    <definedName name="__cat4" localSheetId="11">#REF!</definedName>
    <definedName name="__cat4">#REF!</definedName>
    <definedName name="__cat5" localSheetId="11">#REF!</definedName>
    <definedName name="__cat5">#REF!</definedName>
    <definedName name="__cau10" localSheetId="11">#REF!</definedName>
    <definedName name="__cau10">#REF!</definedName>
    <definedName name="__cau16" localSheetId="11">#REF!</definedName>
    <definedName name="__cau16">#REF!</definedName>
    <definedName name="__cau25" localSheetId="11">#REF!</definedName>
    <definedName name="__cau25">#REF!</definedName>
    <definedName name="__cau40" localSheetId="11">#REF!</definedName>
    <definedName name="__cau40">#REF!</definedName>
    <definedName name="__cau5" localSheetId="11">#REF!</definedName>
    <definedName name="__cau5">#REF!</definedName>
    <definedName name="__cau50" localSheetId="11">#REF!</definedName>
    <definedName name="__cau50">#REF!</definedName>
    <definedName name="__cep1" localSheetId="11" hidden="1">{"'Sheet1'!$L$16"}</definedName>
    <definedName name="__cep1" hidden="1">{"'Sheet1'!$L$16"}</definedName>
    <definedName name="__chk1">#REF!</definedName>
    <definedName name="__ckn12" localSheetId="11">#REF!</definedName>
    <definedName name="__ckn12">#REF!</definedName>
    <definedName name="__CNA50" localSheetId="11">#REF!</definedName>
    <definedName name="__CNA50">#REF!</definedName>
    <definedName name="__Coc39" localSheetId="11" hidden="1">{"'Sheet1'!$L$16"}</definedName>
    <definedName name="__Coc39" hidden="1">{"'Sheet1'!$L$16"}</definedName>
    <definedName name="__CON1" localSheetId="11">#REF!</definedName>
    <definedName name="__CON1">#REF!</definedName>
    <definedName name="__CON2" localSheetId="11">#REF!</definedName>
    <definedName name="__CON2">#REF!</definedName>
    <definedName name="__cpd1" localSheetId="11">#REF!</definedName>
    <definedName name="__cpd1">#REF!</definedName>
    <definedName name="__cpd2" localSheetId="11">#REF!</definedName>
    <definedName name="__cpd2">#REF!</definedName>
    <definedName name="__CT250">'[2]dongia (2)'!#REF!</definedName>
    <definedName name="__ct456789" localSheetId="11">IF(#REF!="","",#REF!*#REF!)</definedName>
    <definedName name="__ct456789">IF(#REF!="","",#REF!*#REF!)</definedName>
    <definedName name="__Cty501" localSheetId="13" hidden="1">{"'Sheet1'!$L$16"}</definedName>
    <definedName name="__Cty501" localSheetId="3" hidden="1">{"'Sheet1'!$L$16"}</definedName>
    <definedName name="__Cty501" localSheetId="11" hidden="1">{"'Sheet1'!$L$16"}</definedName>
    <definedName name="__Cty501" hidden="1">{"'Sheet1'!$L$16"}</definedName>
    <definedName name="__CVC1" localSheetId="11">#REF!</definedName>
    <definedName name="__CVC1">#REF!</definedName>
    <definedName name="__d1500" localSheetId="13" hidden="1">{"'Sheet1'!$L$16"}</definedName>
    <definedName name="__d1500" localSheetId="3" hidden="1">{"'Sheet1'!$L$16"}</definedName>
    <definedName name="__d1500" localSheetId="11" hidden="1">{"'Sheet1'!$L$16"}</definedName>
    <definedName name="__d1500" hidden="1">{"'Sheet1'!$L$16"}</definedName>
    <definedName name="__D2">[3]SL!$E$5</definedName>
    <definedName name="__dai1" localSheetId="11">#REF!</definedName>
    <definedName name="__dai1">#REF!</definedName>
    <definedName name="__dai2" localSheetId="11">#REF!</definedName>
    <definedName name="__dai2">#REF!</definedName>
    <definedName name="__dai3" localSheetId="11">#REF!</definedName>
    <definedName name="__dai3">#REF!</definedName>
    <definedName name="__dai4" localSheetId="11">#REF!</definedName>
    <definedName name="__dai4">#REF!</definedName>
    <definedName name="__dai5" localSheetId="11">#REF!</definedName>
    <definedName name="__dai5">#REF!</definedName>
    <definedName name="__dai6" localSheetId="11">#REF!</definedName>
    <definedName name="__dai6">#REF!</definedName>
    <definedName name="__dam18" localSheetId="11">#REF!</definedName>
    <definedName name="__dam18">#REF!</definedName>
    <definedName name="__dan1" localSheetId="11">#REF!</definedName>
    <definedName name="__dan1">#REF!</definedName>
    <definedName name="__dan2" localSheetId="11">#REF!</definedName>
    <definedName name="__dan2">#REF!</definedName>
    <definedName name="__dao1" localSheetId="11">#REF!</definedName>
    <definedName name="__dao1">#REF!</definedName>
    <definedName name="__dbf2__">#REF!</definedName>
    <definedName name="__dbu1" localSheetId="11">#REF!</definedName>
    <definedName name="__dbu1">#REF!</definedName>
    <definedName name="__dbu2" localSheetId="11">#REF!</definedName>
    <definedName name="__dbu2">#REF!</definedName>
    <definedName name="__ddn400" localSheetId="11">#REF!</definedName>
    <definedName name="__ddn400">#REF!</definedName>
    <definedName name="__ddn600" localSheetId="11">#REF!</definedName>
    <definedName name="__ddn600">#REF!</definedName>
    <definedName name="__deo1" localSheetId="11">#REF!</definedName>
    <definedName name="__deo1">#REF!</definedName>
    <definedName name="__deo10" localSheetId="11">#REF!</definedName>
    <definedName name="__deo10">#REF!</definedName>
    <definedName name="__deo2" localSheetId="11">#REF!</definedName>
    <definedName name="__deo2">#REF!</definedName>
    <definedName name="__deo3" localSheetId="11">#REF!</definedName>
    <definedName name="__deo3">#REF!</definedName>
    <definedName name="__deo4" localSheetId="11">#REF!</definedName>
    <definedName name="__deo4">#REF!</definedName>
    <definedName name="__deo5" localSheetId="11">#REF!</definedName>
    <definedName name="__deo5">#REF!</definedName>
    <definedName name="__deo6" localSheetId="11">#REF!</definedName>
    <definedName name="__deo6">#REF!</definedName>
    <definedName name="__deo7" localSheetId="11">#REF!</definedName>
    <definedName name="__deo7">#REF!</definedName>
    <definedName name="__deo8" localSheetId="11">#REF!</definedName>
    <definedName name="__deo8">#REF!</definedName>
    <definedName name="__deo9" localSheetId="11">#REF!</definedName>
    <definedName name="__deo9">#REF!</definedName>
    <definedName name="__DT12" localSheetId="13" hidden="1">{"'Sheet1'!$L$16"}</definedName>
    <definedName name="__DT12" localSheetId="3" hidden="1">{"'Sheet1'!$L$16"}</definedName>
    <definedName name="__DT12" localSheetId="11" hidden="1">{"'Sheet1'!$L$16"}</definedName>
    <definedName name="__DT12" hidden="1">{"'Sheet1'!$L$16"}</definedName>
    <definedName name="__E99999" localSheetId="11">#REF!</definedName>
    <definedName name="__E99999">#REF!</definedName>
    <definedName name="__ech2" localSheetId="11">#REF!</definedName>
    <definedName name="__ech2">#REF!</definedName>
    <definedName name="__FIL2" localSheetId="11">#REF!</definedName>
    <definedName name="__FIL2">#REF!</definedName>
    <definedName name="__gis150" localSheetId="11">#REF!</definedName>
    <definedName name="__gis150">#REF!</definedName>
    <definedName name="__Goi8" localSheetId="13" hidden="1">{"'Sheet1'!$L$16"}</definedName>
    <definedName name="__Goi8" localSheetId="3" hidden="1">{"'Sheet1'!$L$16"}</definedName>
    <definedName name="__Goi8" localSheetId="11" hidden="1">{"'Sheet1'!$L$16"}</definedName>
    <definedName name="__Goi8" hidden="1">{"'Sheet1'!$L$16"}</definedName>
    <definedName name="__gon4" localSheetId="11">#REF!</definedName>
    <definedName name="__gon4">#REF!</definedName>
    <definedName name="__h1" localSheetId="13" hidden="1">{"'Sheet1'!$L$16"}</definedName>
    <definedName name="__h1" localSheetId="3" hidden="1">{"'Sheet1'!$L$16"}</definedName>
    <definedName name="__h1" localSheetId="11" hidden="1">{"'Sheet1'!$L$16"}</definedName>
    <definedName name="__h1" hidden="1">{"'Sheet1'!$L$16"}</definedName>
    <definedName name="__h10" localSheetId="13" hidden="1">{#N/A,#N/A,FALSE,"Chi tiÆt"}</definedName>
    <definedName name="__h10" localSheetId="3" hidden="1">{#N/A,#N/A,FALSE,"Chi tiÆt"}</definedName>
    <definedName name="__h10" localSheetId="11" hidden="1">{#N/A,#N/A,FALSE,"Chi tiÆt"}</definedName>
    <definedName name="__h10" hidden="1">{#N/A,#N/A,FALSE,"Chi tiÆt"}</definedName>
    <definedName name="__h2" localSheetId="13" hidden="1">{"'Sheet1'!$L$16"}</definedName>
    <definedName name="__h2" localSheetId="3" hidden="1">{"'Sheet1'!$L$16"}</definedName>
    <definedName name="__h2" localSheetId="11" hidden="1">{"'Sheet1'!$L$16"}</definedName>
    <definedName name="__h2" hidden="1">{"'Sheet1'!$L$16"}</definedName>
    <definedName name="__h3" localSheetId="13" hidden="1">{"'Sheet1'!$L$16"}</definedName>
    <definedName name="__h3" localSheetId="3" hidden="1">{"'Sheet1'!$L$16"}</definedName>
    <definedName name="__h3" localSheetId="11" hidden="1">{"'Sheet1'!$L$16"}</definedName>
    <definedName name="__h3" hidden="1">{"'Sheet1'!$L$16"}</definedName>
    <definedName name="__h5" localSheetId="13" hidden="1">{"'Sheet1'!$L$16"}</definedName>
    <definedName name="__h5" localSheetId="3" hidden="1">{"'Sheet1'!$L$16"}</definedName>
    <definedName name="__h5" localSheetId="11" hidden="1">{"'Sheet1'!$L$16"}</definedName>
    <definedName name="__h5" hidden="1">{"'Sheet1'!$L$16"}</definedName>
    <definedName name="__H500866" localSheetId="11">#REF!</definedName>
    <definedName name="__H500866">#REF!</definedName>
    <definedName name="__h6" localSheetId="13" hidden="1">{"'Sheet1'!$L$16"}</definedName>
    <definedName name="__h6" localSheetId="3" hidden="1">{"'Sheet1'!$L$16"}</definedName>
    <definedName name="__h6" localSheetId="11" hidden="1">{"'Sheet1'!$L$16"}</definedName>
    <definedName name="__h6" hidden="1">{"'Sheet1'!$L$16"}</definedName>
    <definedName name="__h7" localSheetId="13" hidden="1">{"'Sheet1'!$L$16"}</definedName>
    <definedName name="__h7" localSheetId="3" hidden="1">{"'Sheet1'!$L$16"}</definedName>
    <definedName name="__h7" localSheetId="11" hidden="1">{"'Sheet1'!$L$16"}</definedName>
    <definedName name="__h7" hidden="1">{"'Sheet1'!$L$16"}</definedName>
    <definedName name="__h8" localSheetId="13" hidden="1">{"'Sheet1'!$L$16"}</definedName>
    <definedName name="__h8" localSheetId="3" hidden="1">{"'Sheet1'!$L$16"}</definedName>
    <definedName name="__h8" localSheetId="11" hidden="1">{"'Sheet1'!$L$16"}</definedName>
    <definedName name="__h8" hidden="1">{"'Sheet1'!$L$16"}</definedName>
    <definedName name="__h9" localSheetId="13" hidden="1">{"'Sheet1'!$L$16"}</definedName>
    <definedName name="__h9" localSheetId="3" hidden="1">{"'Sheet1'!$L$16"}</definedName>
    <definedName name="__h9" localSheetId="11" hidden="1">{"'Sheet1'!$L$16"}</definedName>
    <definedName name="__h9" hidden="1">{"'Sheet1'!$L$16"}</definedName>
    <definedName name="__han23" localSheetId="11">#REF!</definedName>
    <definedName name="__han23">#REF!</definedName>
    <definedName name="__hau1" localSheetId="11">#REF!</definedName>
    <definedName name="__hau1">#REF!</definedName>
    <definedName name="__hau12" localSheetId="11">#REF!</definedName>
    <definedName name="__hau12">#REF!</definedName>
    <definedName name="__hau2" localSheetId="11">#REF!</definedName>
    <definedName name="__hau2">#REF!</definedName>
    <definedName name="__hom2" localSheetId="11">#REF!</definedName>
    <definedName name="__hom2">#REF!</definedName>
    <definedName name="__hsm2">1.1289</definedName>
    <definedName name="__hso2" localSheetId="11">#REF!</definedName>
    <definedName name="__hso2">#REF!</definedName>
    <definedName name="__hu1" localSheetId="13" hidden="1">{"'Sheet1'!$L$16"}</definedName>
    <definedName name="__hu1" localSheetId="3" hidden="1">{"'Sheet1'!$L$16"}</definedName>
    <definedName name="__hu1" localSheetId="11" hidden="1">{"'Sheet1'!$L$16"}</definedName>
    <definedName name="__hu1" hidden="1">{"'Sheet1'!$L$16"}</definedName>
    <definedName name="__hu2" localSheetId="13" hidden="1">{"'Sheet1'!$L$16"}</definedName>
    <definedName name="__hu2" localSheetId="3" hidden="1">{"'Sheet1'!$L$16"}</definedName>
    <definedName name="__hu2" localSheetId="11" hidden="1">{"'Sheet1'!$L$16"}</definedName>
    <definedName name="__hu2" hidden="1">{"'Sheet1'!$L$16"}</definedName>
    <definedName name="__hu5" localSheetId="13" hidden="1">{"'Sheet1'!$L$16"}</definedName>
    <definedName name="__hu5" localSheetId="3" hidden="1">{"'Sheet1'!$L$16"}</definedName>
    <definedName name="__hu5" localSheetId="11" hidden="1">{"'Sheet1'!$L$16"}</definedName>
    <definedName name="__hu5" hidden="1">{"'Sheet1'!$L$16"}</definedName>
    <definedName name="__hu6" localSheetId="13" hidden="1">{"'Sheet1'!$L$16"}</definedName>
    <definedName name="__hu6" localSheetId="3" hidden="1">{"'Sheet1'!$L$16"}</definedName>
    <definedName name="__hu6" localSheetId="11" hidden="1">{"'Sheet1'!$L$16"}</definedName>
    <definedName name="__hu6" hidden="1">{"'Sheet1'!$L$16"}</definedName>
    <definedName name="__hvk1" localSheetId="11">#REF!</definedName>
    <definedName name="__hvk1">#REF!</definedName>
    <definedName name="__hvk2" localSheetId="11">#REF!</definedName>
    <definedName name="__hvk2">#REF!</definedName>
    <definedName name="__hvk3" localSheetId="11">#REF!</definedName>
    <definedName name="__hvk3">#REF!</definedName>
    <definedName name="__IntlFixup" hidden="1">TRUE</definedName>
    <definedName name="__IntlFixupTable" localSheetId="11" hidden="1">#REF!</definedName>
    <definedName name="__IntlFixupTable" hidden="1">#REF!</definedName>
    <definedName name="__isc1">0.035</definedName>
    <definedName name="__isc2">0.02</definedName>
    <definedName name="__isc3">0.054</definedName>
    <definedName name="__JK4" localSheetId="11">#REF!</definedName>
    <definedName name="__JK4">#REF!</definedName>
    <definedName name="__KH08" localSheetId="11" hidden="1">{#N/A,#N/A,FALSE,"Chi tiÆt"}</definedName>
    <definedName name="__KH08" hidden="1">{#N/A,#N/A,FALSE,"Chi tiÆt"}</definedName>
    <definedName name="__kl1" localSheetId="11">#REF!</definedName>
    <definedName name="__kl1">#REF!</definedName>
    <definedName name="__KL2" localSheetId="11">#REF!</definedName>
    <definedName name="__KL2">#REF!</definedName>
    <definedName name="__KL3" localSheetId="11">#REF!</definedName>
    <definedName name="__KL3">#REF!</definedName>
    <definedName name="__KL4" localSheetId="11">#REF!</definedName>
    <definedName name="__KL4">#REF!</definedName>
    <definedName name="__KL5" localSheetId="11">#REF!</definedName>
    <definedName name="__KL5">#REF!</definedName>
    <definedName name="__KL6" localSheetId="11">#REF!</definedName>
    <definedName name="__KL6">#REF!</definedName>
    <definedName name="__KL7" localSheetId="11">#REF!</definedName>
    <definedName name="__KL7">#REF!</definedName>
    <definedName name="__KM188" localSheetId="11">#REF!</definedName>
    <definedName name="__KM188">#REF!</definedName>
    <definedName name="__km189" localSheetId="11">#REF!</definedName>
    <definedName name="__km189">#REF!</definedName>
    <definedName name="__km190" localSheetId="11">#REF!</definedName>
    <definedName name="__km190">#REF!</definedName>
    <definedName name="__km191" localSheetId="11">#REF!</definedName>
    <definedName name="__km191">#REF!</definedName>
    <definedName name="__km192" localSheetId="11">#REF!</definedName>
    <definedName name="__km192">#REF!</definedName>
    <definedName name="__km193" localSheetId="11">#REF!</definedName>
    <definedName name="__km193">#REF!</definedName>
    <definedName name="__km194" localSheetId="11">#REF!</definedName>
    <definedName name="__km194">#REF!</definedName>
    <definedName name="__km195" localSheetId="11">#REF!</definedName>
    <definedName name="__km195">#REF!</definedName>
    <definedName name="__km196" localSheetId="11">#REF!</definedName>
    <definedName name="__km196">#REF!</definedName>
    <definedName name="__km197" localSheetId="11">#REF!</definedName>
    <definedName name="__km197">#REF!</definedName>
    <definedName name="__km198" localSheetId="11">#REF!</definedName>
    <definedName name="__km198">#REF!</definedName>
    <definedName name="__kn12" localSheetId="11">#REF!</definedName>
    <definedName name="__kn12">#REF!</definedName>
    <definedName name="__Lan1" localSheetId="13" hidden="1">{"'Sheet1'!$L$16"}</definedName>
    <definedName name="__Lan1" localSheetId="3" hidden="1">{"'Sheet1'!$L$16"}</definedName>
    <definedName name="__Lan1" localSheetId="11" hidden="1">{"'Sheet1'!$L$16"}</definedName>
    <definedName name="__Lan1" hidden="1">{"'Sheet1'!$L$16"}</definedName>
    <definedName name="__LAN3" localSheetId="13" hidden="1">{"'Sheet1'!$L$16"}</definedName>
    <definedName name="__LAN3" localSheetId="3" hidden="1">{"'Sheet1'!$L$16"}</definedName>
    <definedName name="__LAN3" localSheetId="11" hidden="1">{"'Sheet1'!$L$16"}</definedName>
    <definedName name="__LAN3" hidden="1">{"'Sheet1'!$L$16"}</definedName>
    <definedName name="__lap1" localSheetId="11">#REF!</definedName>
    <definedName name="__lap1">#REF!</definedName>
    <definedName name="__lap2" localSheetId="11">#REF!</definedName>
    <definedName name="__lap2">#REF!</definedName>
    <definedName name="__lk2" localSheetId="13" hidden="1">{"'Sheet1'!$L$16"}</definedName>
    <definedName name="__lk2" localSheetId="3" hidden="1">{"'Sheet1'!$L$16"}</definedName>
    <definedName name="__lk2" localSheetId="11" hidden="1">{"'Sheet1'!$L$16"}</definedName>
    <definedName name="__lk2" hidden="1">{"'Sheet1'!$L$16"}</definedName>
    <definedName name="__lop16" localSheetId="11">#REF!</definedName>
    <definedName name="__lop16">#REF!</definedName>
    <definedName name="__lop25" localSheetId="11">#REF!</definedName>
    <definedName name="__lop25">#REF!</definedName>
    <definedName name="__lop9" localSheetId="11">#REF!</definedName>
    <definedName name="__lop9">#REF!</definedName>
    <definedName name="__lu13" localSheetId="11">#REF!</definedName>
    <definedName name="__lu13">#REF!</definedName>
    <definedName name="__lu85" localSheetId="11">#REF!</definedName>
    <definedName name="__lu85">#REF!</definedName>
    <definedName name="__M2" localSheetId="13" hidden="1">{"'Sheet1'!$L$16"}</definedName>
    <definedName name="__M2" localSheetId="3" hidden="1">{"'Sheet1'!$L$16"}</definedName>
    <definedName name="__M2" localSheetId="11" hidden="1">{"'Sheet1'!$L$16"}</definedName>
    <definedName name="__M2" hidden="1">{"'Sheet1'!$L$16"}</definedName>
    <definedName name="__M36" localSheetId="11" hidden="1">{"'Sheet1'!$L$16"}</definedName>
    <definedName name="__M36" hidden="1">{"'Sheet1'!$L$16"}</definedName>
    <definedName name="__m4" localSheetId="13" hidden="1">{"'Sheet1'!$L$16"}</definedName>
    <definedName name="__m4" localSheetId="3" hidden="1">{"'Sheet1'!$L$16"}</definedName>
    <definedName name="__m4" localSheetId="11" hidden="1">{"'Sheet1'!$L$16"}</definedName>
    <definedName name="__m4" hidden="1">{"'Sheet1'!$L$16"}</definedName>
    <definedName name="__ma1" localSheetId="11">#REF!</definedName>
    <definedName name="__ma1">#REF!</definedName>
    <definedName name="__ma10" localSheetId="11">#REF!</definedName>
    <definedName name="__ma10">#REF!</definedName>
    <definedName name="__ma2" localSheetId="11">#REF!</definedName>
    <definedName name="__ma2">#REF!</definedName>
    <definedName name="__ma3" localSheetId="11">#REF!</definedName>
    <definedName name="__ma3">#REF!</definedName>
    <definedName name="__ma4" localSheetId="11">#REF!</definedName>
    <definedName name="__ma4">#REF!</definedName>
    <definedName name="__ma5" localSheetId="11">#REF!</definedName>
    <definedName name="__ma5">#REF!</definedName>
    <definedName name="__ma6" localSheetId="11">#REF!</definedName>
    <definedName name="__ma6">#REF!</definedName>
    <definedName name="__ma7" localSheetId="11">#REF!</definedName>
    <definedName name="__ma7">#REF!</definedName>
    <definedName name="__ma8" localSheetId="11">#REF!</definedName>
    <definedName name="__ma8">#REF!</definedName>
    <definedName name="__ma9" localSheetId="11">#REF!</definedName>
    <definedName name="__ma9">#REF!</definedName>
    <definedName name="__MAC12" localSheetId="11">#REF!</definedName>
    <definedName name="__MAC12">#REF!</definedName>
    <definedName name="__MAC46" localSheetId="11">#REF!</definedName>
    <definedName name="__MAC46">#REF!</definedName>
    <definedName name="__MAIN__">#REF!</definedName>
    <definedName name="__may2" localSheetId="11">#REF!</definedName>
    <definedName name="__may2">#REF!</definedName>
    <definedName name="__may3" localSheetId="11">#REF!</definedName>
    <definedName name="__may3">#REF!</definedName>
    <definedName name="__MDL1" localSheetId="11">#REF!</definedName>
    <definedName name="__MDL1">#REF!</definedName>
    <definedName name="__Mgh2" localSheetId="11">#REF!</definedName>
    <definedName name="__Mgh2">#REF!</definedName>
    <definedName name="__mh1" localSheetId="11">#REF!</definedName>
    <definedName name="__mh1">#REF!</definedName>
    <definedName name="__Mh2" localSheetId="11">#REF!</definedName>
    <definedName name="__Mh2">#REF!</definedName>
    <definedName name="__mh3" localSheetId="11">#REF!</definedName>
    <definedName name="__mh3">#REF!</definedName>
    <definedName name="__mh4" localSheetId="11">#REF!</definedName>
    <definedName name="__mh4">#REF!</definedName>
    <definedName name="__mix6" localSheetId="11">#REF!</definedName>
    <definedName name="__mix6">#REF!</definedName>
    <definedName name="__msl100" localSheetId="11">#REF!</definedName>
    <definedName name="__msl100">#REF!</definedName>
    <definedName name="__msl200" localSheetId="11">#REF!</definedName>
    <definedName name="__msl200">#REF!</definedName>
    <definedName name="__msl250" localSheetId="11">#REF!</definedName>
    <definedName name="__msl250">#REF!</definedName>
    <definedName name="__msl300" localSheetId="11">#REF!</definedName>
    <definedName name="__msl300">#REF!</definedName>
    <definedName name="__msl400" localSheetId="11">#REF!</definedName>
    <definedName name="__msl400">#REF!</definedName>
    <definedName name="__msl800" localSheetId="11">#REF!</definedName>
    <definedName name="__msl800">#REF!</definedName>
    <definedName name="__mt2" localSheetId="11">#REF!</definedName>
    <definedName name="__mt2">#REF!</definedName>
    <definedName name="__mt3" localSheetId="11">#REF!</definedName>
    <definedName name="__mt3">#REF!</definedName>
    <definedName name="__mt4" localSheetId="11">#REF!</definedName>
    <definedName name="__mt4">#REF!</definedName>
    <definedName name="__mt5" localSheetId="11">#REF!</definedName>
    <definedName name="__mt5">#REF!</definedName>
    <definedName name="__mt6" localSheetId="11">#REF!</definedName>
    <definedName name="__mt6">#REF!</definedName>
    <definedName name="__mt7" localSheetId="11">#REF!</definedName>
    <definedName name="__mt7">#REF!</definedName>
    <definedName name="__mt8" localSheetId="11">#REF!</definedName>
    <definedName name="__mt8">#REF!</definedName>
    <definedName name="__mtc1" localSheetId="11">#REF!</definedName>
    <definedName name="__mtc1">#REF!</definedName>
    <definedName name="__mtc2" localSheetId="11">#REF!</definedName>
    <definedName name="__mtc2">#REF!</definedName>
    <definedName name="__mtc3" localSheetId="11">#REF!</definedName>
    <definedName name="__mtc3">#REF!</definedName>
    <definedName name="__mui100" localSheetId="11">#REF!</definedName>
    <definedName name="__mui100">#REF!</definedName>
    <definedName name="__mui105" localSheetId="11">#REF!</definedName>
    <definedName name="__mui105">#REF!</definedName>
    <definedName name="__mui108" localSheetId="11">#REF!</definedName>
    <definedName name="__mui108">#REF!</definedName>
    <definedName name="__mui130" localSheetId="11">#REF!</definedName>
    <definedName name="__mui130">#REF!</definedName>
    <definedName name="__mui140" localSheetId="11">#REF!</definedName>
    <definedName name="__mui140">#REF!</definedName>
    <definedName name="__mui160" localSheetId="11">#REF!</definedName>
    <definedName name="__mui160">#REF!</definedName>
    <definedName name="__mui180" localSheetId="11">#REF!</definedName>
    <definedName name="__mui180">#REF!</definedName>
    <definedName name="__mui250" localSheetId="11">#REF!</definedName>
    <definedName name="__mui250">#REF!</definedName>
    <definedName name="__mui271" localSheetId="11">#REF!</definedName>
    <definedName name="__mui271">#REF!</definedName>
    <definedName name="__mui320" localSheetId="11">#REF!</definedName>
    <definedName name="__mui320">#REF!</definedName>
    <definedName name="__mui45" localSheetId="11">#REF!</definedName>
    <definedName name="__mui45">#REF!</definedName>
    <definedName name="__mui50" localSheetId="11">#REF!</definedName>
    <definedName name="__mui50">#REF!</definedName>
    <definedName name="__mui54" localSheetId="11">#REF!</definedName>
    <definedName name="__mui54">#REF!</definedName>
    <definedName name="__mui65" localSheetId="11">#REF!</definedName>
    <definedName name="__mui65">#REF!</definedName>
    <definedName name="__mui75" localSheetId="11">#REF!</definedName>
    <definedName name="__mui75">#REF!</definedName>
    <definedName name="__mui80" localSheetId="11">#REF!</definedName>
    <definedName name="__mui80">#REF!</definedName>
    <definedName name="__mx1" localSheetId="11">#REF!</definedName>
    <definedName name="__mx1">#REF!</definedName>
    <definedName name="__mx2" localSheetId="11">#REF!</definedName>
    <definedName name="__mx2">#REF!</definedName>
    <definedName name="__mx3" localSheetId="11">#REF!</definedName>
    <definedName name="__mx3">#REF!</definedName>
    <definedName name="__mx4" localSheetId="11">#REF!</definedName>
    <definedName name="__mx4">#REF!</definedName>
    <definedName name="__nc1" localSheetId="11">#REF!</definedName>
    <definedName name="__nc1">#REF!</definedName>
    <definedName name="__nc10" localSheetId="11">#REF!</definedName>
    <definedName name="__nc10">#REF!</definedName>
    <definedName name="__nc150">#REF!</definedName>
    <definedName name="__nc151" localSheetId="11">#REF!</definedName>
    <definedName name="__nc151">#REF!</definedName>
    <definedName name="__nc2" localSheetId="11">#REF!</definedName>
    <definedName name="__nc2">#REF!</definedName>
    <definedName name="__NC200">#REF!</definedName>
    <definedName name="__nc3" localSheetId="11">#REF!</definedName>
    <definedName name="__nc3">#REF!</definedName>
    <definedName name="__nc50">#REF!</definedName>
    <definedName name="__nc6" localSheetId="11">#REF!</definedName>
    <definedName name="__nc6">#REF!</definedName>
    <definedName name="__nc7" localSheetId="11">#REF!</definedName>
    <definedName name="__nc7">#REF!</definedName>
    <definedName name="__nc8" localSheetId="11">#REF!</definedName>
    <definedName name="__nc8">#REF!</definedName>
    <definedName name="__nc9" localSheetId="11">#REF!</definedName>
    <definedName name="__nc9">#REF!</definedName>
    <definedName name="__ncc5">#REF!</definedName>
    <definedName name="__ncc6">#REF!</definedName>
    <definedName name="__ncc7">#REF!</definedName>
    <definedName name="__NCL100" localSheetId="11">#REF!</definedName>
    <definedName name="__NCL100">#REF!</definedName>
    <definedName name="__NCL200" localSheetId="11">#REF!</definedName>
    <definedName name="__NCL200">#REF!</definedName>
    <definedName name="__NCL250" localSheetId="11">#REF!</definedName>
    <definedName name="__NCL250">#REF!</definedName>
    <definedName name="__NCO150">#REF!</definedName>
    <definedName name="__NCO200">#REF!</definedName>
    <definedName name="__NCO50">#REF!</definedName>
    <definedName name="__nct2" localSheetId="11">#REF!</definedName>
    <definedName name="__nct2">#REF!</definedName>
    <definedName name="__nct3" localSheetId="11">#REF!</definedName>
    <definedName name="__nct3">#REF!</definedName>
    <definedName name="__nct4" localSheetId="11">#REF!</definedName>
    <definedName name="__nct4">#REF!</definedName>
    <definedName name="__nct5" localSheetId="11">#REF!</definedName>
    <definedName name="__nct5">#REF!</definedName>
    <definedName name="__nct6" localSheetId="11">#REF!</definedName>
    <definedName name="__nct6">#REF!</definedName>
    <definedName name="__nct7" localSheetId="11">#REF!</definedName>
    <definedName name="__nct7">#REF!</definedName>
    <definedName name="__nct8" localSheetId="11">#REF!</definedName>
    <definedName name="__nct8">#REF!</definedName>
    <definedName name="__NET2" localSheetId="11">#REF!</definedName>
    <definedName name="__NET2">#REF!</definedName>
    <definedName name="__nin190" localSheetId="11">#REF!</definedName>
    <definedName name="__nin190">#REF!</definedName>
    <definedName name="__NLF01">#REF!</definedName>
    <definedName name="__NLF07">#REF!</definedName>
    <definedName name="__NLF12">#REF!</definedName>
    <definedName name="__NLF60">#REF!</definedName>
    <definedName name="__NSO2" localSheetId="11" hidden="1">{"'Sheet1'!$L$16"}</definedName>
    <definedName name="__NSO2" hidden="1">{"'Sheet1'!$L$16"}</definedName>
    <definedName name="__off1" localSheetId="11">#REF!</definedName>
    <definedName name="__off1">#REF!</definedName>
    <definedName name="__oto12" localSheetId="11">#REF!</definedName>
    <definedName name="__oto12">#REF!</definedName>
    <definedName name="__oto5" localSheetId="11">#REF!</definedName>
    <definedName name="__oto5">#REF!</definedName>
    <definedName name="__oto7" localSheetId="11">#REF!</definedName>
    <definedName name="__oto7">#REF!</definedName>
    <definedName name="__PA3" localSheetId="13" hidden="1">{"'Sheet1'!$L$16"}</definedName>
    <definedName name="__PA3" localSheetId="3" hidden="1">{"'Sheet1'!$L$16"}</definedName>
    <definedName name="__PA3" localSheetId="11" hidden="1">{"'Sheet1'!$L$16"}</definedName>
    <definedName name="__PA3" hidden="1">{"'Sheet1'!$L$16"}</definedName>
    <definedName name="__pb30" localSheetId="11">#REF!</definedName>
    <definedName name="__pb30">#REF!</definedName>
    <definedName name="__pb80" localSheetId="11">#REF!</definedName>
    <definedName name="__pb80">#REF!</definedName>
    <definedName name="__Ph30" localSheetId="11">#REF!</definedName>
    <definedName name="__Ph30">#REF!</definedName>
    <definedName name="__phi10" localSheetId="11">#REF!</definedName>
    <definedName name="__phi10">#REF!</definedName>
    <definedName name="__phi1000" localSheetId="11">#REF!</definedName>
    <definedName name="__phi1000">#REF!</definedName>
    <definedName name="__phi12" localSheetId="11">#REF!</definedName>
    <definedName name="__phi12">#REF!</definedName>
    <definedName name="__phi14" localSheetId="11">#REF!</definedName>
    <definedName name="__phi14">#REF!</definedName>
    <definedName name="__phi1500" localSheetId="11">#REF!</definedName>
    <definedName name="__phi1500">#REF!</definedName>
    <definedName name="__phi16" localSheetId="11">#REF!</definedName>
    <definedName name="__phi16">#REF!</definedName>
    <definedName name="__phi18" localSheetId="11">#REF!</definedName>
    <definedName name="__phi18">#REF!</definedName>
    <definedName name="__phi20" localSheetId="11">#REF!</definedName>
    <definedName name="__phi20">#REF!</definedName>
    <definedName name="__phi2000" localSheetId="11">#REF!</definedName>
    <definedName name="__phi2000">#REF!</definedName>
    <definedName name="__phi22" localSheetId="11">#REF!</definedName>
    <definedName name="__phi22">#REF!</definedName>
    <definedName name="__phi25" localSheetId="11">#REF!</definedName>
    <definedName name="__phi25">#REF!</definedName>
    <definedName name="__phi28" localSheetId="11">#REF!</definedName>
    <definedName name="__phi28">#REF!</definedName>
    <definedName name="__phi50" localSheetId="11">#REF!</definedName>
    <definedName name="__phi50">#REF!</definedName>
    <definedName name="__phi6" localSheetId="11">#REF!</definedName>
    <definedName name="__phi6">#REF!</definedName>
    <definedName name="__phi750" localSheetId="11">#REF!</definedName>
    <definedName name="__phi750">#REF!</definedName>
    <definedName name="__phi8" localSheetId="11">#REF!</definedName>
    <definedName name="__phi8">#REF!</definedName>
    <definedName name="__phu2" localSheetId="11" hidden="1">{"'Sheet1'!$L$16"}</definedName>
    <definedName name="__phu2" hidden="1">{"'Sheet1'!$L$16"}</definedName>
    <definedName name="__PL1" localSheetId="11">#REF!</definedName>
    <definedName name="__PL1">#REF!</definedName>
    <definedName name="__PL1242" localSheetId="11">#REF!</definedName>
    <definedName name="__PL1242">#REF!</definedName>
    <definedName name="__Pl2" localSheetId="11" hidden="1">{"'Sheet1'!$L$16"}</definedName>
    <definedName name="__Pl2" hidden="1">{"'Sheet1'!$L$16"}</definedName>
    <definedName name="__PXB80" localSheetId="11">#REF!</definedName>
    <definedName name="__PXB80">#REF!</definedName>
    <definedName name="__qa7" localSheetId="11">#REF!</definedName>
    <definedName name="__qa7">#REF!</definedName>
    <definedName name="__qh1" localSheetId="11">#REF!</definedName>
    <definedName name="__qh1">#REF!</definedName>
    <definedName name="__qh2" localSheetId="11">#REF!</definedName>
    <definedName name="__qh2">#REF!</definedName>
    <definedName name="__qh3" localSheetId="11">#REF!</definedName>
    <definedName name="__qh3">#REF!</definedName>
    <definedName name="__qH30" localSheetId="11">#REF!</definedName>
    <definedName name="__qH30">#REF!</definedName>
    <definedName name="__qh4" localSheetId="11">#REF!</definedName>
    <definedName name="__qh4">#REF!</definedName>
    <definedName name="__qt1" localSheetId="11">#REF!</definedName>
    <definedName name="__qt1">#REF!</definedName>
    <definedName name="__qt2" localSheetId="11">#REF!</definedName>
    <definedName name="__qt2">#REF!</definedName>
    <definedName name="__qx1" localSheetId="11">#REF!</definedName>
    <definedName name="__qx1">#REF!</definedName>
    <definedName name="__qx2" localSheetId="11">#REF!</definedName>
    <definedName name="__qx2">#REF!</definedName>
    <definedName name="__qx3" localSheetId="11">#REF!</definedName>
    <definedName name="__qx3">#REF!</definedName>
    <definedName name="__qx4" localSheetId="11">#REF!</definedName>
    <definedName name="__qx4">#REF!</definedName>
    <definedName name="__qXB80" localSheetId="11">#REF!</definedName>
    <definedName name="__qXB80">#REF!</definedName>
    <definedName name="__RF3" localSheetId="11">#REF!</definedName>
    <definedName name="__RF3">#REF!</definedName>
    <definedName name="__rp95" localSheetId="11">#REF!</definedName>
    <definedName name="__rp95">#REF!</definedName>
    <definedName name="__rt1" localSheetId="11">#REF!</definedName>
    <definedName name="__rt1">#REF!</definedName>
    <definedName name="__s6" localSheetId="11">{"ÿÿÿÿÿ"}</definedName>
    <definedName name="__s6">{"ÿÿÿÿÿ"}</definedName>
    <definedName name="__san108" localSheetId="11">#REF!</definedName>
    <definedName name="__san108">#REF!</definedName>
    <definedName name="__san180" localSheetId="11">#REF!</definedName>
    <definedName name="__san180">#REF!</definedName>
    <definedName name="__san250" localSheetId="11">#REF!</definedName>
    <definedName name="__san250">#REF!</definedName>
    <definedName name="__san54" localSheetId="11">#REF!</definedName>
    <definedName name="__san54">#REF!</definedName>
    <definedName name="__san90" localSheetId="11">#REF!</definedName>
    <definedName name="__san90">#REF!</definedName>
    <definedName name="__sat10" localSheetId="11">#REF!</definedName>
    <definedName name="__sat10">#REF!</definedName>
    <definedName name="__sat12" localSheetId="11">#REF!</definedName>
    <definedName name="__sat12">#REF!</definedName>
    <definedName name="__sat14" localSheetId="11">#REF!</definedName>
    <definedName name="__sat14">#REF!</definedName>
    <definedName name="__sat16" localSheetId="11">#REF!</definedName>
    <definedName name="__sat16">#REF!</definedName>
    <definedName name="__sat20" localSheetId="11">#REF!</definedName>
    <definedName name="__sat20">#REF!</definedName>
    <definedName name="__Sat27" localSheetId="11">#REF!</definedName>
    <definedName name="__Sat27">#REF!</definedName>
    <definedName name="__Sat6" localSheetId="11">#REF!</definedName>
    <definedName name="__Sat6">#REF!</definedName>
    <definedName name="__sat8" localSheetId="11">#REF!</definedName>
    <definedName name="__sat8">#REF!</definedName>
    <definedName name="__sc1" localSheetId="11">#REF!</definedName>
    <definedName name="__sc1">#REF!</definedName>
    <definedName name="__SC2" localSheetId="11">#REF!</definedName>
    <definedName name="__SC2">#REF!</definedName>
    <definedName name="__sc3" localSheetId="11">#REF!</definedName>
    <definedName name="__sc3">#REF!</definedName>
    <definedName name="__Sdd24" localSheetId="11">#REF!</definedName>
    <definedName name="__Sdd24">#REF!</definedName>
    <definedName name="__Sdd33" localSheetId="11">#REF!</definedName>
    <definedName name="__Sdd33">#REF!</definedName>
    <definedName name="__Sdh24" localSheetId="11">#REF!</definedName>
    <definedName name="__Sdh24">#REF!</definedName>
    <definedName name="__Sdh33" localSheetId="11">#REF!</definedName>
    <definedName name="__Sdh33">#REF!</definedName>
    <definedName name="__sl2" localSheetId="11">#REF!</definedName>
    <definedName name="__sl2">#REF!</definedName>
    <definedName name="__slg1" localSheetId="11">#REF!</definedName>
    <definedName name="__slg1">#REF!</definedName>
    <definedName name="__slg2" localSheetId="11">#REF!</definedName>
    <definedName name="__slg2">#REF!</definedName>
    <definedName name="__slg3" localSheetId="11">#REF!</definedName>
    <definedName name="__slg3">#REF!</definedName>
    <definedName name="__slg4" localSheetId="11">#REF!</definedName>
    <definedName name="__slg4">#REF!</definedName>
    <definedName name="__slg5" localSheetId="11">#REF!</definedName>
    <definedName name="__slg5">#REF!</definedName>
    <definedName name="__slg6" localSheetId="11">#REF!</definedName>
    <definedName name="__slg6">#REF!</definedName>
    <definedName name="__SN3" localSheetId="11">#REF!</definedName>
    <definedName name="__SN3">#REF!</definedName>
    <definedName name="__so1517" localSheetId="11">#REF!</definedName>
    <definedName name="__so1517">#REF!</definedName>
    <definedName name="__so1717" localSheetId="11">#REF!</definedName>
    <definedName name="__so1717">#REF!</definedName>
    <definedName name="__SOC10">0.3456</definedName>
    <definedName name="__SOC8">0.2827</definedName>
    <definedName name="__soi2" localSheetId="11">#REF!</definedName>
    <definedName name="__soi2">#REF!</definedName>
    <definedName name="__soi3" localSheetId="11">#REF!</definedName>
    <definedName name="__soi3">#REF!</definedName>
    <definedName name="__SQT10">#REF!</definedName>
    <definedName name="__SQT8">#REF!</definedName>
    <definedName name="__SQT9">#REF!</definedName>
    <definedName name="__Sta1">531.877</definedName>
    <definedName name="__Sta2">561.952</definedName>
    <definedName name="__Sta3">712.202</definedName>
    <definedName name="__Sta4">762.202</definedName>
    <definedName name="__Stb24" localSheetId="11">#REF!</definedName>
    <definedName name="__Stb24">#REF!</definedName>
    <definedName name="__Stb33" localSheetId="11">#REF!</definedName>
    <definedName name="__Stb33">#REF!</definedName>
    <definedName name="__sua20" localSheetId="11">#REF!</definedName>
    <definedName name="__sua20">#REF!</definedName>
    <definedName name="__sua30" localSheetId="11">#REF!</definedName>
    <definedName name="__sua30">#REF!</definedName>
    <definedName name="__ta1" localSheetId="11">#REF!</definedName>
    <definedName name="__ta1">#REF!</definedName>
    <definedName name="__ta2" localSheetId="11">#REF!</definedName>
    <definedName name="__ta2">#REF!</definedName>
    <definedName name="__ta3" localSheetId="11">#REF!</definedName>
    <definedName name="__ta3">#REF!</definedName>
    <definedName name="__ta4" localSheetId="11">#REF!</definedName>
    <definedName name="__ta4">#REF!</definedName>
    <definedName name="__ta5" localSheetId="11">#REF!</definedName>
    <definedName name="__ta5">#REF!</definedName>
    <definedName name="__ta6" localSheetId="11">#REF!</definedName>
    <definedName name="__ta6">#REF!</definedName>
    <definedName name="__TB1" localSheetId="11">#REF!</definedName>
    <definedName name="__TB1">#REF!</definedName>
    <definedName name="__tb2" localSheetId="11">#REF!</definedName>
    <definedName name="__tb2">#REF!</definedName>
    <definedName name="__tb3" localSheetId="11">#REF!</definedName>
    <definedName name="__tb3">#REF!</definedName>
    <definedName name="__tb4" localSheetId="11">#REF!</definedName>
    <definedName name="__tb4">#REF!</definedName>
    <definedName name="__tc1" localSheetId="11">#REF!</definedName>
    <definedName name="__tc1">#REF!</definedName>
    <definedName name="__td1" localSheetId="11">#REF!</definedName>
    <definedName name="__td1">#REF!</definedName>
    <definedName name="__te1" localSheetId="11">#REF!</definedName>
    <definedName name="__te1">#REF!</definedName>
    <definedName name="__te2" localSheetId="11">#REF!</definedName>
    <definedName name="__te2">#REF!</definedName>
    <definedName name="__tg1" localSheetId="11">#REF!</definedName>
    <definedName name="__tg1">#REF!</definedName>
    <definedName name="__TG2">#REF!</definedName>
    <definedName name="__tg427" localSheetId="11">#REF!</definedName>
    <definedName name="__tg427">#REF!</definedName>
    <definedName name="__TH1" localSheetId="11">#REF!</definedName>
    <definedName name="__TH1">#REF!</definedName>
    <definedName name="__TH2" localSheetId="11">#REF!</definedName>
    <definedName name="__TH2">#REF!</definedName>
    <definedName name="__TH20" localSheetId="11">#REF!</definedName>
    <definedName name="__TH20">#REF!</definedName>
    <definedName name="__TH3" localSheetId="11">#REF!</definedName>
    <definedName name="__TH3">#REF!</definedName>
    <definedName name="__TH35" localSheetId="11">#REF!</definedName>
    <definedName name="__TH35">#REF!</definedName>
    <definedName name="__TH50" localSheetId="11">#REF!</definedName>
    <definedName name="__TH50">#REF!</definedName>
    <definedName name="__TK155" localSheetId="11">#REF!</definedName>
    <definedName name="__TK155">#REF!</definedName>
    <definedName name="__TK422" localSheetId="11">#REF!</definedName>
    <definedName name="__TK422">#REF!</definedName>
    <definedName name="__TL1" localSheetId="11">#REF!</definedName>
    <definedName name="__TL1">#REF!</definedName>
    <definedName name="__TL2" localSheetId="11">#REF!</definedName>
    <definedName name="__TL2">#REF!</definedName>
    <definedName name="__TL3" localSheetId="11">#REF!</definedName>
    <definedName name="__TL3">#REF!</definedName>
    <definedName name="__TLA120" localSheetId="11">#REF!</definedName>
    <definedName name="__TLA120">#REF!</definedName>
    <definedName name="__TLA35" localSheetId="11">#REF!</definedName>
    <definedName name="__TLA35">#REF!</definedName>
    <definedName name="__TLA50" localSheetId="11">#REF!</definedName>
    <definedName name="__TLA50">#REF!</definedName>
    <definedName name="__TLA70" localSheetId="11">#REF!</definedName>
    <definedName name="__TLA70">#REF!</definedName>
    <definedName name="__TLA95" localSheetId="11">#REF!</definedName>
    <definedName name="__TLA95">#REF!</definedName>
    <definedName name="__tld2" localSheetId="11">#REF!</definedName>
    <definedName name="__tld2">#REF!</definedName>
    <definedName name="__tlp3" localSheetId="11">#REF!</definedName>
    <definedName name="__tlp3">#REF!</definedName>
    <definedName name="__tp2" localSheetId="11">#REF!</definedName>
    <definedName name="__tp2">#REF!</definedName>
    <definedName name="__tra100" localSheetId="11">#REF!</definedName>
    <definedName name="__tra100">#REF!</definedName>
    <definedName name="__tra102" localSheetId="11">#REF!</definedName>
    <definedName name="__tra102">#REF!</definedName>
    <definedName name="__tra104" localSheetId="11">#REF!</definedName>
    <definedName name="__tra104">#REF!</definedName>
    <definedName name="__tra106" localSheetId="11">#REF!</definedName>
    <definedName name="__tra106">#REF!</definedName>
    <definedName name="__tra108" localSheetId="11">#REF!</definedName>
    <definedName name="__tra108">#REF!</definedName>
    <definedName name="__tra110" localSheetId="11">#REF!</definedName>
    <definedName name="__tra110">#REF!</definedName>
    <definedName name="__tra112" localSheetId="11">#REF!</definedName>
    <definedName name="__tra112">#REF!</definedName>
    <definedName name="__tra114" localSheetId="11">#REF!</definedName>
    <definedName name="__tra114">#REF!</definedName>
    <definedName name="__tra116" localSheetId="11">#REF!</definedName>
    <definedName name="__tra116">#REF!</definedName>
    <definedName name="__tra118" localSheetId="11">#REF!</definedName>
    <definedName name="__tra118">#REF!</definedName>
    <definedName name="__tra120" localSheetId="11">#REF!</definedName>
    <definedName name="__tra120">#REF!</definedName>
    <definedName name="__tra122" localSheetId="11">#REF!</definedName>
    <definedName name="__tra122">#REF!</definedName>
    <definedName name="__tra124" localSheetId="11">#REF!</definedName>
    <definedName name="__tra124">#REF!</definedName>
    <definedName name="__tra126" localSheetId="11">#REF!</definedName>
    <definedName name="__tra126">#REF!</definedName>
    <definedName name="__tra128" localSheetId="11">#REF!</definedName>
    <definedName name="__tra128">#REF!</definedName>
    <definedName name="__tra130" localSheetId="11">#REF!</definedName>
    <definedName name="__tra130">#REF!</definedName>
    <definedName name="__tra132" localSheetId="11">#REF!</definedName>
    <definedName name="__tra132">#REF!</definedName>
    <definedName name="__tra134" localSheetId="11">#REF!</definedName>
    <definedName name="__tra134">#REF!</definedName>
    <definedName name="__tra136" localSheetId="11">#REF!</definedName>
    <definedName name="__tra136">#REF!</definedName>
    <definedName name="__tra138" localSheetId="11">#REF!</definedName>
    <definedName name="__tra138">#REF!</definedName>
    <definedName name="__tra140" localSheetId="11">#REF!</definedName>
    <definedName name="__tra140">#REF!</definedName>
    <definedName name="__tra2005" localSheetId="11">#REF!</definedName>
    <definedName name="__tra2005">#REF!</definedName>
    <definedName name="__tra70" localSheetId="11">#REF!</definedName>
    <definedName name="__tra70">#REF!</definedName>
    <definedName name="__tra72" localSheetId="11">#REF!</definedName>
    <definedName name="__tra72">#REF!</definedName>
    <definedName name="__tra74" localSheetId="11">#REF!</definedName>
    <definedName name="__tra74">#REF!</definedName>
    <definedName name="__tra76" localSheetId="11">#REF!</definedName>
    <definedName name="__tra76">#REF!</definedName>
    <definedName name="__tra78" localSheetId="11">#REF!</definedName>
    <definedName name="__tra78">#REF!</definedName>
    <definedName name="__tra79" localSheetId="11">#REF!</definedName>
    <definedName name="__tra79">#REF!</definedName>
    <definedName name="__tra80" localSheetId="11">#REF!</definedName>
    <definedName name="__tra80">#REF!</definedName>
    <definedName name="__tra82" localSheetId="11">#REF!</definedName>
    <definedName name="__tra82">#REF!</definedName>
    <definedName name="__tra84" localSheetId="11">#REF!</definedName>
    <definedName name="__tra84">#REF!</definedName>
    <definedName name="__tra86" localSheetId="11">#REF!</definedName>
    <definedName name="__tra86">#REF!</definedName>
    <definedName name="__tra88" localSheetId="11">#REF!</definedName>
    <definedName name="__tra88">#REF!</definedName>
    <definedName name="__tra90" localSheetId="11">#REF!</definedName>
    <definedName name="__tra90">#REF!</definedName>
    <definedName name="__tra92" localSheetId="11">#REF!</definedName>
    <definedName name="__tra92">#REF!</definedName>
    <definedName name="__tra94" localSheetId="11">#REF!</definedName>
    <definedName name="__tra94">#REF!</definedName>
    <definedName name="__tra96" localSheetId="11">#REF!</definedName>
    <definedName name="__tra96">#REF!</definedName>
    <definedName name="__tra98" localSheetId="11">#REF!</definedName>
    <definedName name="__tra98">#REF!</definedName>
    <definedName name="__Tru21" localSheetId="11" hidden="1">{"'Sheet1'!$L$16"}</definedName>
    <definedName name="__Tru21" hidden="1">{"'Sheet1'!$L$16"}</definedName>
    <definedName name="__TS2" localSheetId="11">#REF!</definedName>
    <definedName name="__TS2">#REF!</definedName>
    <definedName name="__tt3" localSheetId="13" hidden="1">{"'Sheet1'!$L$16"}</definedName>
    <definedName name="__tt3" localSheetId="3" hidden="1">{"'Sheet1'!$L$16"}</definedName>
    <definedName name="__tt3" localSheetId="11" hidden="1">{"'Sheet1'!$L$16"}</definedName>
    <definedName name="__tt3" hidden="1">{"'Sheet1'!$L$16"}</definedName>
    <definedName name="__TT31" localSheetId="11" hidden="1">{"'Sheet1'!$L$16"}</definedName>
    <definedName name="__TT31" hidden="1">{"'Sheet1'!$L$16"}</definedName>
    <definedName name="__TVL1" localSheetId="11">#REF!</definedName>
    <definedName name="__TVL1">#REF!</definedName>
    <definedName name="__tz593" localSheetId="11">#REF!</definedName>
    <definedName name="__tz593">#REF!</definedName>
    <definedName name="__ui100" localSheetId="11">#REF!</definedName>
    <definedName name="__ui100">#REF!</definedName>
    <definedName name="__ui105" localSheetId="11">#REF!</definedName>
    <definedName name="__ui105">#REF!</definedName>
    <definedName name="__ui108" localSheetId="11">#REF!</definedName>
    <definedName name="__ui108">#REF!</definedName>
    <definedName name="__ui130" localSheetId="11">#REF!</definedName>
    <definedName name="__ui130">#REF!</definedName>
    <definedName name="__ui140" localSheetId="11">#REF!</definedName>
    <definedName name="__ui140">#REF!</definedName>
    <definedName name="__ui160" localSheetId="11">#REF!</definedName>
    <definedName name="__ui160">#REF!</definedName>
    <definedName name="__ui180" localSheetId="11">#REF!</definedName>
    <definedName name="__ui180">#REF!</definedName>
    <definedName name="__ui250" localSheetId="11">#REF!</definedName>
    <definedName name="__ui250">#REF!</definedName>
    <definedName name="__ui271" localSheetId="11">#REF!</definedName>
    <definedName name="__ui271">#REF!</definedName>
    <definedName name="__ui320" localSheetId="11">#REF!</definedName>
    <definedName name="__ui320">#REF!</definedName>
    <definedName name="__ui45" localSheetId="11">#REF!</definedName>
    <definedName name="__ui45">#REF!</definedName>
    <definedName name="__ui50" localSheetId="11">#REF!</definedName>
    <definedName name="__ui50">#REF!</definedName>
    <definedName name="__ui54" localSheetId="11">#REF!</definedName>
    <definedName name="__ui54">#REF!</definedName>
    <definedName name="__ui65" localSheetId="11">#REF!</definedName>
    <definedName name="__ui65">#REF!</definedName>
    <definedName name="__ui75" localSheetId="11">#REF!</definedName>
    <definedName name="__ui75">#REF!</definedName>
    <definedName name="__ui80" localSheetId="11">#REF!</definedName>
    <definedName name="__ui80">#REF!</definedName>
    <definedName name="__UT2" localSheetId="11">#REF!</definedName>
    <definedName name="__UT2">#REF!</definedName>
    <definedName name="__vc1" localSheetId="11">#REF!</definedName>
    <definedName name="__vc1">#REF!</definedName>
    <definedName name="__vc2" localSheetId="11">#REF!</definedName>
    <definedName name="__vc2">#REF!</definedName>
    <definedName name="__vc3" localSheetId="11">#REF!</definedName>
    <definedName name="__vc3">#REF!</definedName>
    <definedName name="__Vh2" localSheetId="11">#REF!</definedName>
    <definedName name="__Vh2">#REF!</definedName>
    <definedName name="__VL1" localSheetId="11">#REF!</definedName>
    <definedName name="__VL1">#REF!</definedName>
    <definedName name="__vl10" localSheetId="11">#REF!</definedName>
    <definedName name="__vl10">#REF!</definedName>
    <definedName name="__VL100" localSheetId="11">#REF!</definedName>
    <definedName name="__VL100">#REF!</definedName>
    <definedName name="__vl150">#REF!</definedName>
    <definedName name="__vl2" localSheetId="11" hidden="1">{"'Sheet1'!$L$16"}</definedName>
    <definedName name="__vl2" hidden="1">{"'Sheet1'!$L$16"}</definedName>
    <definedName name="__VL200" localSheetId="11">#REF!</definedName>
    <definedName name="__VL200">#REF!</definedName>
    <definedName name="__VL250" localSheetId="11">#REF!</definedName>
    <definedName name="__VL250">#REF!</definedName>
    <definedName name="__vl3" localSheetId="11">#REF!</definedName>
    <definedName name="__vl3">#REF!</definedName>
    <definedName name="__vl4" localSheetId="11">#REF!</definedName>
    <definedName name="__vl4">#REF!</definedName>
    <definedName name="__vl5" localSheetId="11">#REF!</definedName>
    <definedName name="__vl5">#REF!</definedName>
    <definedName name="__vl50">#REF!</definedName>
    <definedName name="__vl6" localSheetId="11">#REF!</definedName>
    <definedName name="__vl6">#REF!</definedName>
    <definedName name="__vl7" localSheetId="11">#REF!</definedName>
    <definedName name="__vl7">#REF!</definedName>
    <definedName name="__vl8" localSheetId="11">#REF!</definedName>
    <definedName name="__vl8">#REF!</definedName>
    <definedName name="__vl9" localSheetId="11">#REF!</definedName>
    <definedName name="__vl9">#REF!</definedName>
    <definedName name="__VLI150">#REF!</definedName>
    <definedName name="__VLI200">#REF!</definedName>
    <definedName name="__VLI50">#REF!</definedName>
    <definedName name="__VLP2" localSheetId="13" hidden="1">{"'Sheet1'!$L$16"}</definedName>
    <definedName name="__VLP2" localSheetId="3" hidden="1">{"'Sheet1'!$L$16"}</definedName>
    <definedName name="__VLP2" localSheetId="11" hidden="1">{"'Sheet1'!$L$16"}</definedName>
    <definedName name="__VLP2" hidden="1">{"'Sheet1'!$L$16"}</definedName>
    <definedName name="__vlt2" localSheetId="11">#REF!</definedName>
    <definedName name="__vlt2">#REF!</definedName>
    <definedName name="__vlt3" localSheetId="11">#REF!</definedName>
    <definedName name="__vlt3">#REF!</definedName>
    <definedName name="__vlt4" localSheetId="11">#REF!</definedName>
    <definedName name="__vlt4">#REF!</definedName>
    <definedName name="__vlt5" localSheetId="11">#REF!</definedName>
    <definedName name="__vlt5">#REF!</definedName>
    <definedName name="__vlt6" localSheetId="11">#REF!</definedName>
    <definedName name="__vlt6">#REF!</definedName>
    <definedName name="__vlt7" localSheetId="11">#REF!</definedName>
    <definedName name="__vlt7">#REF!</definedName>
    <definedName name="__vlt8" localSheetId="11">#REF!</definedName>
    <definedName name="__vlt8">#REF!</definedName>
    <definedName name="__xb80" localSheetId="11">#REF!</definedName>
    <definedName name="__xb80">#REF!</definedName>
    <definedName name="__xl150" localSheetId="11">#REF!</definedName>
    <definedName name="__xl150">#REF!</definedName>
    <definedName name="__XL4">#REF!</definedName>
    <definedName name="__xlfn.BAHTTEXT" hidden="1">#NAME?</definedName>
    <definedName name="__xm3" localSheetId="11">#REF!</definedName>
    <definedName name="__xm3">#REF!</definedName>
    <definedName name="__xm4" localSheetId="11">#REF!</definedName>
    <definedName name="__xm4">#REF!</definedName>
    <definedName name="__xm5" localSheetId="11">#REF!</definedName>
    <definedName name="__xm5">#REF!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2" localSheetId="11">#REF!</definedName>
    <definedName name="_02">#REF!</definedName>
    <definedName name="_1">#N/A</definedName>
    <definedName name="_1__xl150" localSheetId="11">#REF!</definedName>
    <definedName name="_1__xl150">#REF!</definedName>
    <definedName name="_1000A01">#N/A</definedName>
    <definedName name="_12SOÁ_CTÖØ" localSheetId="11">#REF!</definedName>
    <definedName name="_12SOÁ_CTÖØ">#REF!</definedName>
    <definedName name="_15SOÁ_LÖÔÏNG" localSheetId="11">#REF!</definedName>
    <definedName name="_15SOÁ_LÖÔÏNG">#REF!</definedName>
    <definedName name="_18TEÂN_HAØNG" localSheetId="11">#REF!</definedName>
    <definedName name="_18TEÂN_HAØNG">#REF!</definedName>
    <definedName name="_1BA2500" localSheetId="11">#REF!</definedName>
    <definedName name="_1BA2500">#REF!</definedName>
    <definedName name="_1BA3250" localSheetId="11">#REF!</definedName>
    <definedName name="_1BA3250">#REF!</definedName>
    <definedName name="_1BA400P" localSheetId="11">#REF!</definedName>
    <definedName name="_1BA400P">#REF!</definedName>
    <definedName name="_1CAP001" localSheetId="11">#REF!</definedName>
    <definedName name="_1CAP001">#REF!</definedName>
    <definedName name="_1CAP011" localSheetId="11">#REF!</definedName>
    <definedName name="_1CAP011">#REF!</definedName>
    <definedName name="_1CAP012" localSheetId="11">#REF!</definedName>
    <definedName name="_1CAP012">#REF!</definedName>
    <definedName name="_1CDHT03" localSheetId="11">#REF!</definedName>
    <definedName name="_1CDHT03">#REF!</definedName>
    <definedName name="_1CHANG2" localSheetId="11">#REF!</definedName>
    <definedName name="_1CHANG2">#REF!</definedName>
    <definedName name="_1DADOI1" localSheetId="11">#REF!</definedName>
    <definedName name="_1DADOI1">#REF!</definedName>
    <definedName name="_1DAU002" localSheetId="11">#REF!</definedName>
    <definedName name="_1DAU002">#REF!</definedName>
    <definedName name="_1DDAY03" localSheetId="11">#REF!</definedName>
    <definedName name="_1DDAY03">#REF!</definedName>
    <definedName name="_1DDTT01" localSheetId="11">#REF!</definedName>
    <definedName name="_1DDTT01">#REF!</definedName>
    <definedName name="_1FCO101" localSheetId="11">#REF!</definedName>
    <definedName name="_1FCO101">#REF!</definedName>
    <definedName name="_1GIA101" localSheetId="11">#REF!</definedName>
    <definedName name="_1GIA101">#REF!</definedName>
    <definedName name="_1LA1001" localSheetId="11">#REF!</definedName>
    <definedName name="_1LA1001">#REF!</definedName>
    <definedName name="_1MCCBO2" localSheetId="11">#REF!</definedName>
    <definedName name="_1MCCBO2">#REF!</definedName>
    <definedName name="_1PKCAP1" localSheetId="11">#REF!</definedName>
    <definedName name="_1PKCAP1">#REF!</definedName>
    <definedName name="_1PKIEN2" localSheetId="11">#REF!</definedName>
    <definedName name="_1PKIEN2">#REF!</definedName>
    <definedName name="_1PKTT01" localSheetId="11">#REF!</definedName>
    <definedName name="_1PKTT01">#REF!</definedName>
    <definedName name="_1TCD101" localSheetId="11">#REF!</definedName>
    <definedName name="_1TCD101">#REF!</definedName>
    <definedName name="_1TCD201" localSheetId="11">#REF!</definedName>
    <definedName name="_1TCD201">#REF!</definedName>
    <definedName name="_1TCD203" localSheetId="11">#REF!</definedName>
    <definedName name="_1TCD203">#REF!</definedName>
    <definedName name="_1TD2001" localSheetId="11">#REF!</definedName>
    <definedName name="_1TD2001">#REF!</definedName>
    <definedName name="_1TIHT01" localSheetId="11">#REF!</definedName>
    <definedName name="_1TIHT01">#REF!</definedName>
    <definedName name="_1TIHT06" localSheetId="11">#REF!</definedName>
    <definedName name="_1TIHT06">#REF!</definedName>
    <definedName name="_1TIHT07" localSheetId="11">#REF!</definedName>
    <definedName name="_1TIHT07">#REF!</definedName>
    <definedName name="_1TRU121" localSheetId="11">#REF!</definedName>
    <definedName name="_1TRU121">#REF!</definedName>
    <definedName name="_2">#N/A</definedName>
    <definedName name="_21TEÂN_KHAÙCH_HAØ" localSheetId="11">#REF!</definedName>
    <definedName name="_21TEÂN_KHAÙCH_HAØ">#REF!</definedName>
    <definedName name="_23NA">#REF!</definedName>
    <definedName name="_23NB">#REF!</definedName>
    <definedName name="_23NC">#REF!</definedName>
    <definedName name="_24THAØNH_TIEÀN" localSheetId="11">#REF!</definedName>
    <definedName name="_24THAØNH_TIEÀN">#REF!</definedName>
    <definedName name="_27_02_01" localSheetId="11">#REF!</definedName>
    <definedName name="_27_02_01">#REF!</definedName>
    <definedName name="_27TRÒ_GIAÙ" localSheetId="11">#REF!</definedName>
    <definedName name="_27TRÒ_GIAÙ">#REF!</definedName>
    <definedName name="_2BLA100" localSheetId="11">#REF!</definedName>
    <definedName name="_2BLA100">#REF!</definedName>
    <definedName name="_2CHANG1" localSheetId="11">#REF!</definedName>
    <definedName name="_2CHANG1">#REF!</definedName>
    <definedName name="_2CHANG2" localSheetId="11">#REF!</definedName>
    <definedName name="_2CHANG2">#REF!</definedName>
    <definedName name="_2DADOI1" localSheetId="11">#REF!</definedName>
    <definedName name="_2DADOI1">#REF!</definedName>
    <definedName name="_2DAL201" localSheetId="11">#REF!</definedName>
    <definedName name="_2DAL201">#REF!</definedName>
    <definedName name="_2KD0222" localSheetId="11">#REF!</definedName>
    <definedName name="_2KD0222">#REF!</definedName>
    <definedName name="_2TD2001" localSheetId="11">#REF!</definedName>
    <definedName name="_2TD2001">#REF!</definedName>
    <definedName name="_30TRÒ_GIAÙ__VAT" localSheetId="11">#REF!</definedName>
    <definedName name="_30TRÒ_GIAÙ__VAT">#REF!</definedName>
    <definedName name="_3BLXMD" localSheetId="11">#REF!</definedName>
    <definedName name="_3BLXMD">#REF!</definedName>
    <definedName name="_3BOAG01" localSheetId="11">#REF!</definedName>
    <definedName name="_3BOAG01">#REF!</definedName>
    <definedName name="_3COSSE1" localSheetId="11">#REF!</definedName>
    <definedName name="_3COSSE1">#REF!</definedName>
    <definedName name="_3CTKHAC" localSheetId="11">#REF!</definedName>
    <definedName name="_3CTKHAC">#REF!</definedName>
    <definedName name="_3DMINO1" localSheetId="11">#REF!</definedName>
    <definedName name="_3DMINO1">#REF!</definedName>
    <definedName name="_3DMINO2" localSheetId="11">#REF!</definedName>
    <definedName name="_3DMINO2">#REF!</definedName>
    <definedName name="_3DUPSSS" localSheetId="11">#REF!</definedName>
    <definedName name="_3DUPSSS">#REF!</definedName>
    <definedName name="_3HTTR01" localSheetId="11">#REF!</definedName>
    <definedName name="_3HTTR01">#REF!</definedName>
    <definedName name="_3HTTR02" localSheetId="11">#REF!</definedName>
    <definedName name="_3HTTR02">#REF!</definedName>
    <definedName name="_3HTTR03" localSheetId="11">#REF!</definedName>
    <definedName name="_3HTTR03">#REF!</definedName>
    <definedName name="_3HTTR04" localSheetId="11">#REF!</definedName>
    <definedName name="_3HTTR04">#REF!</definedName>
    <definedName name="_3HTTR05" localSheetId="11">#REF!</definedName>
    <definedName name="_3HTTR05">#REF!</definedName>
    <definedName name="_3PKDOM1" localSheetId="11">#REF!</definedName>
    <definedName name="_3PKDOM1">#REF!</definedName>
    <definedName name="_3PKDOM2" localSheetId="11">#REF!</definedName>
    <definedName name="_3PKDOM2">#REF!</definedName>
    <definedName name="_3TRU122" localSheetId="11">#REF!</definedName>
    <definedName name="_3TRU122">#REF!</definedName>
    <definedName name="_3TU0609" localSheetId="11">#REF!</definedName>
    <definedName name="_3TU0609">#REF!</definedName>
    <definedName name="_40x4">5100</definedName>
    <definedName name="_430.001" localSheetId="11">#REF!</definedName>
    <definedName name="_430.001">#REF!</definedName>
    <definedName name="_4CNT240" localSheetId="11">#REF!</definedName>
    <definedName name="_4CNT240">#REF!</definedName>
    <definedName name="_4CTL240" localSheetId="11">#REF!</definedName>
    <definedName name="_4CTL240">#REF!</definedName>
    <definedName name="_4FCO100" localSheetId="11">#REF!</definedName>
    <definedName name="_4FCO100">#REF!</definedName>
    <definedName name="_4HDCTT4" localSheetId="11">#REF!</definedName>
    <definedName name="_4HDCTT4">#REF!</definedName>
    <definedName name="_4HNCTT4" localSheetId="11">#REF!</definedName>
    <definedName name="_4HNCTT4">#REF!</definedName>
    <definedName name="_4LBCO01" localSheetId="11">#REF!</definedName>
    <definedName name="_4LBCO01">#REF!</definedName>
    <definedName name="_4OSLCTT" localSheetId="11">#REF!</definedName>
    <definedName name="_4OSLCTT">#REF!</definedName>
    <definedName name="_5080591" localSheetId="11">#REF!</definedName>
    <definedName name="_5080591">#REF!</definedName>
    <definedName name="_5MAÕ_HAØNG" localSheetId="11">#REF!</definedName>
    <definedName name="_5MAÕ_HAØNG">#REF!</definedName>
    <definedName name="_6MAÕ_SOÁ_THUEÁ" localSheetId="11">#REF!</definedName>
    <definedName name="_6MAÕ_SOÁ_THUEÁ">#REF!</definedName>
    <definedName name="_9ÑÔN_GIAÙ" localSheetId="11">#REF!</definedName>
    <definedName name="_9ÑÔN_GIAÙ">#REF!</definedName>
    <definedName name="_a1" localSheetId="13" hidden="1">{"'Sheet1'!$L$16"}</definedName>
    <definedName name="_a1" localSheetId="3" hidden="1">{"'Sheet1'!$L$16"}</definedName>
    <definedName name="_a1" localSheetId="11" hidden="1">{"'Sheet1'!$L$16"}</definedName>
    <definedName name="_a1" hidden="1">{"'Sheet1'!$L$16"}</definedName>
    <definedName name="_a129" localSheetId="13"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11" hidden="1">{"'Sheet1'!$L$16"}</definedName>
    <definedName name="_a2" hidden="1">{"'Sheet1'!$L$16"}</definedName>
    <definedName name="_atn1" localSheetId="11">#REF!</definedName>
    <definedName name="_atn1">#REF!</definedName>
    <definedName name="_atn10" localSheetId="11">#REF!</definedName>
    <definedName name="_atn10">#REF!</definedName>
    <definedName name="_atn2" localSheetId="11">#REF!</definedName>
    <definedName name="_atn2">#REF!</definedName>
    <definedName name="_atn3" localSheetId="11">#REF!</definedName>
    <definedName name="_atn3">#REF!</definedName>
    <definedName name="_atn4" localSheetId="11">#REF!</definedName>
    <definedName name="_atn4">#REF!</definedName>
    <definedName name="_atn5" localSheetId="11">#REF!</definedName>
    <definedName name="_atn5">#REF!</definedName>
    <definedName name="_atn6" localSheetId="11">#REF!</definedName>
    <definedName name="_atn6">#REF!</definedName>
    <definedName name="_atn7" localSheetId="11">#REF!</definedName>
    <definedName name="_atn7">#REF!</definedName>
    <definedName name="_atn8" localSheetId="11">#REF!</definedName>
    <definedName name="_atn8">#REF!</definedName>
    <definedName name="_atn9" localSheetId="11">#REF!</definedName>
    <definedName name="_atn9">#REF!</definedName>
    <definedName name="_B" localSheetId="11">#REF!</definedName>
    <definedName name="_B">#REF!</definedName>
    <definedName name="_B1" localSheetId="11" hidden="1">{"'Sheet1'!$L$16"}</definedName>
    <definedName name="_B1" hidden="1">{"'Sheet1'!$L$16"}</definedName>
    <definedName name="_b4" localSheetId="11" hidden="1">{"'Sheet1'!$L$16"}</definedName>
    <definedName name="_b4" hidden="1">{"'Sheet1'!$L$16"}</definedName>
    <definedName name="_ba1" localSheetId="11" hidden="1">{#N/A,#N/A,FALSE,"Chi tiÆt"}</definedName>
    <definedName name="_ba1" hidden="1">{#N/A,#N/A,FALSE,"Chi tiÆt"}</definedName>
    <definedName name="_bac4">#N/A</definedName>
    <definedName name="_bac5">#N/A</definedName>
    <definedName name="_ban1" localSheetId="11">#REF!</definedName>
    <definedName name="_ban1">#REF!</definedName>
    <definedName name="_ban2" localSheetId="11" hidden="1">{"'Sheet1'!$L$16"}</definedName>
    <definedName name="_ban2" hidden="1">{"'Sheet1'!$L$16"}</definedName>
    <definedName name="_bat1" localSheetId="11">#REF!</definedName>
    <definedName name="_bat1">#REF!</definedName>
    <definedName name="_ben10">#N/A</definedName>
    <definedName name="_ben12">#N/A</definedName>
    <definedName name="_boi1" localSheetId="11">#REF!</definedName>
    <definedName name="_boi1">#REF!</definedName>
    <definedName name="_boi2" localSheetId="11">#REF!</definedName>
    <definedName name="_boi2">#REF!</definedName>
    <definedName name="_boi3" localSheetId="11">#REF!</definedName>
    <definedName name="_boi3">#REF!</definedName>
    <definedName name="_boi4" localSheetId="11">#REF!</definedName>
    <definedName name="_boi4">#REF!</definedName>
    <definedName name="_btc20" localSheetId="11">#REF!</definedName>
    <definedName name="_btc20">#REF!</definedName>
    <definedName name="_btc30" localSheetId="11">#REF!</definedName>
    <definedName name="_btc30">#REF!</definedName>
    <definedName name="_btc35" localSheetId="11">#REF!</definedName>
    <definedName name="_btc35">#REF!</definedName>
    <definedName name="_btm10" localSheetId="11">#REF!</definedName>
    <definedName name="_btm10">#REF!</definedName>
    <definedName name="_btm100" localSheetId="11">#REF!</definedName>
    <definedName name="_btm100">#REF!</definedName>
    <definedName name="_BTM150" localSheetId="11">#REF!</definedName>
    <definedName name="_BTM150">#REF!</definedName>
    <definedName name="_BTM200" localSheetId="11">#REF!</definedName>
    <definedName name="_BTM200">#REF!</definedName>
    <definedName name="_BTM250" localSheetId="11">#REF!</definedName>
    <definedName name="_BTM250">#REF!</definedName>
    <definedName name="_btM300" localSheetId="11">#REF!</definedName>
    <definedName name="_btM300">#REF!</definedName>
    <definedName name="_BTM50" localSheetId="11">#REF!</definedName>
    <definedName name="_BTM50">#REF!</definedName>
    <definedName name="_bua25" localSheetId="11">#REF!</definedName>
    <definedName name="_bua25">#REF!</definedName>
    <definedName name="_Builtin0" localSheetId="11" hidden="1">#REF!</definedName>
    <definedName name="_Builtin0" hidden="1">#REF!</definedName>
    <definedName name="_Builtin155" hidden="1">#N/A</definedName>
    <definedName name="_but1" localSheetId="11">#REF!</definedName>
    <definedName name="_but1">#REF!</definedName>
    <definedName name="_but11" localSheetId="11">#REF!</definedName>
    <definedName name="_but11">#REF!</definedName>
    <definedName name="_but2" localSheetId="11">#REF!</definedName>
    <definedName name="_but2">#REF!</definedName>
    <definedName name="_but22" localSheetId="11">#REF!</definedName>
    <definedName name="_but22">#REF!</definedName>
    <definedName name="_but3" localSheetId="11">#REF!</definedName>
    <definedName name="_but3">#REF!</definedName>
    <definedName name="_but33" localSheetId="11">#REF!</definedName>
    <definedName name="_but33">#REF!</definedName>
    <definedName name="_but4" localSheetId="11">#REF!</definedName>
    <definedName name="_but4">#REF!</definedName>
    <definedName name="_but44" localSheetId="11">#REF!</definedName>
    <definedName name="_but44">#REF!</definedName>
    <definedName name="_but5" localSheetId="11">#REF!</definedName>
    <definedName name="_but5">#REF!</definedName>
    <definedName name="_but55" localSheetId="11">#REF!</definedName>
    <definedName name="_but55">#REF!</definedName>
    <definedName name="_but6" localSheetId="11">#REF!</definedName>
    <definedName name="_but6">#REF!</definedName>
    <definedName name="_but66" localSheetId="11">#REF!</definedName>
    <definedName name="_but66">#REF!</definedName>
    <definedName name="_C_Lphi_4ab" localSheetId="11">#REF!</definedName>
    <definedName name="_C_Lphi_4ab">#REF!</definedName>
    <definedName name="_Can2" localSheetId="11">#REF!</definedName>
    <definedName name="_Can2">#REF!</definedName>
    <definedName name="_cao1" localSheetId="11">#REF!</definedName>
    <definedName name="_cao1">#REF!</definedName>
    <definedName name="_cao2" localSheetId="11">#REF!</definedName>
    <definedName name="_cao2">#REF!</definedName>
    <definedName name="_cao3" localSheetId="11">#REF!</definedName>
    <definedName name="_cao3">#REF!</definedName>
    <definedName name="_cao4" localSheetId="11">#REF!</definedName>
    <definedName name="_cao4">#REF!</definedName>
    <definedName name="_cao5" localSheetId="11">#REF!</definedName>
    <definedName name="_cao5">#REF!</definedName>
    <definedName name="_cao6" localSheetId="11">#REF!</definedName>
    <definedName name="_cao6">#REF!</definedName>
    <definedName name="_cat2" localSheetId="11">#REF!</definedName>
    <definedName name="_cat2">#REF!</definedName>
    <definedName name="_cat3" localSheetId="11">#REF!</definedName>
    <definedName name="_cat3">#REF!</definedName>
    <definedName name="_cat4" localSheetId="11">#REF!</definedName>
    <definedName name="_cat4">#REF!</definedName>
    <definedName name="_cat5" localSheetId="11">#REF!</definedName>
    <definedName name="_cat5">#REF!</definedName>
    <definedName name="_cau10">#N/A</definedName>
    <definedName name="_cau16">'[4]R&amp;P'!$G$225</definedName>
    <definedName name="_CAU22">#REF!</definedName>
    <definedName name="_cau25">'[4]R&amp;P'!$G$226</definedName>
    <definedName name="_cau40">'[4]R&amp;P'!$G$227</definedName>
    <definedName name="_cau5" localSheetId="11">#REF!</definedName>
    <definedName name="_cau5">#REF!</definedName>
    <definedName name="_cau50">'[4]R&amp;P'!$G$228</definedName>
    <definedName name="_cau60">#N/A</definedName>
    <definedName name="_cau63">#N/A</definedName>
    <definedName name="_cau7">#N/A</definedName>
    <definedName name="_CAU8">#REF!</definedName>
    <definedName name="_CAU9">#REF!</definedName>
    <definedName name="_CD2" localSheetId="11" hidden="1">{"'Sheet1'!$L$16"}</definedName>
    <definedName name="_CD2" hidden="1">{"'Sheet1'!$L$16"}</definedName>
    <definedName name="_cep1" localSheetId="11" hidden="1">{"'Sheet1'!$L$16"}</definedName>
    <definedName name="_cep1" hidden="1">{"'Sheet1'!$L$16"}</definedName>
    <definedName name="_chk1" localSheetId="11">#REF!</definedName>
    <definedName name="_chk1">#REF!</definedName>
    <definedName name="_ckn12">#N/A</definedName>
    <definedName name="_CNA50" localSheetId="11">#REF!</definedName>
    <definedName name="_CNA50">#REF!</definedName>
    <definedName name="_coc35">#REF!</definedName>
    <definedName name="_Coc39" localSheetId="11" hidden="1">{"'Sheet1'!$L$16"}</definedName>
    <definedName name="_Coc39" hidden="1">{"'Sheet1'!$L$16"}</definedName>
    <definedName name="_CON1" localSheetId="11">#REF!</definedName>
    <definedName name="_CON1">#REF!</definedName>
    <definedName name="_CON2" localSheetId="11">#REF!</definedName>
    <definedName name="_CON2">#REF!</definedName>
    <definedName name="_COT1">#REF!</definedName>
    <definedName name="_COT2">#REF!</definedName>
    <definedName name="_cpd1" localSheetId="11">#REF!</definedName>
    <definedName name="_cpd1">#REF!</definedName>
    <definedName name="_cpd2" localSheetId="11">#REF!</definedName>
    <definedName name="_cpd2">#REF!</definedName>
    <definedName name="_CPhi_Bhiem" localSheetId="11">#REF!</definedName>
    <definedName name="_CPhi_Bhiem">#REF!</definedName>
    <definedName name="_CPhi_BQLDA" localSheetId="11">#REF!</definedName>
    <definedName name="_CPhi_BQLDA">#REF!</definedName>
    <definedName name="_CPhi_DBaoGT" localSheetId="11">#REF!</definedName>
    <definedName name="_CPhi_DBaoGT">#REF!</definedName>
    <definedName name="_CPhi_Kdinh" localSheetId="11">#REF!</definedName>
    <definedName name="_CPhi_Kdinh">#REF!</definedName>
    <definedName name="_CPhi_Nthu_KThanh" localSheetId="11">#REF!</definedName>
    <definedName name="_CPhi_Nthu_KThanh">#REF!</definedName>
    <definedName name="_CPhi_QToan" localSheetId="11">#REF!</definedName>
    <definedName name="_CPhi_QToan">#REF!</definedName>
    <definedName name="_CPhiTKe_13" localSheetId="11">#REF!</definedName>
    <definedName name="_CPhiTKe_13">#REF!</definedName>
    <definedName name="_ct456789" localSheetId="11">IF(#REF!="","",#REF!*#REF!)</definedName>
    <definedName name="_ct456789">IF(#REF!="","",#REF!*#REF!)</definedName>
    <definedName name="_Cty501" localSheetId="13" hidden="1">{"'Sheet1'!$L$16"}</definedName>
    <definedName name="_Cty501" localSheetId="3" hidden="1">{"'Sheet1'!$L$16"}</definedName>
    <definedName name="_Cty501" localSheetId="11" hidden="1">{"'Sheet1'!$L$16"}</definedName>
    <definedName name="_Cty501" hidden="1">{"'Sheet1'!$L$16"}</definedName>
    <definedName name="_CVC1" localSheetId="11">#REF!</definedName>
    <definedName name="_CVC1">#REF!</definedName>
    <definedName name="_D1">[3]SL!$E$5</definedName>
    <definedName name="_d1500" localSheetId="13" hidden="1">{"'Sheet1'!$L$16"}</definedName>
    <definedName name="_d1500" localSheetId="3" hidden="1">{"'Sheet1'!$L$16"}</definedName>
    <definedName name="_d1500" localSheetId="11" hidden="1">{"'Sheet1'!$L$16"}</definedName>
    <definedName name="_d1500" hidden="1">{"'Sheet1'!$L$16"}</definedName>
    <definedName name="_d2" localSheetId="11">#REF!</definedName>
    <definedName name="_d2">#REF!</definedName>
    <definedName name="_dai1" localSheetId="11">#REF!</definedName>
    <definedName name="_dai1">#REF!</definedName>
    <definedName name="_dai2" localSheetId="11">#REF!</definedName>
    <definedName name="_dai2">#REF!</definedName>
    <definedName name="_dai3" localSheetId="11">#REF!</definedName>
    <definedName name="_dai3">#REF!</definedName>
    <definedName name="_dai4" localSheetId="11">#REF!</definedName>
    <definedName name="_dai4">#REF!</definedName>
    <definedName name="_dai5" localSheetId="11">#REF!</definedName>
    <definedName name="_dai5">#REF!</definedName>
    <definedName name="_dai6" localSheetId="11">#REF!</definedName>
    <definedName name="_dai6">#REF!</definedName>
    <definedName name="_dam18" localSheetId="11">#REF!</definedName>
    <definedName name="_dam18">#REF!</definedName>
    <definedName name="_dam33">#REF!</definedName>
    <definedName name="_dan1" localSheetId="11">#REF!</definedName>
    <definedName name="_dan1">#REF!</definedName>
    <definedName name="_dan2" localSheetId="11">#REF!</definedName>
    <definedName name="_dan2">#REF!</definedName>
    <definedName name="_dao1" localSheetId="11">#REF!</definedName>
    <definedName name="_dao1">#REF!</definedName>
    <definedName name="_dbu1" localSheetId="11">#REF!</definedName>
    <definedName name="_dbu1">#REF!</definedName>
    <definedName name="_dbu2" localSheetId="11">#REF!</definedName>
    <definedName name="_dbu2">#REF!</definedName>
    <definedName name="_DDC3">#REF!</definedName>
    <definedName name="_ddn400" localSheetId="11">#REF!</definedName>
    <definedName name="_ddn400">#REF!</definedName>
    <definedName name="_ddn600" localSheetId="11">#REF!</definedName>
    <definedName name="_ddn600">#REF!</definedName>
    <definedName name="_deo1" localSheetId="11">#REF!</definedName>
    <definedName name="_deo1">#REF!</definedName>
    <definedName name="_deo10" localSheetId="11">#REF!</definedName>
    <definedName name="_deo10">#REF!</definedName>
    <definedName name="_deo2" localSheetId="11">#REF!</definedName>
    <definedName name="_deo2">#REF!</definedName>
    <definedName name="_deo3" localSheetId="11">#REF!</definedName>
    <definedName name="_deo3">#REF!</definedName>
    <definedName name="_deo4" localSheetId="11">#REF!</definedName>
    <definedName name="_deo4">#REF!</definedName>
    <definedName name="_deo5" localSheetId="11">#REF!</definedName>
    <definedName name="_deo5">#REF!</definedName>
    <definedName name="_deo6" localSheetId="11">#REF!</definedName>
    <definedName name="_deo6">#REF!</definedName>
    <definedName name="_deo7" localSheetId="11">#REF!</definedName>
    <definedName name="_deo7">#REF!</definedName>
    <definedName name="_deo8" localSheetId="11">#REF!</definedName>
    <definedName name="_deo8">#REF!</definedName>
    <definedName name="_deo9" localSheetId="11">#REF!</definedName>
    <definedName name="_deo9">#REF!</definedName>
    <definedName name="_DGC10">#REF!</definedName>
    <definedName name="_DGC22">#REF!</definedName>
    <definedName name="_DGC7">#REF!</definedName>
    <definedName name="_DGC8">#REF!</definedName>
    <definedName name="_DGC9">#REF!</definedName>
    <definedName name="_DGCT" localSheetId="11">#REF!</definedName>
    <definedName name="_DGCT">#REF!</definedName>
    <definedName name="_DST1">#REF!</definedName>
    <definedName name="_E99999" localSheetId="11">#REF!</definedName>
    <definedName name="_E99999">#REF!</definedName>
    <definedName name="_ech2" localSheetId="11">#REF!</definedName>
    <definedName name="_ech2">#REF!</definedName>
    <definedName name="_f5" localSheetId="11" hidden="1">{"'Sheet1'!$L$16"}</definedName>
    <definedName name="_f5" hidden="1">{"'Sheet1'!$L$16"}</definedName>
    <definedName name="_FIL2" localSheetId="11">#REF!</definedName>
    <definedName name="_FIL2">#REF!</definedName>
    <definedName name="_Fill" localSheetId="11" hidden="1">#REF!</definedName>
    <definedName name="_Fill" hidden="1">#REF!</definedName>
    <definedName name="_Fill_1">"#REF!"</definedName>
    <definedName name="_xlnm._FilterDatabase" localSheetId="13" hidden="1">'3 CT MTQG'!$A$8:$AD$184</definedName>
    <definedName name="_xlnm._FilterDatabase" localSheetId="3" hidden="1">'PB 03_CT MTQG'!$A$8:$AD$204</definedName>
    <definedName name="_xlnm._FilterDatabase" localSheetId="1" hidden="1">'Phu bieu 01'!$A$7:$G$52</definedName>
    <definedName name="_xlnm._FilterDatabase" localSheetId="2" hidden="1">'Phu bieu 02'!$A$7:$H$56</definedName>
    <definedName name="_xlnm._FilterDatabase" localSheetId="12" hidden="1">'Phu luc 01 (2)'!$A$8:$G$64</definedName>
    <definedName name="_xlnm._FilterDatabase" localSheetId="10" hidden="1">'Phu luc 03.2 (2)'!$A$8:$G$100</definedName>
    <definedName name="_xlnm._FilterDatabase" localSheetId="7" hidden="1">'Phu luc 03.3 (2)'!$A$8:$H$81</definedName>
    <definedName name="_xlnm._FilterDatabase" localSheetId="11" hidden="1">#REF!</definedName>
    <definedName name="_xlnm._FilterDatabase" hidden="1">#REF!</definedName>
    <definedName name="_g1">#N/A</definedName>
    <definedName name="_G15">[5]XL4Poppy!$C$4</definedName>
    <definedName name="_g2">#N/A</definedName>
    <definedName name="_GFE28">#REF!</definedName>
    <definedName name="_GIA1">#REF!</definedName>
    <definedName name="_gis150" localSheetId="11">#REF!</definedName>
    <definedName name="_gis150">#REF!</definedName>
    <definedName name="_Goi8" localSheetId="13" hidden="1">{"'Sheet1'!$L$16"}</definedName>
    <definedName name="_Goi8" localSheetId="3" hidden="1">{"'Sheet1'!$L$16"}</definedName>
    <definedName name="_Goi8" localSheetId="11" hidden="1">{"'Sheet1'!$L$16"}</definedName>
    <definedName name="_Goi8" hidden="1">{"'Sheet1'!$L$16"}</definedName>
    <definedName name="_gon4" localSheetId="11">#REF!</definedName>
    <definedName name="_gon4">#REF!</definedName>
    <definedName name="_h1" localSheetId="13" hidden="1">{"'Sheet1'!$L$16"}</definedName>
    <definedName name="_h1" localSheetId="3" hidden="1">{"'Sheet1'!$L$16"}</definedName>
    <definedName name="_h1" localSheetId="11" hidden="1">{"'TDTGT (theo Dphuong)'!$A$4:$F$75"}</definedName>
    <definedName name="_h1" hidden="1">{"'Sheet1'!$L$16"}</definedName>
    <definedName name="_h10" localSheetId="13" hidden="1">{#N/A,#N/A,FALSE,"Chi tiÆt"}</definedName>
    <definedName name="_h10" localSheetId="3" hidden="1">{#N/A,#N/A,FALSE,"Chi tiÆt"}</definedName>
    <definedName name="_h10" localSheetId="11" hidden="1">{#N/A,#N/A,FALSE,"Chi tiÆt"}</definedName>
    <definedName name="_h10" hidden="1">{#N/A,#N/A,FALSE,"Chi tiÆt"}</definedName>
    <definedName name="_h2" localSheetId="13" hidden="1">{"'Sheet1'!$L$16"}</definedName>
    <definedName name="_h2" localSheetId="3" hidden="1">{"'Sheet1'!$L$16"}</definedName>
    <definedName name="_h2" localSheetId="11" hidden="1">{"'Sheet1'!$L$16"}</definedName>
    <definedName name="_h2" hidden="1">{"'Sheet1'!$L$16"}</definedName>
    <definedName name="_h3" localSheetId="13" hidden="1">{"'Sheet1'!$L$16"}</definedName>
    <definedName name="_h3" localSheetId="3" hidden="1">{"'Sheet1'!$L$16"}</definedName>
    <definedName name="_h3" localSheetId="11" hidden="1">{"'Sheet1'!$L$16"}</definedName>
    <definedName name="_h3" hidden="1">{"'Sheet1'!$L$16"}</definedName>
    <definedName name="_h5" localSheetId="13" hidden="1">{"'Sheet1'!$L$16"}</definedName>
    <definedName name="_h5" localSheetId="3" hidden="1">{"'Sheet1'!$L$16"}</definedName>
    <definedName name="_h5" localSheetId="11" hidden="1">{"'Sheet1'!$L$16"}</definedName>
    <definedName name="_h5" hidden="1">{"'Sheet1'!$L$16"}</definedName>
    <definedName name="_H500866" localSheetId="11">#REF!</definedName>
    <definedName name="_H500866">#REF!</definedName>
    <definedName name="_h6" localSheetId="13" hidden="1">{"'Sheet1'!$L$16"}</definedName>
    <definedName name="_h6" localSheetId="3" hidden="1">{"'Sheet1'!$L$16"}</definedName>
    <definedName name="_h6" localSheetId="11" hidden="1">{"'Sheet1'!$L$16"}</definedName>
    <definedName name="_h6" hidden="1">{"'Sheet1'!$L$16"}</definedName>
    <definedName name="_h7" localSheetId="13" hidden="1">{"'Sheet1'!$L$16"}</definedName>
    <definedName name="_h7" localSheetId="3" hidden="1">{"'Sheet1'!$L$16"}</definedName>
    <definedName name="_h7" localSheetId="11" hidden="1">{"'Sheet1'!$L$16"}</definedName>
    <definedName name="_h7" hidden="1">{"'Sheet1'!$L$16"}</definedName>
    <definedName name="_h8" localSheetId="13" hidden="1">{"'Sheet1'!$L$16"}</definedName>
    <definedName name="_h8" localSheetId="3" hidden="1">{"'Sheet1'!$L$16"}</definedName>
    <definedName name="_h8" localSheetId="11" hidden="1">{"'Sheet1'!$L$16"}</definedName>
    <definedName name="_h8" hidden="1">{"'Sheet1'!$L$16"}</definedName>
    <definedName name="_h9" localSheetId="13" hidden="1">{"'Sheet1'!$L$16"}</definedName>
    <definedName name="_h9" localSheetId="3" hidden="1">{"'Sheet1'!$L$16"}</definedName>
    <definedName name="_h9" localSheetId="11" hidden="1">{"'Sheet1'!$L$16"}</definedName>
    <definedName name="_h9" hidden="1">{"'Sheet1'!$L$16"}</definedName>
    <definedName name="_han23">#N/A</definedName>
    <definedName name="_hau1" localSheetId="11">#REF!</definedName>
    <definedName name="_hau1">#REF!</definedName>
    <definedName name="_hau12" localSheetId="11">#REF!</definedName>
    <definedName name="_hau12">#REF!</definedName>
    <definedName name="_hau2" localSheetId="11">#REF!</definedName>
    <definedName name="_hau2">#REF!</definedName>
    <definedName name="_hh1">[6]XL4Poppy!$C$9</definedName>
    <definedName name="_hh2">[6]XL4Poppy!$A$15</definedName>
    <definedName name="_hh3">[6]XL4Poppy!$C$27</definedName>
    <definedName name="_hom2" localSheetId="11">#REF!</definedName>
    <definedName name="_hom2">#REF!</definedName>
    <definedName name="_hsm2">1.1289</definedName>
    <definedName name="_hso2" localSheetId="11">#REF!</definedName>
    <definedName name="_hso2">#REF!</definedName>
    <definedName name="_hu1" localSheetId="13" hidden="1">{"'Sheet1'!$L$16"}</definedName>
    <definedName name="_hu1" localSheetId="3" hidden="1">{"'Sheet1'!$L$16"}</definedName>
    <definedName name="_hu1" localSheetId="11" hidden="1">{"'Sheet1'!$L$16"}</definedName>
    <definedName name="_hu1" hidden="1">{"'Sheet1'!$L$16"}</definedName>
    <definedName name="_hu2" localSheetId="13" hidden="1">{"'Sheet1'!$L$16"}</definedName>
    <definedName name="_hu2" localSheetId="3" hidden="1">{"'Sheet1'!$L$16"}</definedName>
    <definedName name="_hu2" localSheetId="11" hidden="1">{"'Sheet1'!$L$16"}</definedName>
    <definedName name="_hu2" hidden="1">{"'Sheet1'!$L$16"}</definedName>
    <definedName name="_hu5" localSheetId="13" hidden="1">{"'Sheet1'!$L$16"}</definedName>
    <definedName name="_hu5" localSheetId="3" hidden="1">{"'Sheet1'!$L$16"}</definedName>
    <definedName name="_hu5" localSheetId="11" hidden="1">{"'Sheet1'!$L$16"}</definedName>
    <definedName name="_hu5" hidden="1">{"'Sheet1'!$L$16"}</definedName>
    <definedName name="_hu6" localSheetId="13" hidden="1">{"'Sheet1'!$L$16"}</definedName>
    <definedName name="_hu6" localSheetId="3" hidden="1">{"'Sheet1'!$L$16"}</definedName>
    <definedName name="_hu6" localSheetId="11" hidden="1">{"'Sheet1'!$L$16"}</definedName>
    <definedName name="_hu6" hidden="1">{"'Sheet1'!$L$16"}</definedName>
    <definedName name="_hvk1" localSheetId="11">#REF!</definedName>
    <definedName name="_hvk1">#REF!</definedName>
    <definedName name="_hvk2" localSheetId="11">#REF!</definedName>
    <definedName name="_hvk2">#REF!</definedName>
    <definedName name="_hvk3" localSheetId="11">#REF!</definedName>
    <definedName name="_hvk3">#REF!</definedName>
    <definedName name="_isc1">0.035</definedName>
    <definedName name="_isc2">0.02</definedName>
    <definedName name="_isc3">0.054</definedName>
    <definedName name="_JK4" localSheetId="11">#REF!</definedName>
    <definedName name="_JK4">#REF!</definedName>
    <definedName name="_K146" localSheetId="11" hidden="1">{"'Sheet1'!$L$16"}</definedName>
    <definedName name="_K146" hidden="1">{"'Sheet1'!$L$16"}</definedName>
    <definedName name="_k27" localSheetId="11" hidden="1">{"'Sheet1'!$L$16"}</definedName>
    <definedName name="_k27" hidden="1">{"'Sheet1'!$L$16"}</definedName>
    <definedName name="_Key1" localSheetId="11" hidden="1">#REF!</definedName>
    <definedName name="_Key1" hidden="1">#REF!</definedName>
    <definedName name="_Key1_1">"#REF!"</definedName>
    <definedName name="_Key2" localSheetId="11" hidden="1">#REF!</definedName>
    <definedName name="_Key2" hidden="1">#REF!</definedName>
    <definedName name="_Key2_1">"#REF!"</definedName>
    <definedName name="_KH08" localSheetId="11" hidden="1">{#N/A,#N/A,FALSE,"Chi tiÆt"}</definedName>
    <definedName name="_KH08" hidden="1">{#N/A,#N/A,FALSE,"Chi tiÆt"}</definedName>
    <definedName name="_kl1" localSheetId="11">#REF!</definedName>
    <definedName name="_kl1">#REF!</definedName>
    <definedName name="_KL2" localSheetId="11">#REF!</definedName>
    <definedName name="_KL2">#REF!</definedName>
    <definedName name="_KL3" localSheetId="11">#REF!</definedName>
    <definedName name="_KL3">#REF!</definedName>
    <definedName name="_KL4" localSheetId="11">#REF!</definedName>
    <definedName name="_KL4">#REF!</definedName>
    <definedName name="_KL5" localSheetId="11">#REF!</definedName>
    <definedName name="_KL5">#REF!</definedName>
    <definedName name="_KL6" localSheetId="11">#REF!</definedName>
    <definedName name="_KL6">#REF!</definedName>
    <definedName name="_KL7" localSheetId="11">#REF!</definedName>
    <definedName name="_KL7">#REF!</definedName>
    <definedName name="_km03" localSheetId="11" hidden="1">{"'Sheet1'!$L$16"}</definedName>
    <definedName name="_km03" hidden="1">{"'Sheet1'!$L$16"}</definedName>
    <definedName name="_KM188" localSheetId="11">#REF!</definedName>
    <definedName name="_KM188">#REF!</definedName>
    <definedName name="_km189" localSheetId="11">#REF!</definedName>
    <definedName name="_km189">#REF!</definedName>
    <definedName name="_km190" localSheetId="11">#REF!</definedName>
    <definedName name="_km190">#REF!</definedName>
    <definedName name="_km191" localSheetId="11">#REF!</definedName>
    <definedName name="_km191">#REF!</definedName>
    <definedName name="_km192" localSheetId="11">#REF!</definedName>
    <definedName name="_km192">#REF!</definedName>
    <definedName name="_km193" localSheetId="11">#REF!</definedName>
    <definedName name="_km193">#REF!</definedName>
    <definedName name="_km194" localSheetId="11">#REF!</definedName>
    <definedName name="_km194">#REF!</definedName>
    <definedName name="_km195" localSheetId="11">#REF!</definedName>
    <definedName name="_km195">#REF!</definedName>
    <definedName name="_km196" localSheetId="11">#REF!</definedName>
    <definedName name="_km196">#REF!</definedName>
    <definedName name="_km197" localSheetId="11">#REF!</definedName>
    <definedName name="_km197">#REF!</definedName>
    <definedName name="_km198" localSheetId="11">#REF!</definedName>
    <definedName name="_km198">#REF!</definedName>
    <definedName name="_Km36">#REF!</definedName>
    <definedName name="_KM900">#REF!</definedName>
    <definedName name="_kn12">#N/A</definedName>
    <definedName name="_Knc2">#REF!</definedName>
    <definedName name="_Knc36">#REF!</definedName>
    <definedName name="_Knc57">#REF!</definedName>
    <definedName name="_Kvl36">#REF!</definedName>
    <definedName name="_L" localSheetId="11">#REF!</definedName>
    <definedName name="_L">#REF!</definedName>
    <definedName name="_L1">[7]XL4Poppy!$C$4</definedName>
    <definedName name="_L6">[8]XL4Poppy!$C$31</definedName>
    <definedName name="_Lan1" localSheetId="13" hidden="1">{"'Sheet1'!$L$16"}</definedName>
    <definedName name="_Lan1" localSheetId="3" hidden="1">{"'Sheet1'!$L$16"}</definedName>
    <definedName name="_Lan1" localSheetId="11" hidden="1">{"'Sheet1'!$L$16"}</definedName>
    <definedName name="_Lan1" hidden="1">{"'Sheet1'!$L$16"}</definedName>
    <definedName name="_LAN3" localSheetId="13" hidden="1">{"'Sheet1'!$L$16"}</definedName>
    <definedName name="_LAN3" localSheetId="3" hidden="1">{"'Sheet1'!$L$16"}</definedName>
    <definedName name="_LAN3" localSheetId="11" hidden="1">{"'Sheet1'!$L$16"}</definedName>
    <definedName name="_LAN3" hidden="1">{"'Sheet1'!$L$16"}</definedName>
    <definedName name="_lap1" localSheetId="11">#REF!</definedName>
    <definedName name="_lap1">#REF!</definedName>
    <definedName name="_lap2" localSheetId="11">#REF!</definedName>
    <definedName name="_lap2">#REF!</definedName>
    <definedName name="_LCB1">#REF!</definedName>
    <definedName name="_lk2" localSheetId="13" hidden="1">{"'Sheet1'!$L$16"}</definedName>
    <definedName name="_lk2" localSheetId="3" hidden="1">{"'Sheet1'!$L$16"}</definedName>
    <definedName name="_lk2" localSheetId="11" hidden="1">{"'Sheet1'!$L$16"}</definedName>
    <definedName name="_lk2" hidden="1">{"'Sheet1'!$L$16"}</definedName>
    <definedName name="_lop16" localSheetId="11">#REF!</definedName>
    <definedName name="_lop16">#REF!</definedName>
    <definedName name="_lop25" localSheetId="11">#REF!</definedName>
    <definedName name="_lop25">#REF!</definedName>
    <definedName name="_lop9" localSheetId="11">#REF!</definedName>
    <definedName name="_lop9">#REF!</definedName>
    <definedName name="_Ls" localSheetId="11">#REF!</definedName>
    <definedName name="_Ls">#REF!</definedName>
    <definedName name="_LSP10">#REF!</definedName>
    <definedName name="_LSP1054">#REF!</definedName>
    <definedName name="_LSP11">#REF!</definedName>
    <definedName name="_LSP13">#REF!</definedName>
    <definedName name="_LSP15">#REF!</definedName>
    <definedName name="_LSP7">#REF!</definedName>
    <definedName name="_LSP8">#REF!</definedName>
    <definedName name="_LTT10">#REF!</definedName>
    <definedName name="_LTT1054">#REF!</definedName>
    <definedName name="_LTT11">#REF!</definedName>
    <definedName name="_LTT13">#REF!</definedName>
    <definedName name="_LTT15">#REF!</definedName>
    <definedName name="_LTT7">#REF!</definedName>
    <definedName name="_LTT8">#REF!</definedName>
    <definedName name="_lu10">#REF!</definedName>
    <definedName name="_lu13" localSheetId="11">#REF!</definedName>
    <definedName name="_lu13">#REF!</definedName>
    <definedName name="_lu8">#N/A</definedName>
    <definedName name="_lu85" localSheetId="11">#REF!</definedName>
    <definedName name="_lu85">#REF!</definedName>
    <definedName name="_LX100">#REF!</definedName>
    <definedName name="_M1">[7]XL4Poppy!$C$4</definedName>
    <definedName name="_m1233" localSheetId="11" hidden="1">{"'Sheet1'!$L$16"}</definedName>
    <definedName name="_m1233" hidden="1">{"'Sheet1'!$L$16"}</definedName>
    <definedName name="_M2" localSheetId="13" hidden="1">{"'Sheet1'!$L$16"}</definedName>
    <definedName name="_M2" localSheetId="3" hidden="1">{"'Sheet1'!$L$16"}</definedName>
    <definedName name="_M2" localSheetId="11" hidden="1">{"'Sheet1'!$L$16"}</definedName>
    <definedName name="_M2" hidden="1">{"'Sheet1'!$L$16"}</definedName>
    <definedName name="_M36" localSheetId="11" hidden="1">{"'Sheet1'!$L$16"}</definedName>
    <definedName name="_M36" hidden="1">{"'Sheet1'!$L$16"}</definedName>
    <definedName name="_m4" localSheetId="13" hidden="1">{"'Sheet1'!$L$16"}</definedName>
    <definedName name="_m4" localSheetId="3" hidden="1">{"'Sheet1'!$L$16"}</definedName>
    <definedName name="_m4" localSheetId="11" hidden="1">{"'Sheet1'!$L$16"}</definedName>
    <definedName name="_m4" hidden="1">{"'Sheet1'!$L$16"}</definedName>
    <definedName name="_ma1" localSheetId="11">#REF!</definedName>
    <definedName name="_ma1">#REF!</definedName>
    <definedName name="_ma10" localSheetId="11">#REF!</definedName>
    <definedName name="_ma10">#REF!</definedName>
    <definedName name="_ma2" localSheetId="11">#REF!</definedName>
    <definedName name="_ma2">#REF!</definedName>
    <definedName name="_ma3" localSheetId="11">#REF!</definedName>
    <definedName name="_ma3">#REF!</definedName>
    <definedName name="_ma4" localSheetId="11">#REF!</definedName>
    <definedName name="_ma4">#REF!</definedName>
    <definedName name="_ma5" localSheetId="11">#REF!</definedName>
    <definedName name="_ma5">#REF!</definedName>
    <definedName name="_ma6" localSheetId="11">#REF!</definedName>
    <definedName name="_ma6">#REF!</definedName>
    <definedName name="_ma7" localSheetId="11">#REF!</definedName>
    <definedName name="_ma7">#REF!</definedName>
    <definedName name="_ma8" localSheetId="11">#REF!</definedName>
    <definedName name="_ma8">#REF!</definedName>
    <definedName name="_ma9" localSheetId="11">#REF!</definedName>
    <definedName name="_ma9">#REF!</definedName>
    <definedName name="_MAC12" localSheetId="11">#REF!</definedName>
    <definedName name="_MAC12">#REF!</definedName>
    <definedName name="_MAC46" localSheetId="11">#REF!</definedName>
    <definedName name="_MAC46">#REF!</definedName>
    <definedName name="_may04">#REF!</definedName>
    <definedName name="_may05">#REF!</definedName>
    <definedName name="_may1">#REF!</definedName>
    <definedName name="_may2" localSheetId="11">#REF!</definedName>
    <definedName name="_may2">#REF!</definedName>
    <definedName name="_may3" localSheetId="11">#REF!</definedName>
    <definedName name="_may3">#REF!</definedName>
    <definedName name="_MDL1" localSheetId="11">#REF!</definedName>
    <definedName name="_MDL1">#REF!</definedName>
    <definedName name="_Mgh2" localSheetId="11">#REF!</definedName>
    <definedName name="_Mgh2">#REF!</definedName>
    <definedName name="_mh1" localSheetId="11">#REF!</definedName>
    <definedName name="_mh1">#REF!</definedName>
    <definedName name="_Mh2" localSheetId="11">#REF!</definedName>
    <definedName name="_Mh2">#REF!</definedName>
    <definedName name="_mh3" localSheetId="11">#REF!</definedName>
    <definedName name="_mh3">#REF!</definedName>
    <definedName name="_mh4" localSheetId="11">#REF!</definedName>
    <definedName name="_mh4">#REF!</definedName>
    <definedName name="_mix6">'[4]R&amp;P'!$G$207</definedName>
    <definedName name="_msl100" localSheetId="11">#REF!</definedName>
    <definedName name="_msl100">#REF!</definedName>
    <definedName name="_msl200" localSheetId="11">#REF!</definedName>
    <definedName name="_msl200">#REF!</definedName>
    <definedName name="_msl250" localSheetId="11">#REF!</definedName>
    <definedName name="_msl250">#REF!</definedName>
    <definedName name="_msl300" localSheetId="11">#REF!</definedName>
    <definedName name="_msl300">#REF!</definedName>
    <definedName name="_msl400" localSheetId="11">#REF!</definedName>
    <definedName name="_msl400">#REF!</definedName>
    <definedName name="_msl800" localSheetId="11">#REF!</definedName>
    <definedName name="_msl800">#REF!</definedName>
    <definedName name="_mt2" localSheetId="11">#REF!</definedName>
    <definedName name="_mt2">#REF!</definedName>
    <definedName name="_mt3" localSheetId="11">#REF!</definedName>
    <definedName name="_mt3">#REF!</definedName>
    <definedName name="_mt4" localSheetId="11">#REF!</definedName>
    <definedName name="_mt4">#REF!</definedName>
    <definedName name="_mt5" localSheetId="11">#REF!</definedName>
    <definedName name="_mt5">#REF!</definedName>
    <definedName name="_mt6" localSheetId="11">#REF!</definedName>
    <definedName name="_mt6">#REF!</definedName>
    <definedName name="_mt7" localSheetId="11">#REF!</definedName>
    <definedName name="_mt7">#REF!</definedName>
    <definedName name="_mt8" localSheetId="11">#REF!</definedName>
    <definedName name="_mt8">#REF!</definedName>
    <definedName name="_mtc1" localSheetId="11">#REF!</definedName>
    <definedName name="_mtc1">#REF!</definedName>
    <definedName name="_mtc2" localSheetId="11">#REF!</definedName>
    <definedName name="_mtc2">#REF!</definedName>
    <definedName name="_mtc3" localSheetId="11">#REF!</definedName>
    <definedName name="_mtc3">#REF!</definedName>
    <definedName name="_MTL12" localSheetId="11" hidden="1">{"'Sheet1'!$L$16"}</definedName>
    <definedName name="_MTL12" hidden="1">{"'Sheet1'!$L$16"}</definedName>
    <definedName name="_MUI1">#REF!</definedName>
    <definedName name="_mui100" localSheetId="11">#REF!</definedName>
    <definedName name="_mui100">#REF!</definedName>
    <definedName name="_MUI101">#REF!</definedName>
    <definedName name="_mui105" localSheetId="11">#REF!</definedName>
    <definedName name="_mui105">#REF!</definedName>
    <definedName name="_mui108" localSheetId="11">#REF!</definedName>
    <definedName name="_mui108">#REF!</definedName>
    <definedName name="_MUI11">#REF!</definedName>
    <definedName name="_mui130" localSheetId="11">#REF!</definedName>
    <definedName name="_mui130">#REF!</definedName>
    <definedName name="_mui140" localSheetId="11">#REF!</definedName>
    <definedName name="_mui140">#REF!</definedName>
    <definedName name="_mui160" localSheetId="11">#REF!</definedName>
    <definedName name="_mui160">#REF!</definedName>
    <definedName name="_mui180" localSheetId="11">#REF!</definedName>
    <definedName name="_mui180">#REF!</definedName>
    <definedName name="_mui250" localSheetId="11">#REF!</definedName>
    <definedName name="_mui250">#REF!</definedName>
    <definedName name="_mui271" localSheetId="11">#REF!</definedName>
    <definedName name="_mui271">#REF!</definedName>
    <definedName name="_mui320" localSheetId="11">#REF!</definedName>
    <definedName name="_mui320">#REF!</definedName>
    <definedName name="_mui45" localSheetId="11">#REF!</definedName>
    <definedName name="_mui45">#REF!</definedName>
    <definedName name="_mui50" localSheetId="11">#REF!</definedName>
    <definedName name="_mui50">#REF!</definedName>
    <definedName name="_mui54" localSheetId="11">#REF!</definedName>
    <definedName name="_mui54">#REF!</definedName>
    <definedName name="_mui65" localSheetId="11">#REF!</definedName>
    <definedName name="_mui65">#REF!</definedName>
    <definedName name="_mui75" localSheetId="11">#REF!</definedName>
    <definedName name="_mui75">#REF!</definedName>
    <definedName name="_mui80" localSheetId="11">#REF!</definedName>
    <definedName name="_mui80">#REF!</definedName>
    <definedName name="_mx1" localSheetId="11">#REF!</definedName>
    <definedName name="_mx1">#REF!</definedName>
    <definedName name="_mx2" localSheetId="11">#REF!</definedName>
    <definedName name="_mx2">#REF!</definedName>
    <definedName name="_mx3" localSheetId="11">#REF!</definedName>
    <definedName name="_mx3">#REF!</definedName>
    <definedName name="_mx4" localSheetId="11">#REF!</definedName>
    <definedName name="_mx4">#REF!</definedName>
    <definedName name="_nam1" localSheetId="11" hidden="1">{"'Sheet1'!$L$16"}</definedName>
    <definedName name="_nam1" hidden="1">{"'Sheet1'!$L$16"}</definedName>
    <definedName name="_nam2" localSheetId="11" hidden="1">{#N/A,#N/A,FALSE,"Chi tiÆt"}</definedName>
    <definedName name="_nam2" hidden="1">{#N/A,#N/A,FALSE,"Chi tiÆt"}</definedName>
    <definedName name="_nam3" localSheetId="11" hidden="1">{"'Sheet1'!$L$16"}</definedName>
    <definedName name="_nam3" hidden="1">{"'Sheet1'!$L$16"}</definedName>
    <definedName name="_nc04">#REF!</definedName>
    <definedName name="_nc05">#REF!</definedName>
    <definedName name="_nc1" localSheetId="11">#REF!</definedName>
    <definedName name="_nc1">#REF!</definedName>
    <definedName name="_nc10" localSheetId="11">#REF!</definedName>
    <definedName name="_nc10">#REF!</definedName>
    <definedName name="_NC100">#REF!</definedName>
    <definedName name="_nc151" localSheetId="11">#REF!</definedName>
    <definedName name="_nc151">#REF!</definedName>
    <definedName name="_nc2" localSheetId="11">#REF!</definedName>
    <definedName name="_nc2">#REF!</definedName>
    <definedName name="_nc3" localSheetId="11">#REF!</definedName>
    <definedName name="_nc3">#REF!</definedName>
    <definedName name="_nc30">#REF!</definedName>
    <definedName name="_nc6" localSheetId="11">#REF!</definedName>
    <definedName name="_nc6">#REF!</definedName>
    <definedName name="_nc7" localSheetId="11">#REF!</definedName>
    <definedName name="_nc7">#REF!</definedName>
    <definedName name="_nc8" localSheetId="11">#REF!</definedName>
    <definedName name="_nc8">#REF!</definedName>
    <definedName name="_nc9" localSheetId="11">#REF!</definedName>
    <definedName name="_nc9">#REF!</definedName>
    <definedName name="_ncc2">#REF!</definedName>
    <definedName name="_NCC3">#REF!</definedName>
    <definedName name="_NCL100" localSheetId="11">#REF!</definedName>
    <definedName name="_NCL100">#REF!</definedName>
    <definedName name="_NCL200" localSheetId="11">#REF!</definedName>
    <definedName name="_NCL200">#REF!</definedName>
    <definedName name="_NCL250" localSheetId="11">#REF!</definedName>
    <definedName name="_NCL250">#REF!</definedName>
    <definedName name="_ncm200">#REF!</definedName>
    <definedName name="_nct2" localSheetId="11">#REF!</definedName>
    <definedName name="_nct2">#REF!</definedName>
    <definedName name="_nct3" localSheetId="11">#REF!</definedName>
    <definedName name="_nct3">#REF!</definedName>
    <definedName name="_nct4" localSheetId="11">#REF!</definedName>
    <definedName name="_nct4">#REF!</definedName>
    <definedName name="_nct5" localSheetId="11">#REF!</definedName>
    <definedName name="_nct5">#REF!</definedName>
    <definedName name="_nct6" localSheetId="11">#REF!</definedName>
    <definedName name="_nct6">#REF!</definedName>
    <definedName name="_nct7" localSheetId="11">#REF!</definedName>
    <definedName name="_nct7">#REF!</definedName>
    <definedName name="_nct8" localSheetId="11">#REF!</definedName>
    <definedName name="_nct8">#REF!</definedName>
    <definedName name="_nd1">#REF!</definedName>
    <definedName name="_NET2" localSheetId="11">#REF!</definedName>
    <definedName name="_NET2">#REF!</definedName>
    <definedName name="_nh1">#REF!</definedName>
    <definedName name="_nh2" localSheetId="11" hidden="1">{#N/A,#N/A,FALSE,"Chi tiÆt"}</definedName>
    <definedName name="_nh2" hidden="1">{#N/A,#N/A,FALSE,"Chi tiÆt"}</definedName>
    <definedName name="_nin190" localSheetId="11">#REF!</definedName>
    <definedName name="_nin190">#REF!</definedName>
    <definedName name="_NPV1">#REF!</definedName>
    <definedName name="_NSO2" localSheetId="11" hidden="1">{"'Sheet1'!$L$16"}</definedName>
    <definedName name="_NSO2" hidden="1">{"'Sheet1'!$L$16"}</definedName>
    <definedName name="_off1" localSheetId="11">#REF!</definedName>
    <definedName name="_off1">#REF!</definedName>
    <definedName name="_Order1" hidden="1">255</definedName>
    <definedName name="_Order2" hidden="1">255</definedName>
    <definedName name="_oto12">'[4]R&amp;P'!$G$198</definedName>
    <definedName name="_oto5">#N/A</definedName>
    <definedName name="_oto7">#N/A</definedName>
    <definedName name="_PA3" localSheetId="13" hidden="1">{"'Sheet1'!$L$16"}</definedName>
    <definedName name="_PA3" localSheetId="3" hidden="1">{"'Sheet1'!$L$16"}</definedName>
    <definedName name="_PA3" localSheetId="11" hidden="1">{"'Sheet1'!$L$16"}</definedName>
    <definedName name="_PA3" hidden="1">{"'Sheet1'!$L$16"}</definedName>
    <definedName name="_Parse_Out" localSheetId="11" hidden="1">[9]Quantity!#REF!</definedName>
    <definedName name="_Parse_Out" hidden="1">[9]Quantity!#REF!</definedName>
    <definedName name="_pb30" localSheetId="11">#REF!</definedName>
    <definedName name="_pb30">#REF!</definedName>
    <definedName name="_pb80" localSheetId="11">#REF!</definedName>
    <definedName name="_pb80">#REF!</definedName>
    <definedName name="_Ph30" localSheetId="11">#REF!</definedName>
    <definedName name="_Ph30">#REF!</definedName>
    <definedName name="_phi10" localSheetId="11">#REF!</definedName>
    <definedName name="_phi10">#REF!</definedName>
    <definedName name="_phi1000" localSheetId="11">#REF!</definedName>
    <definedName name="_phi1000">#REF!</definedName>
    <definedName name="_phi12" localSheetId="11">#REF!</definedName>
    <definedName name="_phi12">#REF!</definedName>
    <definedName name="_phi14" localSheetId="11">#REF!</definedName>
    <definedName name="_phi14">#REF!</definedName>
    <definedName name="_phi1500" localSheetId="11">#REF!</definedName>
    <definedName name="_phi1500">#REF!</definedName>
    <definedName name="_phi16" localSheetId="11">#REF!</definedName>
    <definedName name="_phi16">#REF!</definedName>
    <definedName name="_phi18" localSheetId="11">#REF!</definedName>
    <definedName name="_phi18">#REF!</definedName>
    <definedName name="_phi20" localSheetId="11">#REF!</definedName>
    <definedName name="_phi20">#REF!</definedName>
    <definedName name="_phi2000" localSheetId="11">#REF!</definedName>
    <definedName name="_phi2000">#REF!</definedName>
    <definedName name="_phi22" localSheetId="11">#REF!</definedName>
    <definedName name="_phi22">#REF!</definedName>
    <definedName name="_phi25" localSheetId="11">#REF!</definedName>
    <definedName name="_phi25">#REF!</definedName>
    <definedName name="_phi28" localSheetId="11">#REF!</definedName>
    <definedName name="_phi28">#REF!</definedName>
    <definedName name="_phi50" localSheetId="11">#REF!</definedName>
    <definedName name="_phi50">#REF!</definedName>
    <definedName name="_phi6" localSheetId="11">#REF!</definedName>
    <definedName name="_phi6">#REF!</definedName>
    <definedName name="_phi750" localSheetId="11">#REF!</definedName>
    <definedName name="_phi750">#REF!</definedName>
    <definedName name="_phi8" localSheetId="11">#REF!</definedName>
    <definedName name="_phi8">#REF!</definedName>
    <definedName name="_phu2" localSheetId="11" hidden="1">{"'Sheet1'!$L$16"}</definedName>
    <definedName name="_phu2" hidden="1">{"'Sheet1'!$L$16"}</definedName>
    <definedName name="_phu3" localSheetId="11" hidden="1">{"'Sheet1'!$L$16"}</definedName>
    <definedName name="_phu3" hidden="1">{"'Sheet1'!$L$16"}</definedName>
    <definedName name="_PL1" localSheetId="11">#REF!</definedName>
    <definedName name="_PL1">#REF!</definedName>
    <definedName name="_PL1242" localSheetId="11">#REF!</definedName>
    <definedName name="_PL1242">#REF!</definedName>
    <definedName name="_Pl2" localSheetId="11" hidden="1">{"'Sheet1'!$L$16"}</definedName>
    <definedName name="_Pl2" hidden="1">{"'Sheet1'!$L$16"}</definedName>
    <definedName name="_PL3" localSheetId="11" hidden="1">#REF!</definedName>
    <definedName name="_PL3" hidden="1">#REF!</definedName>
    <definedName name="_PXB80" localSheetId="11">#REF!</definedName>
    <definedName name="_PXB80">#REF!</definedName>
    <definedName name="_qa7" localSheetId="11">#REF!</definedName>
    <definedName name="_qa7">#REF!</definedName>
    <definedName name="_qh1" localSheetId="11">#REF!</definedName>
    <definedName name="_qh1">#REF!</definedName>
    <definedName name="_qh2" localSheetId="11">#REF!</definedName>
    <definedName name="_qh2">#REF!</definedName>
    <definedName name="_qh3" localSheetId="11">#REF!</definedName>
    <definedName name="_qh3">#REF!</definedName>
    <definedName name="_qH30" localSheetId="11">#REF!</definedName>
    <definedName name="_qH30">#REF!</definedName>
    <definedName name="_qh4" localSheetId="11">#REF!</definedName>
    <definedName name="_qh4">#REF!</definedName>
    <definedName name="_QL10" localSheetId="11">#REF!</definedName>
    <definedName name="_QL10">#REF!</definedName>
    <definedName name="_qt1" localSheetId="11">#REF!</definedName>
    <definedName name="_qt1">#REF!</definedName>
    <definedName name="_qt2" localSheetId="11">#REF!</definedName>
    <definedName name="_qt2">#REF!</definedName>
    <definedName name="_qx1" localSheetId="11">#REF!</definedName>
    <definedName name="_qx1">#REF!</definedName>
    <definedName name="_qx2" localSheetId="11">#REF!</definedName>
    <definedName name="_qx2">#REF!</definedName>
    <definedName name="_qx3" localSheetId="11">#REF!</definedName>
    <definedName name="_qx3">#REF!</definedName>
    <definedName name="_qx4" localSheetId="11">#REF!</definedName>
    <definedName name="_qx4">#REF!</definedName>
    <definedName name="_qXB80" localSheetId="11">#REF!</definedName>
    <definedName name="_qXB80">#REF!</definedName>
    <definedName name="_R">#N/A</definedName>
    <definedName name="_rai100">#N/A</definedName>
    <definedName name="_rai20">#N/A</definedName>
    <definedName name="_RF3" localSheetId="11">#REF!</definedName>
    <definedName name="_RF3">#REF!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rp95" localSheetId="11">#REF!</definedName>
    <definedName name="_rp95">#REF!</definedName>
    <definedName name="_rt1" localSheetId="11">#REF!</definedName>
    <definedName name="_rt1">#REF!</definedName>
    <definedName name="_s6" localSheetId="11">{"ÿÿÿÿÿ"}</definedName>
    <definedName name="_s6">{"ÿÿÿÿÿ"}</definedName>
    <definedName name="_san108">'[4]R&amp;P'!$G$160</definedName>
    <definedName name="_san180" localSheetId="11">#REF!</definedName>
    <definedName name="_san180">#REF!</definedName>
    <definedName name="_san250" localSheetId="11">#REF!</definedName>
    <definedName name="_san250">#REF!</definedName>
    <definedName name="_san54" localSheetId="11">#REF!</definedName>
    <definedName name="_san54">#REF!</definedName>
    <definedName name="_san90" localSheetId="11">#REF!</definedName>
    <definedName name="_san90">#REF!</definedName>
    <definedName name="_sat10" localSheetId="11">#REF!</definedName>
    <definedName name="_sat10">#REF!</definedName>
    <definedName name="_sat12" localSheetId="11">#REF!</definedName>
    <definedName name="_sat12">#REF!</definedName>
    <definedName name="_sat14" localSheetId="11">#REF!</definedName>
    <definedName name="_sat14">#REF!</definedName>
    <definedName name="_sat16" localSheetId="11">#REF!</definedName>
    <definedName name="_sat16">#REF!</definedName>
    <definedName name="_sat20" localSheetId="11">#REF!</definedName>
    <definedName name="_sat20">#REF!</definedName>
    <definedName name="_Sat27" localSheetId="11">#REF!</definedName>
    <definedName name="_Sat27">#REF!</definedName>
    <definedName name="_Sat6" localSheetId="11">#REF!</definedName>
    <definedName name="_Sat6">#REF!</definedName>
    <definedName name="_sat8" localSheetId="11">#REF!</definedName>
    <definedName name="_sat8">#REF!</definedName>
    <definedName name="_sc1" localSheetId="11">#REF!</definedName>
    <definedName name="_sc1">#REF!</definedName>
    <definedName name="_SC2" localSheetId="11">#REF!</definedName>
    <definedName name="_SC2">#REF!</definedName>
    <definedName name="_sc3" localSheetId="11">#REF!</definedName>
    <definedName name="_sc3">#REF!</definedName>
    <definedName name="_Sdd24" localSheetId="11">#REF!</definedName>
    <definedName name="_Sdd24">#REF!</definedName>
    <definedName name="_Sdd33" localSheetId="11">#REF!</definedName>
    <definedName name="_Sdd33">#REF!</definedName>
    <definedName name="_Sdh24" localSheetId="11">#REF!</definedName>
    <definedName name="_Sdh24">#REF!</definedName>
    <definedName name="_Sdh33" localSheetId="11">#REF!</definedName>
    <definedName name="_Sdh33">#REF!</definedName>
    <definedName name="_sl2">#N/A</definedName>
    <definedName name="_slg1" localSheetId="11">#REF!</definedName>
    <definedName name="_slg1">#REF!</definedName>
    <definedName name="_slg2" localSheetId="11">#REF!</definedName>
    <definedName name="_slg2">#REF!</definedName>
    <definedName name="_slg3" localSheetId="11">#REF!</definedName>
    <definedName name="_slg3">#REF!</definedName>
    <definedName name="_slg4" localSheetId="11">#REF!</definedName>
    <definedName name="_slg4">#REF!</definedName>
    <definedName name="_slg5" localSheetId="11">#REF!</definedName>
    <definedName name="_slg5">#REF!</definedName>
    <definedName name="_slg6" localSheetId="11">#REF!</definedName>
    <definedName name="_slg6">#REF!</definedName>
    <definedName name="_SN3" localSheetId="11">#REF!</definedName>
    <definedName name="_SN3">#REF!</definedName>
    <definedName name="_so1517" localSheetId="11">#REF!</definedName>
    <definedName name="_so1517">#REF!</definedName>
    <definedName name="_so1717" localSheetId="11">#REF!</definedName>
    <definedName name="_so1717">#REF!</definedName>
    <definedName name="_SOC10">0.3456</definedName>
    <definedName name="_SOC8">0.2827</definedName>
    <definedName name="_soi2" localSheetId="11">#REF!</definedName>
    <definedName name="_soi2">#REF!</definedName>
    <definedName name="_soi3" localSheetId="11">#REF!</definedName>
    <definedName name="_soi3">#REF!</definedName>
    <definedName name="_Sort" localSheetId="11" hidden="1">#REF!</definedName>
    <definedName name="_Sort" hidden="1">#REF!</definedName>
    <definedName name="_Sort_1">"#REF!"</definedName>
    <definedName name="_Sta1">531.877</definedName>
    <definedName name="_Sta2">561.952</definedName>
    <definedName name="_Sta3">712.202</definedName>
    <definedName name="_Sta4">762.202</definedName>
    <definedName name="_Stb24" localSheetId="11">#REF!</definedName>
    <definedName name="_Stb24">#REF!</definedName>
    <definedName name="_Stb33" localSheetId="11">#REF!</definedName>
    <definedName name="_Stb33">#REF!</definedName>
    <definedName name="_sua20" localSheetId="11">#REF!</definedName>
    <definedName name="_sua20">#REF!</definedName>
    <definedName name="_sua30" localSheetId="11">#REF!</definedName>
    <definedName name="_sua30">#REF!</definedName>
    <definedName name="_T12" localSheetId="11" hidden="1">{"'Sheet1'!$L$16"}</definedName>
    <definedName name="_T12" hidden="1">{"'Sheet1'!$L$16"}</definedName>
    <definedName name="_ta1" localSheetId="11">#REF!</definedName>
    <definedName name="_ta1">#REF!</definedName>
    <definedName name="_ta2" localSheetId="11">#REF!</definedName>
    <definedName name="_ta2">#REF!</definedName>
    <definedName name="_ta3" localSheetId="11">#REF!</definedName>
    <definedName name="_ta3">#REF!</definedName>
    <definedName name="_ta4" localSheetId="11">#REF!</definedName>
    <definedName name="_ta4">#REF!</definedName>
    <definedName name="_ta5" localSheetId="11">#REF!</definedName>
    <definedName name="_ta5">#REF!</definedName>
    <definedName name="_ta6" localSheetId="11">#REF!</definedName>
    <definedName name="_ta6">#REF!</definedName>
    <definedName name="_TB1" localSheetId="11">#REF!</definedName>
    <definedName name="_TB1">#REF!</definedName>
    <definedName name="_tb2" localSheetId="11">#REF!</definedName>
    <definedName name="_tb2">#REF!</definedName>
    <definedName name="_tb3" localSheetId="11">#REF!</definedName>
    <definedName name="_tb3">#REF!</definedName>
    <definedName name="_tb4" localSheetId="11">#REF!</definedName>
    <definedName name="_tb4">#REF!</definedName>
    <definedName name="_TC07" localSheetId="11" hidden="1">{"'Sheet1'!$L$16"}</definedName>
    <definedName name="_TC07" hidden="1">{"'Sheet1'!$L$16"}</definedName>
    <definedName name="_tc1" localSheetId="11">#REF!</definedName>
    <definedName name="_tc1">#REF!</definedName>
    <definedName name="_tct5" localSheetId="11">#REF!</definedName>
    <definedName name="_tct5">#REF!</definedName>
    <definedName name="_td1" localSheetId="11">#REF!</definedName>
    <definedName name="_td1">#REF!</definedName>
    <definedName name="_TD1054">#REF!</definedName>
    <definedName name="_TD11">#REF!</definedName>
    <definedName name="_TD13">#REF!</definedName>
    <definedName name="_TD15">#REF!</definedName>
    <definedName name="_TD7">#REF!</definedName>
    <definedName name="_TD8">#REF!</definedName>
    <definedName name="_te1" localSheetId="11">#REF!</definedName>
    <definedName name="_te1">#REF!</definedName>
    <definedName name="_te2" localSheetId="11">#REF!</definedName>
    <definedName name="_te2">#REF!</definedName>
    <definedName name="_TEN1">#REF!</definedName>
    <definedName name="_tg1" localSheetId="11">#REF!</definedName>
    <definedName name="_tg1">#REF!</definedName>
    <definedName name="_tg427" localSheetId="11">#REF!</definedName>
    <definedName name="_tg427">#REF!</definedName>
    <definedName name="_TH1" localSheetId="11">#REF!</definedName>
    <definedName name="_TH1">#REF!</definedName>
    <definedName name="_TH2" localSheetId="11">#REF!</definedName>
    <definedName name="_TH2" hidden="1">{"'Sheet1'!$L$16"}</definedName>
    <definedName name="_TH20" localSheetId="11">#REF!</definedName>
    <definedName name="_TH20">#REF!</definedName>
    <definedName name="_TH3" localSheetId="11">#REF!</definedName>
    <definedName name="_TH3">#REF!</definedName>
    <definedName name="_TH35" localSheetId="11">#REF!</definedName>
    <definedName name="_TH35">#REF!</definedName>
    <definedName name="_TH50" localSheetId="11">#REF!</definedName>
    <definedName name="_TH50">#REF!</definedName>
    <definedName name="_TK155" localSheetId="11">#REF!</definedName>
    <definedName name="_TK155">#REF!</definedName>
    <definedName name="_TK422" localSheetId="11">#REF!</definedName>
    <definedName name="_TK422">#REF!</definedName>
    <definedName name="_TL1" localSheetId="11">#REF!</definedName>
    <definedName name="_TL1">#REF!</definedName>
    <definedName name="_TL2" localSheetId="11">#REF!</definedName>
    <definedName name="_TL2">#REF!</definedName>
    <definedName name="_TL3" localSheetId="11">#REF!</definedName>
    <definedName name="_TL3">#REF!</definedName>
    <definedName name="_TLA120" localSheetId="11">#REF!</definedName>
    <definedName name="_TLA120">#REF!</definedName>
    <definedName name="_TLA35" localSheetId="11">#REF!</definedName>
    <definedName name="_TLA35">#REF!</definedName>
    <definedName name="_TLA50" localSheetId="11">#REF!</definedName>
    <definedName name="_TLA50">#REF!</definedName>
    <definedName name="_TLA70" localSheetId="11">#REF!</definedName>
    <definedName name="_TLA70">#REF!</definedName>
    <definedName name="_TLA95" localSheetId="11">#REF!</definedName>
    <definedName name="_TLA95">#REF!</definedName>
    <definedName name="_tld2" localSheetId="11">#REF!</definedName>
    <definedName name="_tld2">#REF!</definedName>
    <definedName name="_tlp3" localSheetId="11">#REF!</definedName>
    <definedName name="_tlp3">#REF!</definedName>
    <definedName name="_tnh10">#REF!</definedName>
    <definedName name="_toi3">#N/A</definedName>
    <definedName name="_toi5">#N/A</definedName>
    <definedName name="_tp2" localSheetId="11">#REF!</definedName>
    <definedName name="_tp2">#REF!</definedName>
    <definedName name="_tra100" localSheetId="11">#REF!</definedName>
    <definedName name="_tra100">#REF!</definedName>
    <definedName name="_tra102" localSheetId="11">#REF!</definedName>
    <definedName name="_tra102">#REF!</definedName>
    <definedName name="_tra104" localSheetId="11">#REF!</definedName>
    <definedName name="_tra104">#REF!</definedName>
    <definedName name="_tra106" localSheetId="11">#REF!</definedName>
    <definedName name="_tra106">#REF!</definedName>
    <definedName name="_tra108" localSheetId="11">#REF!</definedName>
    <definedName name="_tra108">#REF!</definedName>
    <definedName name="_tra110" localSheetId="11">#REF!</definedName>
    <definedName name="_tra110">#REF!</definedName>
    <definedName name="_tra112" localSheetId="11">#REF!</definedName>
    <definedName name="_tra112">#REF!</definedName>
    <definedName name="_tra114" localSheetId="11">#REF!</definedName>
    <definedName name="_tra114">#REF!</definedName>
    <definedName name="_tra116" localSheetId="11">#REF!</definedName>
    <definedName name="_tra116">#REF!</definedName>
    <definedName name="_tra118" localSheetId="11">#REF!</definedName>
    <definedName name="_tra118">#REF!</definedName>
    <definedName name="_tra120" localSheetId="11">#REF!</definedName>
    <definedName name="_tra120">#REF!</definedName>
    <definedName name="_tra122" localSheetId="11">#REF!</definedName>
    <definedName name="_tra122">#REF!</definedName>
    <definedName name="_tra124" localSheetId="11">#REF!</definedName>
    <definedName name="_tra124">#REF!</definedName>
    <definedName name="_tra126" localSheetId="11">#REF!</definedName>
    <definedName name="_tra126">#REF!</definedName>
    <definedName name="_tra128" localSheetId="11">#REF!</definedName>
    <definedName name="_tra128">#REF!</definedName>
    <definedName name="_tra130" localSheetId="11">#REF!</definedName>
    <definedName name="_tra130">#REF!</definedName>
    <definedName name="_tra132" localSheetId="11">#REF!</definedName>
    <definedName name="_tra132">#REF!</definedName>
    <definedName name="_tra134" localSheetId="11">#REF!</definedName>
    <definedName name="_tra134">#REF!</definedName>
    <definedName name="_tra136" localSheetId="11">#REF!</definedName>
    <definedName name="_tra136">#REF!</definedName>
    <definedName name="_tra138" localSheetId="11">#REF!</definedName>
    <definedName name="_tra138">#REF!</definedName>
    <definedName name="_tra140" localSheetId="11">#REF!</definedName>
    <definedName name="_tra140">#REF!</definedName>
    <definedName name="_tra2005" localSheetId="11">#REF!</definedName>
    <definedName name="_tra2005">#REF!</definedName>
    <definedName name="_tra70" localSheetId="11">#REF!</definedName>
    <definedName name="_tra70">#REF!</definedName>
    <definedName name="_tra72" localSheetId="11">#REF!</definedName>
    <definedName name="_tra72">#REF!</definedName>
    <definedName name="_tra74" localSheetId="11">#REF!</definedName>
    <definedName name="_tra74">#REF!</definedName>
    <definedName name="_tra76" localSheetId="11">#REF!</definedName>
    <definedName name="_tra76">#REF!</definedName>
    <definedName name="_tra78" localSheetId="11">#REF!</definedName>
    <definedName name="_tra78">#REF!</definedName>
    <definedName name="_tra79" localSheetId="11">#REF!</definedName>
    <definedName name="_tra79">#REF!</definedName>
    <definedName name="_tra80" localSheetId="11">#REF!</definedName>
    <definedName name="_tra80">#REF!</definedName>
    <definedName name="_tra82" localSheetId="11">#REF!</definedName>
    <definedName name="_tra82">#REF!</definedName>
    <definedName name="_tra84" localSheetId="11">#REF!</definedName>
    <definedName name="_tra84">#REF!</definedName>
    <definedName name="_tra86" localSheetId="11">#REF!</definedName>
    <definedName name="_tra86">#REF!</definedName>
    <definedName name="_tra88" localSheetId="11">#REF!</definedName>
    <definedName name="_tra88">#REF!</definedName>
    <definedName name="_tra90" localSheetId="11">#REF!</definedName>
    <definedName name="_tra90">#REF!</definedName>
    <definedName name="_tra92" localSheetId="11">#REF!</definedName>
    <definedName name="_tra92">#REF!</definedName>
    <definedName name="_tra94" localSheetId="11">#REF!</definedName>
    <definedName name="_tra94">#REF!</definedName>
    <definedName name="_tra96" localSheetId="11">#REF!</definedName>
    <definedName name="_tra96">#REF!</definedName>
    <definedName name="_tra98" localSheetId="11">#REF!</definedName>
    <definedName name="_tra98">#REF!</definedName>
    <definedName name="_Tru21" localSheetId="11" hidden="1">{"'Sheet1'!$L$16"}</definedName>
    <definedName name="_Tru21" hidden="1">{"'Sheet1'!$L$16"}</definedName>
    <definedName name="_TS1">#REF!</definedName>
    <definedName name="_TS2" localSheetId="11">#REF!</definedName>
    <definedName name="_TS2">#REF!</definedName>
    <definedName name="_tt3" localSheetId="13" hidden="1">{"'Sheet1'!$L$16"}</definedName>
    <definedName name="_tt3" localSheetId="3" hidden="1">{"'Sheet1'!$L$16"}</definedName>
    <definedName name="_tt3" localSheetId="11" hidden="1">{"'Sheet1'!$L$16"}</definedName>
    <definedName name="_tt3" hidden="1">{"'Sheet1'!$L$16"}</definedName>
    <definedName name="_TT31" localSheetId="11" hidden="1">{"'Sheet1'!$L$16"}</definedName>
    <definedName name="_TT31" hidden="1">{"'Sheet1'!$L$16"}</definedName>
    <definedName name="_TVL1" localSheetId="11">#REF!</definedName>
    <definedName name="_TVL1">#REF!</definedName>
    <definedName name="_tz593" localSheetId="11">#REF!</definedName>
    <definedName name="_tz593">#REF!</definedName>
    <definedName name="_ui100" localSheetId="11">#REF!</definedName>
    <definedName name="_ui100">#REF!</definedName>
    <definedName name="_ui105" localSheetId="11">#REF!</definedName>
    <definedName name="_ui105">#REF!</definedName>
    <definedName name="_ui108">'[4]R&amp;P'!$G$146</definedName>
    <definedName name="_ui130" localSheetId="11">#REF!</definedName>
    <definedName name="_ui130">#REF!</definedName>
    <definedName name="_ui140">#N/A</definedName>
    <definedName name="_ui160" localSheetId="11">#REF!</definedName>
    <definedName name="_ui160">#REF!</definedName>
    <definedName name="_ui180">'[4]R&amp;P'!$G$150</definedName>
    <definedName name="_ui250" localSheetId="11">#REF!</definedName>
    <definedName name="_ui250">#REF!</definedName>
    <definedName name="_ui271" localSheetId="11">#REF!</definedName>
    <definedName name="_ui271">#REF!</definedName>
    <definedName name="_ui320" localSheetId="11">#REF!</definedName>
    <definedName name="_ui320">#REF!</definedName>
    <definedName name="_ui45" localSheetId="11">#REF!</definedName>
    <definedName name="_ui45">#REF!</definedName>
    <definedName name="_ui50" localSheetId="11">#REF!</definedName>
    <definedName name="_ui50">#REF!</definedName>
    <definedName name="_ui54" localSheetId="11">#REF!</definedName>
    <definedName name="_ui54">#REF!</definedName>
    <definedName name="_ui65" localSheetId="11">#REF!</definedName>
    <definedName name="_ui65">#REF!</definedName>
    <definedName name="_ui75" localSheetId="11">#REF!</definedName>
    <definedName name="_ui75">#REF!</definedName>
    <definedName name="_ui80" localSheetId="11">#REF!</definedName>
    <definedName name="_ui80">#REF!</definedName>
    <definedName name="_UT2" localSheetId="11">#REF!</definedName>
    <definedName name="_UT2">#REF!</definedName>
    <definedName name="_VAT1">#REF!</definedName>
    <definedName name="_VAT2">#REF!</definedName>
    <definedName name="_vc1" localSheetId="11">#REF!</definedName>
    <definedName name="_vc1">#REF!</definedName>
    <definedName name="_vc2" localSheetId="11">#REF!</definedName>
    <definedName name="_vc2">#REF!</definedName>
    <definedName name="_vc3" localSheetId="11">#REF!</definedName>
    <definedName name="_vc3">#REF!</definedName>
    <definedName name="_VC400">#REF!</definedName>
    <definedName name="_VCM75">#REF!</definedName>
    <definedName name="_Vh2" localSheetId="11">#REF!</definedName>
    <definedName name="_Vh2">#REF!</definedName>
    <definedName name="_VL1" localSheetId="11">#REF!</definedName>
    <definedName name="_VL1">#REF!</definedName>
    <definedName name="_vl10" localSheetId="11">#REF!</definedName>
    <definedName name="_vl10">#REF!</definedName>
    <definedName name="_VL100" localSheetId="11">#REF!</definedName>
    <definedName name="_VL100">#REF!</definedName>
    <definedName name="_vl2" localSheetId="11" hidden="1">{"'Sheet1'!$L$16"}</definedName>
    <definedName name="_vl2" hidden="1">{"'Sheet1'!$L$16"}</definedName>
    <definedName name="_VL200" localSheetId="11">#REF!</definedName>
    <definedName name="_VL200">#REF!</definedName>
    <definedName name="_VL250" localSheetId="11">#REF!</definedName>
    <definedName name="_VL250">#REF!</definedName>
    <definedName name="_vl3" localSheetId="11">#REF!</definedName>
    <definedName name="_vl3">#REF!</definedName>
    <definedName name="_vl4" localSheetId="11">#REF!</definedName>
    <definedName name="_vl4">#REF!</definedName>
    <definedName name="_vl5" localSheetId="11">#REF!</definedName>
    <definedName name="_vl5">#REF!</definedName>
    <definedName name="_vl6" localSheetId="11">#REF!</definedName>
    <definedName name="_vl6">#REF!</definedName>
    <definedName name="_vl7" localSheetId="11">#REF!</definedName>
    <definedName name="_vl7">#REF!</definedName>
    <definedName name="_vl8" localSheetId="11">#REF!</definedName>
    <definedName name="_vl8">#REF!</definedName>
    <definedName name="_vl9" localSheetId="11">#REF!</definedName>
    <definedName name="_vl9">#REF!</definedName>
    <definedName name="_VLM75">#REF!</definedName>
    <definedName name="_VLP2" localSheetId="13" hidden="1">{"'Sheet1'!$L$16"}</definedName>
    <definedName name="_VLP2" localSheetId="3" hidden="1">{"'Sheet1'!$L$16"}</definedName>
    <definedName name="_VLP2" localSheetId="11" hidden="1">{"'Sheet1'!$L$16"}</definedName>
    <definedName name="_VLP2" hidden="1">{"'Sheet1'!$L$16"}</definedName>
    <definedName name="_vlt2" localSheetId="11">#REF!</definedName>
    <definedName name="_vlt2">#REF!</definedName>
    <definedName name="_vlt3" localSheetId="11">#REF!</definedName>
    <definedName name="_vlt3">#REF!</definedName>
    <definedName name="_vlt4" localSheetId="11">#REF!</definedName>
    <definedName name="_vlt4">#REF!</definedName>
    <definedName name="_vlt5" localSheetId="11">#REF!</definedName>
    <definedName name="_vlt5">#REF!</definedName>
    <definedName name="_vlt6" localSheetId="11">#REF!</definedName>
    <definedName name="_vlt6">#REF!</definedName>
    <definedName name="_vlt7" localSheetId="11">#REF!</definedName>
    <definedName name="_vlt7">#REF!</definedName>
    <definedName name="_vlt8" localSheetId="11">#REF!</definedName>
    <definedName name="_vlt8">#REF!</definedName>
    <definedName name="_VT22">#REF!</definedName>
    <definedName name="_vtu1">#REF!</definedName>
    <definedName name="_vtu2">#REF!</definedName>
    <definedName name="_xb80" localSheetId="11">#REF!</definedName>
    <definedName name="_xb80">#REF!</definedName>
    <definedName name="_xl150" localSheetId="11">#REF!</definedName>
    <definedName name="_xl150">#REF!</definedName>
    <definedName name="_XL4">#REF!</definedName>
    <definedName name="_XM1">#REF!</definedName>
    <definedName name="_xm2">#REF!</definedName>
    <definedName name="_xm3" localSheetId="11">#REF!</definedName>
    <definedName name="_xm3">#REF!</definedName>
    <definedName name="_xm30">#REF!</definedName>
    <definedName name="_xm4" localSheetId="11">#REF!</definedName>
    <definedName name="_xm4">#REF!</definedName>
    <definedName name="_xm40">'[4]R&amp;P'!$G$27</definedName>
    <definedName name="_xm5" localSheetId="11">#REF!</definedName>
    <definedName name="_xm5">#REF!</definedName>
    <definedName name="_xx3">#REF!</definedName>
    <definedName name="_xx4">#REF!</definedName>
    <definedName name="_xx5">#REF!</definedName>
    <definedName name="_xx6">#REF!</definedName>
    <definedName name="_xx7">#REF!</definedName>
    <definedName name="µds" localSheetId="11" hidden="1">#REF!</definedName>
    <definedName name="µds" hidden="1">#REF!</definedName>
    <definedName name="a" localSheetId="11" hidden="1">{"'Sheet1'!$L$16"}</definedName>
    <definedName name="a" hidden="1">{"'Sheet1'!$L$16"}</definedName>
    <definedName name="A." localSheetId="11">#REF!</definedName>
    <definedName name="A.">#REF!</definedName>
    <definedName name="A.1" localSheetId="11">#REF!</definedName>
    <definedName name="A.1">#REF!</definedName>
    <definedName name="A.2" localSheetId="11">#REF!</definedName>
    <definedName name="A.2">#REF!</definedName>
    <definedName name="a_" localSheetId="11">#REF!</definedName>
    <definedName name="a_">#REF!</definedName>
    <definedName name="A_01">#REF!</definedName>
    <definedName name="A_02">#REF!</definedName>
    <definedName name="A_03">#REF!</definedName>
    <definedName name="A_04">#REF!</definedName>
    <definedName name="A_05">#REF!</definedName>
    <definedName name="A_06">#REF!</definedName>
    <definedName name="A_07">#REF!</definedName>
    <definedName name="A_08">#REF!</definedName>
    <definedName name="A_09">#REF!</definedName>
    <definedName name="A_10">#REF!</definedName>
    <definedName name="A_11">#REF!</definedName>
    <definedName name="A_12">#REF!</definedName>
    <definedName name="A_13">#REF!</definedName>
    <definedName name="A_14">#REF!</definedName>
    <definedName name="A_15">#REF!</definedName>
    <definedName name="A_16">#REF!</definedName>
    <definedName name="A_17">#REF!</definedName>
    <definedName name="A_18">#REF!</definedName>
    <definedName name="A_19">#REF!</definedName>
    <definedName name="A_20">#REF!</definedName>
    <definedName name="A_21">#REF!</definedName>
    <definedName name="A_22">#REF!</definedName>
    <definedName name="A_23">#REF!</definedName>
    <definedName name="A_24">#REF!</definedName>
    <definedName name="A_25">#REF!</definedName>
    <definedName name="A_26">#REF!</definedName>
    <definedName name="A_27">#REF!</definedName>
    <definedName name="A_28">#REF!</definedName>
    <definedName name="A_29">#REF!</definedName>
    <definedName name="a_min">#REF!</definedName>
    <definedName name="a_s" localSheetId="11">#REF!</definedName>
    <definedName name="a_s">#REF!</definedName>
    <definedName name="a0.75">#REF!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 localSheetId="11">#REF!</definedName>
    <definedName name="a1.">#REF!</definedName>
    <definedName name="a1.1" localSheetId="11">#REF!</definedName>
    <definedName name="a1.1">#REF!</definedName>
    <definedName name="a10." localSheetId="11">#REF!</definedName>
    <definedName name="a10.">#REF!</definedName>
    <definedName name="a11." localSheetId="11">#REF!</definedName>
    <definedName name="a11.">#REF!</definedName>
    <definedName name="a12." localSheetId="11">#REF!</definedName>
    <definedName name="a12.">#REF!</definedName>
    <definedName name="A120_" localSheetId="11">#REF!</definedName>
    <definedName name="A120_">#REF!</definedName>
    <definedName name="a129_xoa" localSheetId="13" hidden="1">{"Offgrid",#N/A,FALSE,"OFFGRID";"Region",#N/A,FALSE,"REGION";"Offgrid -2",#N/A,FALSE,"OFFGRID";"WTP",#N/A,FALSE,"WTP";"WTP -2",#N/A,FALSE,"WTP";"Project",#N/A,FALSE,"PROJECT";"Summary -2",#N/A,FALSE,"SUMMARY"}</definedName>
    <definedName name="a129_xoa" localSheetId="3" hidden="1">{"Offgrid",#N/A,FALSE,"OFFGRID";"Region",#N/A,FALSE,"REGION";"Offgrid -2",#N/A,FALSE,"OFFGRID";"WTP",#N/A,FALSE,"WTP";"WTP -2",#N/A,FALSE,"WTP";"Project",#N/A,FALSE,"PROJECT";"Summary -2",#N/A,FALSE,"SUMMARY"}</definedName>
    <definedName name="a129_xoa" localSheetId="11" hidden="1">{"Offgrid",#N/A,FALSE,"OFFGRID";"Region",#N/A,FALSE,"REGION";"Offgrid -2",#N/A,FALSE,"OFFGRID";"WTP",#N/A,FALSE,"WTP";"WTP -2",#N/A,FALSE,"WTP";"Project",#N/A,FALSE,"PROJECT";"Summary -2",#N/A,FALSE,"SUMMARY"}</definedName>
    <definedName name="a129_xoa" hidden="1">{"Offgrid",#N/A,FALSE,"OFFGRID";"Region",#N/A,FALSE,"REGION";"Offgrid -2",#N/A,FALSE,"OFFGRID";"WTP",#N/A,FALSE,"WTP";"WTP -2",#N/A,FALSE,"WTP";"Project",#N/A,FALSE,"PROJECT";"Summary -2",#N/A,FALSE,"SUMMARY"}</definedName>
    <definedName name="a129_xoaxoa" localSheetId="13" hidden="1">{"Offgrid",#N/A,FALSE,"OFFGRID";"Region",#N/A,FALSE,"REGION";"Offgrid -2",#N/A,FALSE,"OFFGRID";"WTP",#N/A,FALSE,"WTP";"WTP -2",#N/A,FALSE,"WTP";"Project",#N/A,FALSE,"PROJECT";"Summary -2",#N/A,FALSE,"SUMMARY"}</definedName>
    <definedName name="a129_xoaxoa" localSheetId="3" hidden="1">{"Offgrid",#N/A,FALSE,"OFFGRID";"Region",#N/A,FALSE,"REGION";"Offgrid -2",#N/A,FALSE,"OFFGRID";"WTP",#N/A,FALSE,"WTP";"WTP -2",#N/A,FALSE,"WTP";"Project",#N/A,FALSE,"PROJECT";"Summary -2",#N/A,FALSE,"SUMMARY"}</definedName>
    <definedName name="a129_xoaxoa" localSheetId="11" hidden="1">{"Offgrid",#N/A,FALSE,"OFFGRID";"Region",#N/A,FALSE,"REGION";"Offgrid -2",#N/A,FALSE,"OFFGRID";"WTP",#N/A,FALSE,"WTP";"WTP -2",#N/A,FALSE,"WTP";"Project",#N/A,FALSE,"PROJECT";"Summary -2",#N/A,FALSE,"SUMMARY"}</definedName>
    <definedName name="a129_xoaxoa" hidden="1">{"Offgrid",#N/A,FALSE,"OFFGRID";"Region",#N/A,FALSE,"REGION";"Offgrid -2",#N/A,FALSE,"OFFGRID";"WTP",#N/A,FALSE,"WTP";"WTP -2",#N/A,FALSE,"WTP";"Project",#N/A,FALSE,"PROJECT";"Summary -2",#N/A,FALSE,"SUMMARY"}</definedName>
    <definedName name="a130_xoa" localSheetId="13" hidden="1">{"Offgrid",#N/A,FALSE,"OFFGRID";"Region",#N/A,FALSE,"REGION";"Offgrid -2",#N/A,FALSE,"OFFGRID";"WTP",#N/A,FALSE,"WTP";"WTP -2",#N/A,FALSE,"WTP";"Project",#N/A,FALSE,"PROJECT";"Summary -2",#N/A,FALSE,"SUMMARY"}</definedName>
    <definedName name="a130_xoa" localSheetId="3" hidden="1">{"Offgrid",#N/A,FALSE,"OFFGRID";"Region",#N/A,FALSE,"REGION";"Offgrid -2",#N/A,FALSE,"OFFGRID";"WTP",#N/A,FALSE,"WTP";"WTP -2",#N/A,FALSE,"WTP";"Project",#N/A,FALSE,"PROJECT";"Summary -2",#N/A,FALSE,"SUMMARY"}</definedName>
    <definedName name="a130_xoa" localSheetId="11" hidden="1">{"Offgrid",#N/A,FALSE,"OFFGRID";"Region",#N/A,FALSE,"REGION";"Offgrid -2",#N/A,FALSE,"OFFGRID";"WTP",#N/A,FALSE,"WTP";"WTP -2",#N/A,FALSE,"WTP";"Project",#N/A,FALSE,"PROJECT";"Summary -2",#N/A,FALSE,"SUMMARY"}</definedName>
    <definedName name="a130_xoa" hidden="1">{"Offgrid",#N/A,FALSE,"OFFGRID";"Region",#N/A,FALSE,"REGION";"Offgrid -2",#N/A,FALSE,"OFFGRID";"WTP",#N/A,FALSE,"WTP";"WTP -2",#N/A,FALSE,"WTP";"Project",#N/A,FALSE,"PROJECT";"Summary -2",#N/A,FALSE,"SUMMARY"}</definedName>
    <definedName name="a130_xoaxoa" localSheetId="13" hidden="1">{"Offgrid",#N/A,FALSE,"OFFGRID";"Region",#N/A,FALSE,"REGION";"Offgrid -2",#N/A,FALSE,"OFFGRID";"WTP",#N/A,FALSE,"WTP";"WTP -2",#N/A,FALSE,"WTP";"Project",#N/A,FALSE,"PROJECT";"Summary -2",#N/A,FALSE,"SUMMARY"}</definedName>
    <definedName name="a130_xoaxoa" localSheetId="3" hidden="1">{"Offgrid",#N/A,FALSE,"OFFGRID";"Region",#N/A,FALSE,"REGION";"Offgrid -2",#N/A,FALSE,"OFFGRID";"WTP",#N/A,FALSE,"WTP";"WTP -2",#N/A,FALSE,"WTP";"Project",#N/A,FALSE,"PROJECT";"Summary -2",#N/A,FALSE,"SUMMARY"}</definedName>
    <definedName name="a130_xoaxoa" localSheetId="11" hidden="1">{"Offgrid",#N/A,FALSE,"OFFGRID";"Region",#N/A,FALSE,"REGION";"Offgrid -2",#N/A,FALSE,"OFFGRID";"WTP",#N/A,FALSE,"WTP";"WTP -2",#N/A,FALSE,"WTP";"Project",#N/A,FALSE,"PROJECT";"Summary -2",#N/A,FALSE,"SUMMARY"}</definedName>
    <definedName name="a130_xoaxoa" hidden="1">{"Offgrid",#N/A,FALSE,"OFFGRID";"Region",#N/A,FALSE,"REGION";"Offgrid -2",#N/A,FALSE,"OFFGRID";"WTP",#N/A,FALSE,"WTP";"WTP -2",#N/A,FALSE,"WTP";"Project",#N/A,FALSE,"PROJECT";"Summary -2",#N/A,FALSE,"SUMMARY"}</definedName>
    <definedName name="a1t" localSheetId="11">#REF!</definedName>
    <definedName name="a1t">#REF!</definedName>
    <definedName name="a2." localSheetId="11">#REF!</definedName>
    <definedName name="a2.">#REF!</definedName>
    <definedName name="a277Print_Titles" localSheetId="11">#REF!</definedName>
    <definedName name="a277Print_Titles">#REF!</definedName>
    <definedName name="a3." localSheetId="11">#REF!</definedName>
    <definedName name="a3.">#REF!</definedName>
    <definedName name="A35_" localSheetId="11">#REF!</definedName>
    <definedName name="A35_">#REF!</definedName>
    <definedName name="a4." localSheetId="11">#REF!</definedName>
    <definedName name="a4.">#REF!</definedName>
    <definedName name="a5." localSheetId="11">#REF!</definedName>
    <definedName name="a5.">#REF!</definedName>
    <definedName name="A50_" localSheetId="11">#REF!</definedName>
    <definedName name="A50_">#REF!</definedName>
    <definedName name="a6." localSheetId="11">#REF!</definedName>
    <definedName name="a6.">#REF!</definedName>
    <definedName name="A6N2" localSheetId="11">#REF!</definedName>
    <definedName name="A6N2">#REF!</definedName>
    <definedName name="A6N3" localSheetId="11">#REF!</definedName>
    <definedName name="A6N3">#REF!</definedName>
    <definedName name="a7." localSheetId="11">#REF!</definedName>
    <definedName name="a7.">#REF!</definedName>
    <definedName name="A70_" localSheetId="11">#REF!</definedName>
    <definedName name="A70_">#REF!</definedName>
    <definedName name="a8." localSheetId="11">#REF!</definedName>
    <definedName name="a8.">#REF!</definedName>
    <definedName name="a9." localSheetId="11">#REF!</definedName>
    <definedName name="a9.">#REF!</definedName>
    <definedName name="A95_" localSheetId="11">#REF!</definedName>
    <definedName name="A95_">#REF!</definedName>
    <definedName name="AA" localSheetId="11">#REF!</definedName>
    <definedName name="aa" hidden="1">{"'Sheet1'!$L$16"}</definedName>
    <definedName name="aâ">#REF!</definedName>
    <definedName name="aAAA" localSheetId="11">#REF!</definedName>
    <definedName name="aAAA">#REF!</definedName>
    <definedName name="aaaaa" localSheetId="11">#REF!</definedName>
    <definedName name="aaaaa">#REF!</definedName>
    <definedName name="aaaaaaaaaaaaaaaa" localSheetId="11" hidden="1">{0}</definedName>
    <definedName name="aaaaaaaaaaaaaaaa" hidden="1">{0}</definedName>
    <definedName name="aabb">#REF!</definedName>
    <definedName name="aan" localSheetId="11">#REF!</definedName>
    <definedName name="aan">#REF!</definedName>
    <definedName name="Ab" localSheetId="11">#REF!</definedName>
    <definedName name="Ab">#REF!</definedName>
    <definedName name="abba">#REF!</definedName>
    <definedName name="ABC" localSheetId="11" hidden="1">#REF!</definedName>
    <definedName name="ABC" hidden="1">#REF!</definedName>
    <definedName name="abs" localSheetId="11">#REF!</definedName>
    <definedName name="abs">#REF!</definedName>
    <definedName name="ac">3</definedName>
    <definedName name="Ac_" localSheetId="11">#REF!</definedName>
    <definedName name="Ac_">#REF!</definedName>
    <definedName name="AC120_" localSheetId="11">#REF!</definedName>
    <definedName name="AC120_">#REF!</definedName>
    <definedName name="AC35_" localSheetId="11">#REF!</definedName>
    <definedName name="AC35_">#REF!</definedName>
    <definedName name="AC50_" localSheetId="11">#REF!</definedName>
    <definedName name="AC50_">#REF!</definedName>
    <definedName name="AC70_" localSheetId="11">#REF!</definedName>
    <definedName name="AC70_">#REF!</definedName>
    <definedName name="AC95_" localSheetId="11">#REF!</definedName>
    <definedName name="AC95_">#REF!</definedName>
    <definedName name="AccessDatabase" hidden="1">"C:\My Documents\LeBinh\Xls\VP Cong ty\FORM.mdb"</definedName>
    <definedName name="acdc" localSheetId="11">#REF!</definedName>
    <definedName name="acdc">#REF!</definedName>
    <definedName name="aco" localSheetId="11">#REF!</definedName>
    <definedName name="aco">#REF!</definedName>
    <definedName name="Act_tec">#REF!</definedName>
    <definedName name="Acv" localSheetId="11">#REF!</definedName>
    <definedName name="Acv">#REF!</definedName>
    <definedName name="ad" localSheetId="13">#REF!</definedName>
    <definedName name="ad" localSheetId="3">#REF!</definedName>
    <definedName name="AD" localSheetId="11">#N/A</definedName>
    <definedName name="ad">#REF!</definedName>
    <definedName name="ADADADD" localSheetId="11" hidden="1">{"'Sheet1'!$L$16"}</definedName>
    <definedName name="ADADADD" hidden="1">{"'Sheet1'!$L$16"}</definedName>
    <definedName name="ADASD">#REF!</definedName>
    <definedName name="ADAY" localSheetId="11">#REF!</definedName>
    <definedName name="ADAY">#REF!</definedName>
    <definedName name="adb">#REF!</definedName>
    <definedName name="add">[4]Names!$D$6</definedName>
    <definedName name="addd" localSheetId="11">#REF!</definedName>
    <definedName name="addd">#REF!</definedName>
    <definedName name="Address" localSheetId="11">#REF!</definedName>
    <definedName name="Address">#REF!</definedName>
    <definedName name="ADEQ">#REF!</definedName>
    <definedName name="âdf" localSheetId="11">{"Book5","sæ quü.xls","Dù to¸n x©y dùng nhµ s¶n xuÊt.xls","Than.xls","TiÕn ®é s¶n xuÊt - Th¸ng 9.xls"}</definedName>
    <definedName name="âdf">{"Book5","sæ quü.xls","Dù to¸n x©y dùng nhµ s¶n xuÊt.xls","Than.xls","TiÕn ®é s¶n xuÊt - Th¸ng 9.xls"}</definedName>
    <definedName name="adg">#REF!</definedName>
    <definedName name="Adn">#REF!</definedName>
    <definedName name="ADP" localSheetId="11">#REF!</definedName>
    <definedName name="ADP">#REF!</definedName>
    <definedName name="ae" localSheetId="11" hidden="1">{"'Sheet1'!$L$16"}</definedName>
    <definedName name="ae" hidden="1">{"'Sheet1'!$L$16"}</definedName>
    <definedName name="AEZ">#REF!</definedName>
    <definedName name="af" localSheetId="11" hidden="1">[10]Main!#REF!</definedName>
    <definedName name="af" hidden="1">[10]Main!#REF!</definedName>
    <definedName name="afdf" localSheetId="13" hidden="1">{"'Sheet1'!$L$16"}</definedName>
    <definedName name="afdf" localSheetId="3" hidden="1">{"'Sheet1'!$L$16"}</definedName>
    <definedName name="afdf" localSheetId="11" hidden="1">{"'Sheet1'!$L$16"}</definedName>
    <definedName name="afdf" hidden="1">{"'Sheet1'!$L$16"}</definedName>
    <definedName name="Ag_" localSheetId="11">#REF!</definedName>
    <definedName name="Ag_">#REF!</definedName>
    <definedName name="ag15F80" localSheetId="11">#REF!</definedName>
    <definedName name="ag15F80">#REF!</definedName>
    <definedName name="ah" localSheetId="11">#REF!</definedName>
    <definedName name="ah">#REF!</definedName>
    <definedName name="ai" localSheetId="11">#REF!</definedName>
    <definedName name="ai">#REF!</definedName>
    <definedName name="aì76">#REF!</definedName>
    <definedName name="aii" localSheetId="11">#REF!</definedName>
    <definedName name="aii">#REF!</definedName>
    <definedName name="aiii" localSheetId="11">#REF!</definedName>
    <definedName name="aiii">#REF!</definedName>
    <definedName name="ak">#REF!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KHAC" localSheetId="11">#REF!</definedName>
    <definedName name="AKHAC">#REF!</definedName>
    <definedName name="alfa">#REF!</definedName>
    <definedName name="Alfan">#REF!</definedName>
    <definedName name="All_Item" localSheetId="11">#REF!</definedName>
    <definedName name="All_Item">#REF!</definedName>
    <definedName name="ALPIN">#N/A</definedName>
    <definedName name="ALPJYOU">#N/A</definedName>
    <definedName name="ALPTOI">#N/A</definedName>
    <definedName name="ALTINH" localSheetId="11">#REF!</definedName>
    <definedName name="ALTINH">#REF!</definedName>
    <definedName name="am." localSheetId="11">#REF!</definedName>
    <definedName name="am.">#REF!</definedName>
    <definedName name="an" localSheetId="11">#REF!</definedName>
    <definedName name="an">#REF!</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#REF!</definedName>
    <definedName name="anfa_s" localSheetId="11">#REF!</definedName>
    <definedName name="anfa_s">#REF!</definedName>
    <definedName name="ang" localSheetId="11">#REF!</definedName>
    <definedName name="ang">#REF!</definedName>
    <definedName name="ANN" localSheetId="11">#REF!</definedName>
    <definedName name="ANN">#REF!</definedName>
    <definedName name="anpha" localSheetId="11">#REF!</definedName>
    <definedName name="anpha">#REF!</definedName>
    <definedName name="ANQD" localSheetId="11">#REF!</definedName>
    <definedName name="ANQD">#REF!</definedName>
    <definedName name="anscount" hidden="1">1</definedName>
    <definedName name="AoBok">#REF!</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pstot" localSheetId="11">#REF!</definedName>
    <definedName name="Apstot">#REF!</definedName>
    <definedName name="Aq" localSheetId="11">#REF!</definedName>
    <definedName name="Aq">#REF!</definedName>
    <definedName name="aqbnmjm" localSheetId="11" hidden="1">#REF!</definedName>
    <definedName name="aqbnmjm" hidden="1">#REF!</definedName>
    <definedName name="array1">#REF!</definedName>
    <definedName name="As" localSheetId="11">#REF!</definedName>
    <definedName name="As">#REF!</definedName>
    <definedName name="As_" localSheetId="11">#REF!</definedName>
    <definedName name="As_">#REF!</definedName>
    <definedName name="AS2DocOpenMode" hidden="1">"AS2DocumentEdit"</definedName>
    <definedName name="asb" localSheetId="11">#REF!</definedName>
    <definedName name="asb">#REF!</definedName>
    <definedName name="asd" localSheetId="11">#REF!</definedName>
    <definedName name="asd">#REF!</definedName>
    <definedName name="asega" localSheetId="11">{"Thuxm2.xls","Sheet1"}</definedName>
    <definedName name="asega">{"Thuxm2.xls","Sheet1"}</definedName>
    <definedName name="Asoc">#REF!</definedName>
    <definedName name="asss" localSheetId="11" hidden="1">{"'Sheet1'!$L$16"}</definedName>
    <definedName name="asss" hidden="1">{"'Sheet1'!$L$16"}</definedName>
    <definedName name="ASTM">#REF!</definedName>
    <definedName name="astr" localSheetId="11">#REF!</definedName>
    <definedName name="astr">#REF!</definedName>
    <definedName name="at" localSheetId="11">#REF!</definedName>
    <definedName name="at">#REF!</definedName>
    <definedName name="at1.5">#REF!</definedName>
    <definedName name="ata34yu" localSheetId="11">#REF!</definedName>
    <definedName name="ata34yu">#REF!</definedName>
    <definedName name="atg">#REF!</definedName>
    <definedName name="atgoi">#REF!</definedName>
    <definedName name="ATGT" localSheetId="11" hidden="1">{"'Sheet1'!$L$16"}</definedName>
    <definedName name="ATGT" hidden="1">{"'Sheet1'!$L$16"}</definedName>
    <definedName name="ATRAM" localSheetId="11">#REF!</definedName>
    <definedName name="ATRAM">#REF!</definedName>
    <definedName name="ATW" localSheetId="11">#REF!</definedName>
    <definedName name="ATW">#REF!</definedName>
    <definedName name="aù">#REF!</definedName>
    <definedName name="auto">#REF!</definedName>
    <definedName name="Av" localSheetId="11">#REF!</definedName>
    <definedName name="Av">#REF!</definedName>
    <definedName name="Avf" localSheetId="11">#REF!</definedName>
    <definedName name="Avf">#REF!</definedName>
    <definedName name="Avl" localSheetId="11">#REF!</definedName>
    <definedName name="Avl">#REF!</definedName>
    <definedName name="b">#REF!</definedName>
    <definedName name="B.4" localSheetId="11">#REF!</definedName>
    <definedName name="B.4">#REF!</definedName>
    <definedName name="B.5" localSheetId="11">#REF!</definedName>
    <definedName name="B.5">#REF!</definedName>
    <definedName name="B.6" localSheetId="11">#REF!</definedName>
    <definedName name="B.6">#REF!</definedName>
    <definedName name="B.7" localSheetId="11">#REF!</definedName>
    <definedName name="B.7">#REF!</definedName>
    <definedName name="b.8" localSheetId="11">#REF!</definedName>
    <definedName name="b.8">#REF!</definedName>
    <definedName name="b.9" localSheetId="11">#REF!</definedName>
    <definedName name="b.9">#REF!</definedName>
    <definedName name="B.MinBacLieu">#REF!</definedName>
    <definedName name="B.nuamat">7.25</definedName>
    <definedName name="B_">#REF!</definedName>
    <definedName name="b_240" localSheetId="11">#REF!</definedName>
    <definedName name="b_240">#REF!</definedName>
    <definedName name="b_260" localSheetId="11">#REF!</definedName>
    <definedName name="b_260">#REF!</definedName>
    <definedName name="b_280" localSheetId="11">#REF!</definedName>
    <definedName name="b_280">#REF!</definedName>
    <definedName name="b_320" localSheetId="11">#REF!</definedName>
    <definedName name="b_320">#REF!</definedName>
    <definedName name="b_350" localSheetId="11">#REF!</definedName>
    <definedName name="b_350">#REF!</definedName>
    <definedName name="b_dd1" localSheetId="11">#REF!</definedName>
    <definedName name="b_dd1">#REF!</definedName>
    <definedName name="b_DL" localSheetId="11">#REF!</definedName>
    <definedName name="b_DL">#REF!</definedName>
    <definedName name="b_eh" localSheetId="11">#REF!</definedName>
    <definedName name="b_eh">#REF!</definedName>
    <definedName name="b_eh1" localSheetId="11">#REF!</definedName>
    <definedName name="b_eh1">#REF!</definedName>
    <definedName name="b_ev" localSheetId="11">#REF!</definedName>
    <definedName name="b_ev">#REF!</definedName>
    <definedName name="b_ev1" localSheetId="11">#REF!</definedName>
    <definedName name="b_ev1">#REF!</definedName>
    <definedName name="b_FR" localSheetId="11">#REF!</definedName>
    <definedName name="b_FR">#REF!</definedName>
    <definedName name="b_fr1" localSheetId="11">#REF!</definedName>
    <definedName name="b_fr1">#REF!</definedName>
    <definedName name="B_Isc" localSheetId="11">#REF!</definedName>
    <definedName name="B_Isc">#REF!</definedName>
    <definedName name="B_KLXLNX2">#REF!</definedName>
    <definedName name="b_LL" localSheetId="11">#REF!</definedName>
    <definedName name="b_LL">#REF!</definedName>
    <definedName name="b_ll1" localSheetId="11">#REF!</definedName>
    <definedName name="b_ll1">#REF!</definedName>
    <definedName name="b_min">#REF!</definedName>
    <definedName name="B_tinh" localSheetId="11">#REF!</definedName>
    <definedName name="B_tinh">#REF!</definedName>
    <definedName name="b_WL" localSheetId="11">#REF!</definedName>
    <definedName name="b_WL">#REF!</definedName>
    <definedName name="b_WL1" localSheetId="11">#REF!</definedName>
    <definedName name="b_WL1">#REF!</definedName>
    <definedName name="b_WS" localSheetId="11">#REF!</definedName>
    <definedName name="b_WS">#REF!</definedName>
    <definedName name="b_ws1" localSheetId="11">#REF!</definedName>
    <definedName name="b_ws1">#REF!</definedName>
    <definedName name="b1." localSheetId="11">#REF!</definedName>
    <definedName name="b1.">#REF!</definedName>
    <definedName name="b10." localSheetId="11">#REF!</definedName>
    <definedName name="b10.">#REF!</definedName>
    <definedName name="b11." localSheetId="11">#REF!</definedName>
    <definedName name="b11.">#REF!</definedName>
    <definedName name="b12." localSheetId="11">#REF!</definedName>
    <definedName name="b12.">#REF!</definedName>
    <definedName name="b1s" localSheetId="11">#REF!</definedName>
    <definedName name="b1s">#REF!</definedName>
    <definedName name="b1s_" localSheetId="11">#REF!</definedName>
    <definedName name="b1s_">#REF!</definedName>
    <definedName name="b1t" localSheetId="11">#REF!</definedName>
    <definedName name="b1t">#REF!</definedName>
    <definedName name="b2." localSheetId="11">#REF!</definedName>
    <definedName name="b2.">#REF!</definedName>
    <definedName name="b2t" localSheetId="11">#REF!</definedName>
    <definedName name="b2t">#REF!</definedName>
    <definedName name="b3." localSheetId="11">#REF!</definedName>
    <definedName name="b3.">#REF!</definedName>
    <definedName name="B3a" localSheetId="11">#REF!</definedName>
    <definedName name="B3a">#REF!</definedName>
    <definedName name="b3t" localSheetId="11">#REF!</definedName>
    <definedName name="b3t">#REF!</definedName>
    <definedName name="b4." localSheetId="11">#REF!</definedName>
    <definedName name="b4.">#REF!</definedName>
    <definedName name="b4t" localSheetId="11">#REF!</definedName>
    <definedName name="b4t">#REF!</definedName>
    <definedName name="b5." localSheetId="11">#REF!</definedName>
    <definedName name="b5.">#REF!</definedName>
    <definedName name="b6." localSheetId="11">#REF!</definedName>
    <definedName name="b6.">#REF!</definedName>
    <definedName name="b60x">#REF!</definedName>
    <definedName name="B6Apha">#REF!</definedName>
    <definedName name="B6beta">#REF!</definedName>
    <definedName name="B6d">#REF!</definedName>
    <definedName name="B6phi">#REF!</definedName>
    <definedName name="b7." localSheetId="11">#REF!</definedName>
    <definedName name="b7.">#REF!</definedName>
    <definedName name="B7Csau">#REF!</definedName>
    <definedName name="B7dset">#REF!</definedName>
    <definedName name="B7R">#REF!</definedName>
    <definedName name="b80x">#REF!</definedName>
    <definedName name="BABO">#REF!</definedName>
    <definedName name="Bãc_chi_tiÕt_vËt_tu_D35kv_Son_TÞnh_Tra_Bång">#REF!</definedName>
    <definedName name="Bãc_chi_tiÕt_vËt_tu_dît_1_thang_10_96">#REF!</definedName>
    <definedName name="bac2.5">#N/A</definedName>
    <definedName name="bac25d" localSheetId="11">#REF!</definedName>
    <definedName name="bac25d">#REF!</definedName>
    <definedName name="bac27d" localSheetId="11">#REF!</definedName>
    <definedName name="bac27d">#REF!</definedName>
    <definedName name="bac2d" localSheetId="11">#REF!</definedName>
    <definedName name="bac2d">#REF!</definedName>
    <definedName name="bac3.5">#N/A</definedName>
    <definedName name="bac35d" localSheetId="11">#REF!</definedName>
    <definedName name="bac35d">#REF!</definedName>
    <definedName name="bac37d" localSheetId="11">#REF!</definedName>
    <definedName name="bac37d">#REF!</definedName>
    <definedName name="bac3d" localSheetId="11">#REF!</definedName>
    <definedName name="bac3d">#REF!</definedName>
    <definedName name="bac4.5">#N/A</definedName>
    <definedName name="bac45d" localSheetId="11">#REF!</definedName>
    <definedName name="bac45d">#REF!</definedName>
    <definedName name="bac47d" localSheetId="11">#REF!</definedName>
    <definedName name="bac47d">#REF!</definedName>
    <definedName name="bac4d" localSheetId="11">#REF!</definedName>
    <definedName name="bac4d">#REF!</definedName>
    <definedName name="bac4d1" localSheetId="11">#REF!</definedName>
    <definedName name="bac4d1">#REF!</definedName>
    <definedName name="BacKan">#REF!</definedName>
    <definedName name="bactham" localSheetId="11">#REF!</definedName>
    <definedName name="bactham">#REF!</definedName>
    <definedName name="Bai_ducdam_coc" localSheetId="11">#REF!</definedName>
    <definedName name="Bai_ducdam_coc">#REF!</definedName>
    <definedName name="BaiChay" localSheetId="11">#REF!</definedName>
    <definedName name="BaiChay">#REF!</definedName>
    <definedName name="BAMUA1" localSheetId="11">#REF!</definedName>
    <definedName name="BAMUA1">#REF!</definedName>
    <definedName name="BAMUA2" localSheetId="11">#REF!</definedName>
    <definedName name="BAMUA2">#REF!</definedName>
    <definedName name="ban" localSheetId="11">#REF!</definedName>
    <definedName name="ban">#REF!</definedName>
    <definedName name="ban_dan" localSheetId="11">#REF!</definedName>
    <definedName name="ban_dan">#REF!</definedName>
    <definedName name="Ban_DH">#REF!</definedName>
    <definedName name="bang">#REF!</definedName>
    <definedName name="BANG_CHI_TIET_THI_NGHIEM_CONG_TO" localSheetId="11">#REF!</definedName>
    <definedName name="BANG_CHI_TIET_THI_NGHIEM_CONG_TO">#REF!</definedName>
    <definedName name="BANG_CHI_TIET_THI_NGHIEM_DZ0.4KV" localSheetId="11">#REF!</definedName>
    <definedName name="BANG_CHI_TIET_THI_NGHIEM_DZ0.4KV">#REF!</definedName>
    <definedName name="Bang_cly" localSheetId="11">#REF!</definedName>
    <definedName name="Bang_cly">#REF!</definedName>
    <definedName name="Bang_CVC" localSheetId="11">#REF!</definedName>
    <definedName name="Bang_CVC">#REF!</definedName>
    <definedName name="bang_gia" localSheetId="11">#REF!</definedName>
    <definedName name="bang_gia">#REF!</definedName>
    <definedName name="bang_gia1">#REF!</definedName>
    <definedName name="Bang_ke_hoan_cong">#REF!</definedName>
    <definedName name="BANG_TONG_HOP_CONG_TO" localSheetId="11">#REF!</definedName>
    <definedName name="BANG_TONG_HOP_CONG_TO">#REF!</definedName>
    <definedName name="BANG_TONG_HOP_DZ0.4KV" localSheetId="11">#REF!</definedName>
    <definedName name="BANG_TONG_HOP_DZ0.4KV">#REF!</definedName>
    <definedName name="BANG_TONG_HOP_DZ22KV" localSheetId="11">#REF!</definedName>
    <definedName name="BANG_TONG_HOP_DZ22KV">#REF!</definedName>
    <definedName name="BANG_TONG_HOP_KHO_BAI" localSheetId="11">#REF!</definedName>
    <definedName name="BANG_TONG_HOP_KHO_BAI">#REF!</definedName>
    <definedName name="BANG_TONG_HOP_TBA" localSheetId="11">#REF!</definedName>
    <definedName name="BANG_TONG_HOP_TBA">#REF!</definedName>
    <definedName name="BANG_TONG_HOP_VL_NC_MTC">#REF!</definedName>
    <definedName name="Bang_tra_thanh_phan_hat">#REF!</definedName>
    <definedName name="Bang_travl" localSheetId="11">#REF!</definedName>
    <definedName name="Bang_travl">#REF!</definedName>
    <definedName name="Bang_tÝnh_1_Chuçi_nÐo">#REF!</definedName>
    <definedName name="Bang1" localSheetId="11">#REF!</definedName>
    <definedName name="Bang1">#REF!</definedName>
    <definedName name="bang2">#REF!</definedName>
    <definedName name="BANG3">#REF!</definedName>
    <definedName name="Bang4">#REF!</definedName>
    <definedName name="bang5">#REF!</definedName>
    <definedName name="bang6">#REF!</definedName>
    <definedName name="bangchu" localSheetId="11">#REF!</definedName>
    <definedName name="bangchu">#REF!</definedName>
    <definedName name="Bangfs">#REF!</definedName>
    <definedName name="BangGiaVL_Q" localSheetId="11">#REF!</definedName>
    <definedName name="BangGiaVL_Q">#REF!</definedName>
    <definedName name="bangluong" localSheetId="11">#REF!</definedName>
    <definedName name="bangluong">#REF!</definedName>
    <definedName name="BangMa" localSheetId="11">#REF!</definedName>
    <definedName name="BangMa">#REF!</definedName>
    <definedName name="Bangtienluong" localSheetId="11">#REF!</definedName>
    <definedName name="Bangtienluong">#REF!</definedName>
    <definedName name="bangtinh">#REF!</definedName>
    <definedName name="banQL" localSheetId="13" hidden="1">{"'Sheet1'!$L$16"}</definedName>
    <definedName name="banQL" localSheetId="3" hidden="1">{"'Sheet1'!$L$16"}</definedName>
    <definedName name="banQL" localSheetId="11" hidden="1">{"'Sheet1'!$L$16"}</definedName>
    <definedName name="banQL" hidden="1">{"'Sheet1'!$L$16"}</definedName>
    <definedName name="baotai">#REF!</definedName>
    <definedName name="baotaibovay" localSheetId="11">#REF!</definedName>
    <definedName name="baotaibovay">#REF!</definedName>
    <definedName name="BarData" localSheetId="11">#REF!</definedName>
    <definedName name="BarData">#REF!</definedName>
    <definedName name="Bardata1" localSheetId="11">#REF!</definedName>
    <definedName name="Bardata1">#REF!</definedName>
    <definedName name="Bardata2">#REF!</definedName>
    <definedName name="Bay">#REF!</definedName>
    <definedName name="BB" localSheetId="11">#REF!</definedName>
    <definedName name="BB">#REF!</definedName>
    <definedName name="Bbb">#REF!</definedName>
    <definedName name="bbbb" localSheetId="11">#REF!</definedName>
    <definedName name="bbbb">#REF!</definedName>
    <definedName name="bbcn" localSheetId="11">#REF!</definedName>
    <definedName name="bbcn">#REF!</definedName>
    <definedName name="Bbtt">#REF!</definedName>
    <definedName name="bbvuong" localSheetId="11">#REF!</definedName>
    <definedName name="bbvuong">#REF!</definedName>
    <definedName name="Bc">#REF!</definedName>
    <definedName name="bc_1" localSheetId="11">#REF!</definedName>
    <definedName name="bc_1">#REF!</definedName>
    <definedName name="bc_2" localSheetId="11">#REF!</definedName>
    <definedName name="bc_2">#REF!</definedName>
    <definedName name="Bcb">#REF!</definedName>
    <definedName name="BCBo" localSheetId="13" hidden="1">{"'Sheet1'!$L$16"}</definedName>
    <definedName name="BCBo" localSheetId="3" hidden="1">{"'Sheet1'!$L$16"}</definedName>
    <definedName name="BCBo" localSheetId="11" hidden="1">{"'Sheet1'!$L$16"}</definedName>
    <definedName name="BCBo" hidden="1">{"'Sheet1'!$L$16"}</definedName>
    <definedName name="BCDKH">#REF!</definedName>
    <definedName name="BCDSCKC">#REF!</definedName>
    <definedName name="BCDSCKN">#REF!</definedName>
    <definedName name="BCDSDNC">#REF!</definedName>
    <definedName name="BCDSDNN">#REF!</definedName>
    <definedName name="BCT" localSheetId="11">#REF!</definedName>
    <definedName name="BCT">#REF!</definedName>
    <definedName name="Bctt">#REF!</definedName>
    <definedName name="BD4HKAV">#REF!</definedName>
    <definedName name="BD6HK34">#REF!</definedName>
    <definedName name="BD6HKAV">#REF!</definedName>
    <definedName name="BD8HK">#REF!</definedName>
    <definedName name="BD98AV">#REF!</definedName>
    <definedName name="BD98TIN">#REF!</definedName>
    <definedName name="BDAY" localSheetId="11">#REF!</definedName>
    <definedName name="BDAY">#REF!</definedName>
    <definedName name="bdc" localSheetId="11">#REF!</definedName>
    <definedName name="bdc">#REF!</definedName>
    <definedName name="bdd">1.5</definedName>
    <definedName name="bdiem">#REF!</definedName>
    <definedName name="BDIM" localSheetId="11">#REF!</definedName>
    <definedName name="BDIM">#REF!</definedName>
    <definedName name="bdw" localSheetId="11">#REF!</definedName>
    <definedName name="bdw">#REF!</definedName>
    <definedName name="be" localSheetId="11">#REF!</definedName>
    <definedName name="be">#REF!</definedName>
    <definedName name="Be_duc_dam" localSheetId="11">#REF!</definedName>
    <definedName name="Be_duc_dam">#REF!</definedName>
    <definedName name="BE100M">#REF!</definedName>
    <definedName name="Be1L" localSheetId="11">#REF!</definedName>
    <definedName name="Be1L">#REF!</definedName>
    <definedName name="BE50M">#REF!</definedName>
    <definedName name="beepsound" localSheetId="11">#REF!</definedName>
    <definedName name="beepsound">#REF!</definedName>
    <definedName name="begin">#REF!</definedName>
    <definedName name="begin_creep">#REF!</definedName>
    <definedName name="ben">#REF!</definedName>
    <definedName name="bengam" localSheetId="11">#REF!</definedName>
    <definedName name="bengam">#REF!</definedName>
    <definedName name="benuoc" localSheetId="11">#REF!</definedName>
    <definedName name="benuoc">#REF!</definedName>
    <definedName name="beta" localSheetId="11">#REF!</definedName>
    <definedName name="beta">#REF!</definedName>
    <definedName name="Bezugsfeld" localSheetId="11">#REF!</definedName>
    <definedName name="Bezugsfeld">#REF!</definedName>
    <definedName name="Bgc">#REF!</definedName>
    <definedName name="Bgiacuoc">#REF!</definedName>
    <definedName name="Bgiang" localSheetId="13" hidden="1">{"'Sheet1'!$L$16"}</definedName>
    <definedName name="Bgiang" localSheetId="3" hidden="1">{"'Sheet1'!$L$16"}</definedName>
    <definedName name="Bgiang" localSheetId="11" hidden="1">{"'Sheet1'!$L$16"}</definedName>
    <definedName name="Bgiang" hidden="1">{"'Sheet1'!$L$16"}</definedName>
    <definedName name="BGS">#REF!</definedName>
    <definedName name="BHDB" localSheetId="13" hidden="1">{"'Sheet1'!$L$16"}</definedName>
    <definedName name="BHDB" localSheetId="3" hidden="1">{"'Sheet1'!$L$16"}</definedName>
    <definedName name="BHDB" localSheetId="11" hidden="1">{"'Sheet1'!$L$16"}</definedName>
    <definedName name="BHDB" hidden="1">{"'Sheet1'!$L$16"}</definedName>
    <definedName name="bia" localSheetId="11">#REF!</definedName>
    <definedName name="bia">#REF!</definedName>
    <definedName name="bienbao" localSheetId="11">#REF!</definedName>
    <definedName name="bienbao">#REF!</definedName>
    <definedName name="biencn1200x1000">'[4]R&amp;P'!$G$106</definedName>
    <definedName name="biencn1600x1000">'[4]R&amp;P'!$G$107</definedName>
    <definedName name="biencn400x400">'[4]R&amp;P'!$G$104</definedName>
    <definedName name="biencn800x600">'[4]R&amp;P'!$G$105</definedName>
    <definedName name="bientamgiac900">'[4]R&amp;P'!$G$103</definedName>
    <definedName name="bientron900">'[4]R&amp;P'!$G$102</definedName>
    <definedName name="binh" localSheetId="13" hidden="1">{"'Sheet1'!$L$16"}</definedName>
    <definedName name="binh" localSheetId="3" hidden="1">{"'Sheet1'!$L$16"}</definedName>
    <definedName name="binh" localSheetId="11" hidden="1">{"'Sheet1'!$L$16"}</definedName>
    <definedName name="binh" hidden="1">{"'Sheet1'!$L$16"}</definedName>
    <definedName name="Bình_Định" localSheetId="11">#REF!</definedName>
    <definedName name="Bình_Định">#REF!</definedName>
    <definedName name="Binhduong">#REF!</definedName>
    <definedName name="Binhphuoc">#REF!</definedName>
    <definedName name="BINHTHANH1">#REF!</definedName>
    <definedName name="BINHTHANH2">#REF!</definedName>
    <definedName name="Bio_tec">#REF!</definedName>
    <definedName name="bitum" localSheetId="11">#REF!</definedName>
    <definedName name="bitum">#REF!</definedName>
    <definedName name="BKH" localSheetId="11">#REF!</definedName>
    <definedName name="BKH">#REF!</definedName>
    <definedName name="BKHĐT" comment="BKHĐT">[11]BKHDT!$B$3:$B$27</definedName>
    <definedName name="BKinh" localSheetId="11">#REF!</definedName>
    <definedName name="BKinh">#REF!</definedName>
    <definedName name="BL240HT" localSheetId="11">#REF!</definedName>
    <definedName name="BL240HT">#REF!</definedName>
    <definedName name="BL280HT" localSheetId="11">#REF!</definedName>
    <definedName name="BL280HT">#REF!</definedName>
    <definedName name="BL320HT" localSheetId="11">#REF!</definedName>
    <definedName name="BL320HT">#REF!</definedName>
    <definedName name="blang" localSheetId="11">#REF!</definedName>
    <definedName name="blang">#REF!</definedName>
    <definedName name="Blc">#REF!</definedName>
    <definedName name="blkh" localSheetId="11">#REF!</definedName>
    <definedName name="blkh">#REF!</definedName>
    <definedName name="blkh1" localSheetId="11">#REF!</definedName>
    <definedName name="blkh1">#REF!</definedName>
    <definedName name="blneo" localSheetId="11">#REF!</definedName>
    <definedName name="blneo">#REF!</definedName>
    <definedName name="BLOCK1" localSheetId="11">#REF!</definedName>
    <definedName name="BLOCK1">#REF!</definedName>
    <definedName name="BLOCK2" localSheetId="11">#REF!</definedName>
    <definedName name="BLOCK2">#REF!</definedName>
    <definedName name="BLOCK3" localSheetId="11">#REF!</definedName>
    <definedName name="BLOCK3">#REF!</definedName>
    <definedName name="blong" localSheetId="11">#REF!</definedName>
    <definedName name="blong">#REF!</definedName>
    <definedName name="Bm">3.5</definedName>
    <definedName name="Bmat" localSheetId="11">#REF!</definedName>
    <definedName name="Bmat">#REF!</definedName>
    <definedName name="BMCauDuongSat">#REF!</definedName>
    <definedName name="Bmn">#REF!</definedName>
    <definedName name="Bn">6.5</definedName>
    <definedName name="bN_fix">#REF!</definedName>
    <definedName name="bnbnbn">#REF!</definedName>
    <definedName name="Bnc">#REF!</definedName>
    <definedName name="bng" localSheetId="11">#REF!</definedName>
    <definedName name="bng">#REF!</definedName>
    <definedName name="BNV" localSheetId="11">#REF!</definedName>
    <definedName name="BNV">#REF!</definedName>
    <definedName name="Bóa_can_3_m3KN_ph">#REF!</definedName>
    <definedName name="Bóa_khoan_TRC_15">#REF!</definedName>
    <definedName name="bom" localSheetId="11">#REF!</definedName>
    <definedName name="bom">#REF!</definedName>
    <definedName name="bombt50">'[4]R&amp;P'!$G$271</definedName>
    <definedName name="bombt60">'[4]R&amp;P'!$G$272</definedName>
    <definedName name="bomnuoc">#N/A</definedName>
    <definedName name="bomnuoc20cv">#N/A</definedName>
    <definedName name="bomnuoc20kw">'[4]R&amp;P'!$G$305</definedName>
    <definedName name="bomnuocdau10" localSheetId="11">#REF!</definedName>
    <definedName name="bomnuocdau10">#REF!</definedName>
    <definedName name="bomnuocdau100" localSheetId="11">#REF!</definedName>
    <definedName name="bomnuocdau100">#REF!</definedName>
    <definedName name="bomnuocdau15" localSheetId="11">#REF!</definedName>
    <definedName name="bomnuocdau15">#REF!</definedName>
    <definedName name="bomnuocdau150" localSheetId="11">#REF!</definedName>
    <definedName name="bomnuocdau150">#REF!</definedName>
    <definedName name="bomnuocdau20" localSheetId="11">#REF!</definedName>
    <definedName name="bomnuocdau20">#REF!</definedName>
    <definedName name="bomnuocdau37" localSheetId="11">#REF!</definedName>
    <definedName name="bomnuocdau37">#REF!</definedName>
    <definedName name="bomnuocdau45" localSheetId="11">#REF!</definedName>
    <definedName name="bomnuocdau45">#REF!</definedName>
    <definedName name="bomnuocdau5" localSheetId="11">#REF!</definedName>
    <definedName name="bomnuocdau5">#REF!</definedName>
    <definedName name="bomnuocdau5.5" localSheetId="11">#REF!</definedName>
    <definedName name="bomnuocdau5.5">#REF!</definedName>
    <definedName name="bomnuocdau7" localSheetId="11">#REF!</definedName>
    <definedName name="bomnuocdau7">#REF!</definedName>
    <definedName name="bomnuocdau7.5" localSheetId="11">#REF!</definedName>
    <definedName name="bomnuocdau7.5">#REF!</definedName>
    <definedName name="bomnuocdau75" localSheetId="11">#REF!</definedName>
    <definedName name="bomnuocdau75">#REF!</definedName>
    <definedName name="bomnuocdien0.55" localSheetId="11">#REF!</definedName>
    <definedName name="bomnuocdien0.55">#REF!</definedName>
    <definedName name="bomnuocdien0.75" localSheetId="11">#REF!</definedName>
    <definedName name="bomnuocdien0.75">#REF!</definedName>
    <definedName name="bomnuocdien1.5" localSheetId="11">#REF!</definedName>
    <definedName name="bomnuocdien1.5">#REF!</definedName>
    <definedName name="bomnuocdien10" localSheetId="11">#REF!</definedName>
    <definedName name="bomnuocdien10">#REF!</definedName>
    <definedName name="bomnuocdien113" localSheetId="11">#REF!</definedName>
    <definedName name="bomnuocdien113">#REF!</definedName>
    <definedName name="bomnuocdien14" localSheetId="11">#REF!</definedName>
    <definedName name="bomnuocdien14">#REF!</definedName>
    <definedName name="bomnuocdien2" localSheetId="11">#REF!</definedName>
    <definedName name="bomnuocdien2">#REF!</definedName>
    <definedName name="bomnuocdien2.8" localSheetId="11">#REF!</definedName>
    <definedName name="bomnuocdien2.8">#REF!</definedName>
    <definedName name="bomnuocdien20" localSheetId="11">#REF!</definedName>
    <definedName name="bomnuocdien20">#REF!</definedName>
    <definedName name="bomnuocdien22" localSheetId="11">#REF!</definedName>
    <definedName name="bomnuocdien22">#REF!</definedName>
    <definedName name="bomnuocdien28" localSheetId="11">#REF!</definedName>
    <definedName name="bomnuocdien28">#REF!</definedName>
    <definedName name="bomnuocdien30" localSheetId="11">#REF!</definedName>
    <definedName name="bomnuocdien30">#REF!</definedName>
    <definedName name="bomnuocdien4" localSheetId="11">#REF!</definedName>
    <definedName name="bomnuocdien4">#REF!</definedName>
    <definedName name="bomnuocdien4.5" localSheetId="11">#REF!</definedName>
    <definedName name="bomnuocdien4.5">#REF!</definedName>
    <definedName name="bomnuocdien40" localSheetId="11">#REF!</definedName>
    <definedName name="bomnuocdien40">#REF!</definedName>
    <definedName name="bomnuocdien50" localSheetId="11">#REF!</definedName>
    <definedName name="bomnuocdien50">#REF!</definedName>
    <definedName name="bomnuocdien55" localSheetId="11">#REF!</definedName>
    <definedName name="bomnuocdien55">#REF!</definedName>
    <definedName name="bomnuocdien7" localSheetId="11">#REF!</definedName>
    <definedName name="bomnuocdien7">#REF!</definedName>
    <definedName name="bomnuocdien75" localSheetId="11">#REF!</definedName>
    <definedName name="bomnuocdien75">#REF!</definedName>
    <definedName name="bomnuocxang3" localSheetId="11">#REF!</definedName>
    <definedName name="bomnuocxang3">#REF!</definedName>
    <definedName name="bomnuocxang4" localSheetId="11">#REF!</definedName>
    <definedName name="bomnuocxang4">#REF!</definedName>
    <definedName name="bomnuocxang6" localSheetId="11">#REF!</definedName>
    <definedName name="bomnuocxang6">#REF!</definedName>
    <definedName name="bomnuocxang7" localSheetId="11">#REF!</definedName>
    <definedName name="bomnuocxang7">#REF!</definedName>
    <definedName name="bomnuocxang8" localSheetId="11">#REF!</definedName>
    <definedName name="bomnuocxang8">#REF!</definedName>
    <definedName name="bomvua">#N/A</definedName>
    <definedName name="bomvua1.5">'[4]R&amp;P'!$G$277</definedName>
    <definedName name="Bon">#REF!</definedName>
    <definedName name="bonnuocdien1.1" localSheetId="11">#REF!</definedName>
    <definedName name="bonnuocdien1.1">#REF!</definedName>
    <definedName name="book1" localSheetId="11">#REF!</definedName>
    <definedName name="book1">#REF!</definedName>
    <definedName name="Book2" localSheetId="11">#REF!</definedName>
    <definedName name="Book2">#REF!</definedName>
    <definedName name="BOQ" localSheetId="11">#REF!</definedName>
    <definedName name="BOQ">#REF!</definedName>
    <definedName name="botda">#REF!</definedName>
    <definedName name="bp" localSheetId="11">#REF!</definedName>
    <definedName name="bp">#REF!</definedName>
    <definedName name="bpm">#REF!</definedName>
    <definedName name="Bptc">#REF!</definedName>
    <definedName name="bql" localSheetId="11" hidden="1">{#N/A,#N/A,FALSE,"Chi tiÆt"}</definedName>
    <definedName name="bql" hidden="1">{#N/A,#N/A,FALSE,"Chi tiÆt"}</definedName>
    <definedName name="BQLTB" localSheetId="11">#REF!</definedName>
    <definedName name="BQLTB">#REF!</definedName>
    <definedName name="BQLXL" localSheetId="11">#REF!</definedName>
    <definedName name="BQLXL">#REF!</definedName>
    <definedName name="BQP">'[12]BANCO (3)'!$N$124</definedName>
    <definedName name="Bs">#REF!</definedName>
    <definedName name="Bsb">#REF!</definedName>
    <definedName name="BSM">#REF!</definedName>
    <definedName name="bson" localSheetId="11">#REF!</definedName>
    <definedName name="bson">#REF!</definedName>
    <definedName name="Bstt">#REF!</definedName>
    <definedName name="BT" localSheetId="11">#REF!</definedName>
    <definedName name="BT">#REF!</definedName>
    <definedName name="BT_125" localSheetId="11">#REF!</definedName>
    <definedName name="BT_125">#REF!</definedName>
    <definedName name="BT_A1">#REF!</definedName>
    <definedName name="BT_A2.1">#REF!</definedName>
    <definedName name="BT_A2.2">#REF!</definedName>
    <definedName name="BT_B1">#REF!</definedName>
    <definedName name="BT_B2">#REF!</definedName>
    <definedName name="BT_C1">#REF!</definedName>
    <definedName name="BT_CT_Mong_Mo_Tru_Cau" localSheetId="11">#REF!</definedName>
    <definedName name="BT_CT_Mong_Mo_Tru_Cau">#REF!</definedName>
    <definedName name="BT_loai_A2.1">#REF!</definedName>
    <definedName name="BT_P1">#REF!</definedName>
    <definedName name="BT200_50" localSheetId="11">#REF!</definedName>
    <definedName name="BT200_50">#REF!</definedName>
    <definedName name="btabd" localSheetId="11">#REF!</definedName>
    <definedName name="btabd">#REF!</definedName>
    <definedName name="btadn" localSheetId="11">#REF!</definedName>
    <definedName name="btadn">#REF!</definedName>
    <definedName name="btah" localSheetId="11">#REF!</definedName>
    <definedName name="btah">#REF!</definedName>
    <definedName name="btah1" localSheetId="11">#REF!</definedName>
    <definedName name="btah1">#REF!</definedName>
    <definedName name="btaqn" localSheetId="11">#REF!</definedName>
    <definedName name="btaqn">#REF!</definedName>
    <definedName name="btaqt" localSheetId="11">#REF!</definedName>
    <definedName name="btaqt">#REF!</definedName>
    <definedName name="btbdn" localSheetId="11">#REF!</definedName>
    <definedName name="btbdn">#REF!</definedName>
    <definedName name="btbh" localSheetId="11">#REF!</definedName>
    <definedName name="btbh">#REF!</definedName>
    <definedName name="btbqn" localSheetId="11">#REF!</definedName>
    <definedName name="btbqn">#REF!</definedName>
    <definedName name="btbqt" localSheetId="11">#REF!</definedName>
    <definedName name="btbqt">#REF!</definedName>
    <definedName name="BTC">[13]NSĐP!$AA$14:$AA$240</definedName>
    <definedName name="btcdn" localSheetId="11">#REF!</definedName>
    <definedName name="btcdn">#REF!</definedName>
    <definedName name="btch" localSheetId="11">#REF!</definedName>
    <definedName name="btch">#REF!</definedName>
    <definedName name="btch1" localSheetId="11">#REF!</definedName>
    <definedName name="btch1">#REF!</definedName>
    <definedName name="btch2" localSheetId="11">#REF!</definedName>
    <definedName name="btch2">#REF!</definedName>
    <definedName name="btchiuaxitm300" localSheetId="11">#REF!</definedName>
    <definedName name="btchiuaxitm300">#REF!</definedName>
    <definedName name="BTchiuaxm200" localSheetId="11">#REF!</definedName>
    <definedName name="BTchiuaxm200">#REF!</definedName>
    <definedName name="btcocM400" localSheetId="11">#REF!</definedName>
    <definedName name="btcocM400">#REF!</definedName>
    <definedName name="BTcot" localSheetId="11">#REF!</definedName>
    <definedName name="BTcot">#REF!</definedName>
    <definedName name="Btcot1" localSheetId="11">#REF!</definedName>
    <definedName name="Btcot1">#REF!</definedName>
    <definedName name="btcqn" localSheetId="11">#REF!</definedName>
    <definedName name="btcqn">#REF!</definedName>
    <definedName name="btcqt" localSheetId="11">#REF!</definedName>
    <definedName name="btcqt">#REF!</definedName>
    <definedName name="btd" localSheetId="11">#REF!</definedName>
    <definedName name="btd">#REF!</definedName>
    <definedName name="BTdaden">#REF!</definedName>
    <definedName name="BTDam">#REF!</definedName>
    <definedName name="btdbd" localSheetId="11">#REF!</definedName>
    <definedName name="btdbd">#REF!</definedName>
    <definedName name="btddn" localSheetId="11">#REF!</definedName>
    <definedName name="btddn">#REF!</definedName>
    <definedName name="btdh" localSheetId="11">#REF!</definedName>
    <definedName name="btdh">#REF!</definedName>
    <definedName name="btdqn" localSheetId="11">#REF!</definedName>
    <definedName name="btdqn">#REF!</definedName>
    <definedName name="btdqt" localSheetId="11">#REF!</definedName>
    <definedName name="btdqt">#REF!</definedName>
    <definedName name="bteqn" localSheetId="11">#REF!</definedName>
    <definedName name="bteqn">#REF!</definedName>
    <definedName name="BTGACHVO">#REF!</definedName>
    <definedName name="btham" localSheetId="11">#REF!</definedName>
    <definedName name="btham">#REF!</definedName>
    <definedName name="BTK">#REF!</definedName>
    <definedName name="btkn">#N/A</definedName>
    <definedName name="btl" localSheetId="13" hidden="1">{"'Sheet1'!$L$16"}</definedName>
    <definedName name="btl" localSheetId="3" hidden="1">{"'Sheet1'!$L$16"}</definedName>
    <definedName name="btl" localSheetId="11" hidden="1">{"'Sheet1'!$L$16"}</definedName>
    <definedName name="btl" hidden="1">{"'Sheet1'!$L$16"}</definedName>
    <definedName name="BTlotm100" localSheetId="11">#REF!</definedName>
    <definedName name="BTlotm100">#REF!</definedName>
    <definedName name="BTLotMong">#REF!</definedName>
    <definedName name="BTLT1pm" localSheetId="11">#REF!</definedName>
    <definedName name="BTLT1pm">#REF!</definedName>
    <definedName name="BTLT3pm" localSheetId="11">#REF!</definedName>
    <definedName name="BTLT3pm">#REF!</definedName>
    <definedName name="BTLTHTDL" localSheetId="11">#REF!</definedName>
    <definedName name="BTLTHTDL">#REF!</definedName>
    <definedName name="BTLTHTHH" localSheetId="11">#REF!</definedName>
    <definedName name="BTLTHTHH">#REF!</definedName>
    <definedName name="BTLY" localSheetId="11">#REF!</definedName>
    <definedName name="BTLY">#REF!</definedName>
    <definedName name="btm">#N/A</definedName>
    <definedName name="BTmin">#REF!</definedName>
    <definedName name="BTN_CPDD_tuoi_nhua_lot" localSheetId="11">#REF!</definedName>
    <definedName name="BTN_CPDD_tuoi_nhua_lot">#REF!</definedName>
    <definedName name="BTNmin" localSheetId="11">#REF!</definedName>
    <definedName name="BTNmin">#REF!</definedName>
    <definedName name="BTNtrung" localSheetId="11">#REF!</definedName>
    <definedName name="BTNtrung">#REF!</definedName>
    <definedName name="BTP" localSheetId="11">#REF!</definedName>
    <definedName name="BTP">#REF!</definedName>
    <definedName name="btr">#REF!</definedName>
    <definedName name="BTRAM" localSheetId="11">#REF!</definedName>
    <definedName name="BTRAM">#REF!</definedName>
    <definedName name="btranh">#REF!</definedName>
    <definedName name="BTSan">#REF!</definedName>
    <definedName name="Btt">#REF!</definedName>
    <definedName name="BTTamDan">#REF!</definedName>
    <definedName name="BTtho">#REF!</definedName>
    <definedName name="BTtrung">#REF!</definedName>
    <definedName name="BU_CHENH_LECH_DZ0.4KV" localSheetId="11">#REF!</definedName>
    <definedName name="BU_CHENH_LECH_DZ0.4KV">#REF!</definedName>
    <definedName name="BU_CHENH_LECH_DZ22KV" localSheetId="11">#REF!</definedName>
    <definedName name="BU_CHENH_LECH_DZ22KV">#REF!</definedName>
    <definedName name="BU_CHENH_LECH_TBA" localSheetId="11">#REF!</definedName>
    <definedName name="BU_CHENH_LECH_TBA">#REF!</definedName>
    <definedName name="Bua">#REF!</definedName>
    <definedName name="bua1.2">'[4]R&amp;P'!$G$371</definedName>
    <definedName name="bua1.8">'[4]R&amp;P'!$G$372</definedName>
    <definedName name="bua3.5">#N/A</definedName>
    <definedName name="buacan">#N/A</definedName>
    <definedName name="buarung">#N/A</definedName>
    <definedName name="buarung170">'[4]R&amp;P'!$G$378</definedName>
    <definedName name="bùc" localSheetId="11">{"Book1","Dt tonghop.xls"}</definedName>
    <definedName name="bùc">{"Book1","Dt tonghop.xls"}</definedName>
    <definedName name="BuGia" localSheetId="11">#REF!</definedName>
    <definedName name="BuGia">#REF!</definedName>
    <definedName name="Bulongma">8700</definedName>
    <definedName name="Bulongthepcoctiepdia">#REF!</definedName>
    <definedName name="buoc" localSheetId="11">#REF!</definedName>
    <definedName name="buoc">#REF!</definedName>
    <definedName name="BUTTOAN">#REF!</definedName>
    <definedName name="BUTTOAN1">#REF!</definedName>
    <definedName name="Button_1">"FORM_Bao_cao_cong_no_List"</definedName>
    <definedName name="button_area_1">#REF!</definedName>
    <definedName name="buvenh">#REF!</definedName>
    <definedName name="bv">#REF!</definedName>
    <definedName name="BVCHOMOI">#REF!</definedName>
    <definedName name="BVCISUMMARY" localSheetId="11">#REF!</definedName>
    <definedName name="BVCISUMMARY">#REF!</definedName>
    <definedName name="BVCT">#REF!</definedName>
    <definedName name="bvt">#REF!</definedName>
    <definedName name="bvtb">#REF!</definedName>
    <definedName name="bvttt">#REF!</definedName>
    <definedName name="bx">#REF!</definedName>
    <definedName name="BŸo_cŸo_täng_hìp_giŸ_trÙ_t_i_s_n_câ__Ùnh" localSheetId="11">#REF!</definedName>
    <definedName name="BŸo_cŸo_täng_hìp_giŸ_trÙ_t_i_s_n_câ__Ùnh">#REF!</definedName>
    <definedName name="C." localSheetId="11">#REF!</definedName>
    <definedName name="C.">#REF!</definedName>
    <definedName name="c.." localSheetId="11">#REF!</definedName>
    <definedName name="c..">#REF!</definedName>
    <definedName name="C.1.1..Phat_tuyen" localSheetId="11">#REF!</definedName>
    <definedName name="C.1.1..Phat_tuyen">#REF!</definedName>
    <definedName name="C.1.10..VC_Thu_cong_CG" localSheetId="11">#REF!</definedName>
    <definedName name="C.1.10..VC_Thu_cong_CG">#REF!</definedName>
    <definedName name="C.1.2..Chat_cay_thu_cong" localSheetId="11">#REF!</definedName>
    <definedName name="C.1.2..Chat_cay_thu_cong">#REF!</definedName>
    <definedName name="C.1.3..Chat_cay_may" localSheetId="11">#REF!</definedName>
    <definedName name="C.1.3..Chat_cay_may">#REF!</definedName>
    <definedName name="C.1.4..Dao_goc_cay" localSheetId="11">#REF!</definedName>
    <definedName name="C.1.4..Dao_goc_cay">#REF!</definedName>
    <definedName name="C.1.5..Lam_duong_tam" localSheetId="11">#REF!</definedName>
    <definedName name="C.1.5..Lam_duong_tam">#REF!</definedName>
    <definedName name="C.1.6..Lam_cau_tam" localSheetId="11">#REF!</definedName>
    <definedName name="C.1.6..Lam_cau_tam">#REF!</definedName>
    <definedName name="C.1.7..Rai_da_chong_lun" localSheetId="11">#REF!</definedName>
    <definedName name="C.1.7..Rai_da_chong_lun">#REF!</definedName>
    <definedName name="C.1.8..Lam_kho_tam" localSheetId="11">#REF!</definedName>
    <definedName name="C.1.8..Lam_kho_tam">#REF!</definedName>
    <definedName name="C.1.8..San_mat_bang" localSheetId="11">#REF!</definedName>
    <definedName name="C.1.8..San_mat_bang">#REF!</definedName>
    <definedName name="C.2.1..VC_Thu_cong" localSheetId="11">#REF!</definedName>
    <definedName name="C.2.1..VC_Thu_cong">#REF!</definedName>
    <definedName name="C.2.2..VC_T_cong_CG" localSheetId="11">#REF!</definedName>
    <definedName name="C.2.2..VC_T_cong_CG">#REF!</definedName>
    <definedName name="C.2.3..Boc_do" localSheetId="11">#REF!</definedName>
    <definedName name="C.2.3..Boc_do">#REF!</definedName>
    <definedName name="C.3.1..Dao_dat_mong_cot" localSheetId="11">#REF!</definedName>
    <definedName name="C.3.1..Dao_dat_mong_cot">#REF!</definedName>
    <definedName name="C.3.2..Dao_dat_de_dap" localSheetId="11">#REF!</definedName>
    <definedName name="C.3.2..Dao_dat_de_dap">#REF!</definedName>
    <definedName name="C.3.3..Dap_dat_mong" localSheetId="11">#REF!</definedName>
    <definedName name="C.3.3..Dap_dat_mong">#REF!</definedName>
    <definedName name="C.3.4..Dao_dap_TDia" localSheetId="11">#REF!</definedName>
    <definedName name="C.3.4..Dao_dap_TDia">#REF!</definedName>
    <definedName name="C.3.5..Dap_bo_bao" localSheetId="11">#REF!</definedName>
    <definedName name="C.3.5..Dap_bo_bao">#REF!</definedName>
    <definedName name="C.3.6..Bom_tat_nuoc" localSheetId="11">#REF!</definedName>
    <definedName name="C.3.6..Bom_tat_nuoc">#REF!</definedName>
    <definedName name="C.3.7..Dao_bun" localSheetId="11">#REF!</definedName>
    <definedName name="C.3.7..Dao_bun">#REF!</definedName>
    <definedName name="C.3.8..Dap_cat_CT" localSheetId="11">#REF!</definedName>
    <definedName name="C.3.8..Dap_cat_CT">#REF!</definedName>
    <definedName name="C.3.9..Dao_pha_da" localSheetId="11">#REF!</definedName>
    <definedName name="C.3.9..Dao_pha_da">#REF!</definedName>
    <definedName name="C.4.1.Cot_thep" localSheetId="11">#REF!</definedName>
    <definedName name="C.4.1.Cot_thep">#REF!</definedName>
    <definedName name="C.4.2..Van_khuon" localSheetId="11">#REF!</definedName>
    <definedName name="C.4.2..Van_khuon">#REF!</definedName>
    <definedName name="C.4.3..Be_tong" localSheetId="11">#REF!</definedName>
    <definedName name="C.4.3..Be_tong">#REF!</definedName>
    <definedName name="C.4.4..Lap_BT_D.San" localSheetId="11">#REF!</definedName>
    <definedName name="C.4.4..Lap_BT_D.San">#REF!</definedName>
    <definedName name="C.4.5..Xay_da_hoc" localSheetId="11">#REF!</definedName>
    <definedName name="C.4.5..Xay_da_hoc">#REF!</definedName>
    <definedName name="C.4.6..Dong_coc" localSheetId="11">#REF!</definedName>
    <definedName name="C.4.6..Dong_coc">#REF!</definedName>
    <definedName name="C.4.7..Quet_Bi_tum" localSheetId="11">#REF!</definedName>
    <definedName name="C.4.7..Quet_Bi_tum">#REF!</definedName>
    <definedName name="C.5.1..Lap_cot_thep" localSheetId="11">#REF!</definedName>
    <definedName name="C.5.1..Lap_cot_thep">#REF!</definedName>
    <definedName name="C.5.2..Lap_cot_BT" localSheetId="11">#REF!</definedName>
    <definedName name="C.5.2..Lap_cot_BT">#REF!</definedName>
    <definedName name="C.5.3..Lap_dat_xa" localSheetId="11">#REF!</definedName>
    <definedName name="C.5.3..Lap_dat_xa">#REF!</definedName>
    <definedName name="C.5.4..Lap_tiep_dia" localSheetId="11">#REF!</definedName>
    <definedName name="C.5.4..Lap_tiep_dia">#REF!</definedName>
    <definedName name="C.5.5..Son_sat_thep" localSheetId="11">#REF!</definedName>
    <definedName name="C.5.5..Son_sat_thep">#REF!</definedName>
    <definedName name="C.6.1..Lap_su_dung" localSheetId="11">#REF!</definedName>
    <definedName name="C.6.1..Lap_su_dung">#REF!</definedName>
    <definedName name="C.6.2..Lap_su_CS" localSheetId="11">#REF!</definedName>
    <definedName name="C.6.2..Lap_su_CS">#REF!</definedName>
    <definedName name="C.6.3..Su_chuoi_do" localSheetId="11">#REF!</definedName>
    <definedName name="C.6.3..Su_chuoi_do">#REF!</definedName>
    <definedName name="C.6.4..Su_chuoi_neo" localSheetId="11">#REF!</definedName>
    <definedName name="C.6.4..Su_chuoi_neo">#REF!</definedName>
    <definedName name="C.6.5..Lap_phu_kien" localSheetId="11">#REF!</definedName>
    <definedName name="C.6.5..Lap_phu_kien">#REF!</definedName>
    <definedName name="C.6.6..Ep_noi_day" localSheetId="11">#REF!</definedName>
    <definedName name="C.6.6..Ep_noi_day">#REF!</definedName>
    <definedName name="C.6.7..KD_vuot_CN" localSheetId="11">#REF!</definedName>
    <definedName name="C.6.7..KD_vuot_CN">#REF!</definedName>
    <definedName name="C.6.8..Rai_cang_day" localSheetId="11">#REF!</definedName>
    <definedName name="C.6.8..Rai_cang_day">#REF!</definedName>
    <definedName name="C.6.9..Cap_quang" localSheetId="11">#REF!</definedName>
    <definedName name="C.6.9..Cap_quang">#REF!</definedName>
    <definedName name="C.doc1">540</definedName>
    <definedName name="C.doc2">740</definedName>
    <definedName name="C.nhanhP.Nam">#REF!</definedName>
    <definedName name="C.TBomMin">#REF!</definedName>
    <definedName name="c_" localSheetId="11">#REF!</definedName>
    <definedName name="c_">#REF!</definedName>
    <definedName name="C_1111">#REF!</definedName>
    <definedName name="C_1112">#REF!</definedName>
    <definedName name="C_1121">#REF!</definedName>
    <definedName name="C_1122">#REF!</definedName>
    <definedName name="C_1131">#REF!</definedName>
    <definedName name="C_1132">#REF!</definedName>
    <definedName name="C_131">#REF!</definedName>
    <definedName name="C_1331">#REF!</definedName>
    <definedName name="C_1332">#REF!</definedName>
    <definedName name="C_1338">#REF!</definedName>
    <definedName name="C_1388">#REF!</definedName>
    <definedName name="C_139">#REF!</definedName>
    <definedName name="C_141">#REF!</definedName>
    <definedName name="C_1421">#REF!</definedName>
    <definedName name="C_1422">#REF!</definedName>
    <definedName name="C_144">#REF!</definedName>
    <definedName name="C_152">#REF!</definedName>
    <definedName name="C_1531">#REF!</definedName>
    <definedName name="C_1532">#REF!</definedName>
    <definedName name="C_154">#REF!</definedName>
    <definedName name="C_155">#REF!</definedName>
    <definedName name="C_156">#REF!</definedName>
    <definedName name="C_2111">#REF!</definedName>
    <definedName name="C_2112">#REF!</definedName>
    <definedName name="C_2113">#REF!</definedName>
    <definedName name="C_2114">#REF!</definedName>
    <definedName name="C_2115">#REF!</definedName>
    <definedName name="C_2118">#REF!</definedName>
    <definedName name="C_2131">#REF!</definedName>
    <definedName name="C_2132">#REF!</definedName>
    <definedName name="C_2134">#REF!</definedName>
    <definedName name="C_2138">#REF!</definedName>
    <definedName name="C_2141">#REF!</definedName>
    <definedName name="C_2142">#REF!</definedName>
    <definedName name="C_2143">#REF!</definedName>
    <definedName name="C_2411">#REF!</definedName>
    <definedName name="C_244">#REF!</definedName>
    <definedName name="C_311">#REF!</definedName>
    <definedName name="C_315">#REF!</definedName>
    <definedName name="C_331">#REF!</definedName>
    <definedName name="C_33311">#REF!</definedName>
    <definedName name="C_33312">#REF!</definedName>
    <definedName name="C_3333">#REF!</definedName>
    <definedName name="C_3334">#REF!</definedName>
    <definedName name="C_3337">#REF!</definedName>
    <definedName name="C_3338">#REF!</definedName>
    <definedName name="C_3339">#REF!</definedName>
    <definedName name="C_334">#REF!</definedName>
    <definedName name="C_3383">#REF!</definedName>
    <definedName name="C_3384">#REF!</definedName>
    <definedName name="C_3388">#REF!</definedName>
    <definedName name="C_411">#REF!</definedName>
    <definedName name="C_412">#REF!</definedName>
    <definedName name="C_413">#REF!</definedName>
    <definedName name="C_415">#REF!</definedName>
    <definedName name="C_416">#REF!</definedName>
    <definedName name="C_4211">#REF!</definedName>
    <definedName name="C_4212">#REF!</definedName>
    <definedName name="C_441">#REF!</definedName>
    <definedName name="C_5111">#REF!</definedName>
    <definedName name="C_621">#REF!</definedName>
    <definedName name="C_622">#REF!</definedName>
    <definedName name="C_6271">#REF!</definedName>
    <definedName name="C_6272">#REF!</definedName>
    <definedName name="C_6273">#REF!</definedName>
    <definedName name="C_6274">#REF!</definedName>
    <definedName name="C_6277">#REF!</definedName>
    <definedName name="C_6278">#REF!</definedName>
    <definedName name="C_632">#REF!</definedName>
    <definedName name="C_6412">#REF!</definedName>
    <definedName name="C_6417">#REF!</definedName>
    <definedName name="C_6421">#REF!</definedName>
    <definedName name="C_6422">#REF!</definedName>
    <definedName name="C_6423">#REF!</definedName>
    <definedName name="C_6424">#REF!</definedName>
    <definedName name="C_6425">#REF!</definedName>
    <definedName name="C_6427">#REF!</definedName>
    <definedName name="C_6428">#REF!</definedName>
    <definedName name="C_711">#REF!</definedName>
    <definedName name="C_721">#REF!</definedName>
    <definedName name="C_811">#REF!</definedName>
    <definedName name="C_821">#REF!</definedName>
    <definedName name="C_911">#REF!</definedName>
    <definedName name="C_c_phô_cÊp">#REF!</definedName>
    <definedName name="c_comp" localSheetId="11">#REF!</definedName>
    <definedName name="c_comp">#REF!</definedName>
    <definedName name="C_GTGTKT">#REF!</definedName>
    <definedName name="c_k">#REF!</definedName>
    <definedName name="C_LENGTH" localSheetId="11">#REF!</definedName>
    <definedName name="C_LENGTH">#REF!</definedName>
    <definedName name="c_n" localSheetId="11">#REF!</definedName>
    <definedName name="c_n">#REF!</definedName>
    <definedName name="C_ng">#REF!</definedName>
    <definedName name="C_NPT">#REF!</definedName>
    <definedName name="C_P">#REF!</definedName>
    <definedName name="C_s">#REF!</definedName>
    <definedName name="C_TG">#REF!</definedName>
    <definedName name="C_TM">#REF!</definedName>
    <definedName name="C_TSCD">#REF!</definedName>
    <definedName name="C_TSLD">#REF!</definedName>
    <definedName name="C_V">#REF!</definedName>
    <definedName name="C_WIDTH" localSheetId="11">#REF!</definedName>
    <definedName name="C_WIDTH">#REF!</definedName>
    <definedName name="C0">#REF!</definedName>
    <definedName name="c1." localSheetId="11">#REF!</definedName>
    <definedName name="c1.">#REF!</definedName>
    <definedName name="c2." localSheetId="11">#REF!</definedName>
    <definedName name="c2.">#REF!</definedName>
    <definedName name="C2.7" localSheetId="11">#REF!</definedName>
    <definedName name="C2.7">#REF!</definedName>
    <definedName name="c3." localSheetId="11">#REF!</definedName>
    <definedName name="c3.">#REF!</definedName>
    <definedName name="C3.0" localSheetId="11">#REF!</definedName>
    <definedName name="C3.0">#REF!</definedName>
    <definedName name="C3.5" localSheetId="11">#REF!</definedName>
    <definedName name="C3.5">#REF!</definedName>
    <definedName name="C3.7" localSheetId="11">#REF!</definedName>
    <definedName name="C3.7">#REF!</definedName>
    <definedName name="c4." localSheetId="11">#REF!</definedName>
    <definedName name="c4.">#REF!</definedName>
    <definedName name="C4.0" localSheetId="11">#REF!</definedName>
    <definedName name="C4.0">#REF!</definedName>
    <definedName name="CA" localSheetId="11">#REF!</definedName>
    <definedName name="CA">#REF!</definedName>
    <definedName name="ca.1111" localSheetId="11">#REF!</definedName>
    <definedName name="ca.1111">#REF!</definedName>
    <definedName name="ca.1111.th" localSheetId="11">#REF!</definedName>
    <definedName name="ca.1111.th">#REF!</definedName>
    <definedName name="Cà_Mau" localSheetId="11">#REF!</definedName>
    <definedName name="Cà_Mau">#REF!</definedName>
    <definedName name="CA_PTVT" localSheetId="11">#REF!</definedName>
    <definedName name="CA_PTVT">#REF!</definedName>
    <definedName name="cac">#REF!</definedName>
    <definedName name="CACAU">298161</definedName>
    <definedName name="Cachdienchuoi">#REF!</definedName>
    <definedName name="Cachdiendung">#REF!</definedName>
    <definedName name="Cachdienhaap">#REF!</definedName>
    <definedName name="cácte" localSheetId="11">#REF!</definedName>
    <definedName name="cácte">#REF!</definedName>
    <definedName name="camay_XH">#REF!</definedName>
    <definedName name="CAMTC" localSheetId="11">#REF!</definedName>
    <definedName name="CAMTC">#REF!</definedName>
    <definedName name="Can_doi" localSheetId="11">#REF!</definedName>
    <definedName name="Can_doi">#REF!</definedName>
    <definedName name="CanBQL" localSheetId="11">#REF!</definedName>
    <definedName name="CanBQL">#REF!</definedName>
    <definedName name="CanLePhi" localSheetId="11">#REF!</definedName>
    <definedName name="CanLePhi">#REF!</definedName>
    <definedName name="CanMT" localSheetId="11">#REF!</definedName>
    <definedName name="CanMT">#REF!</definedName>
    <definedName name="Canon">#REF!</definedName>
    <definedName name="cao" localSheetId="11">#REF!</definedName>
    <definedName name="cao">#REF!</definedName>
    <definedName name="cap" localSheetId="11">#REF!</definedName>
    <definedName name="cap">#REF!</definedName>
    <definedName name="Cap_DUL_doc_B">#REF!</definedName>
    <definedName name="CAP_DUL_ngang_B">#REF!</definedName>
    <definedName name="cap_DUL_va_TC" localSheetId="11">#REF!</definedName>
    <definedName name="cap_DUL_va_TC">#REF!</definedName>
    <definedName name="cap0.7" localSheetId="11">#REF!</definedName>
    <definedName name="cap0.7">#REF!</definedName>
    <definedName name="CAP3BABE">#REF!</definedName>
    <definedName name="capdul">'[4]R&amp;P'!$G$54</definedName>
    <definedName name="Capngam">#REF!</definedName>
    <definedName name="capphoithiennhien" localSheetId="11">#REF!</definedName>
    <definedName name="capphoithiennhien">#REF!</definedName>
    <definedName name="CAPT_2" localSheetId="11">#REF!</definedName>
    <definedName name="CAPT_2">#REF!</definedName>
    <definedName name="CAPT_3" localSheetId="11">#REF!</definedName>
    <definedName name="CAPT_3">#REF!</definedName>
    <definedName name="CAPT_4" localSheetId="11">#REF!</definedName>
    <definedName name="CAPT_4">#REF!</definedName>
    <definedName name="CAPT_5" localSheetId="11">#REF!</definedName>
    <definedName name="CAPT_5">#REF!</definedName>
    <definedName name="CAPT_6" localSheetId="11">#REF!</definedName>
    <definedName name="CAPT_6">#REF!</definedName>
    <definedName name="CAPT_7" localSheetId="11">#REF!</definedName>
    <definedName name="CAPT_7">#REF!</definedName>
    <definedName name="CAPT_8" localSheetId="11">#REF!</definedName>
    <definedName name="CAPT_8">#REF!</definedName>
    <definedName name="CAPT_9" localSheetId="11">#REF!</definedName>
    <definedName name="CAPT_9">#REF!</definedName>
    <definedName name="Capvon" localSheetId="11" hidden="1">{#N/A,#N/A,FALSE,"Chi tiÆt"}</definedName>
    <definedName name="Capvon" hidden="1">{#N/A,#N/A,FALSE,"Chi tiÆt"}</definedName>
    <definedName name="casing">#N/A</definedName>
    <definedName name="Cat" localSheetId="11">#REF!</definedName>
    <definedName name="Cat">#REF!</definedName>
    <definedName name="catcap">'[4]R&amp;P'!$G$355</definedName>
    <definedName name="catch">#REF!</definedName>
    <definedName name="catchuan" localSheetId="11">#REF!</definedName>
    <definedName name="catchuan">#REF!</definedName>
    <definedName name="catdap">#N/A</definedName>
    <definedName name="catdem" localSheetId="11">#REF!</definedName>
    <definedName name="catdem">#REF!</definedName>
    <definedName name="Category_All" localSheetId="11">#REF!</definedName>
    <definedName name="Category_All">#REF!</definedName>
    <definedName name="cathatnho" localSheetId="11">#REF!</definedName>
    <definedName name="cathatnho">#REF!</definedName>
    <definedName name="CATIN">#N/A</definedName>
    <definedName name="CATJYOU">#N/A</definedName>
    <definedName name="catld">#REF!</definedName>
    <definedName name="catm" localSheetId="11">#REF!</definedName>
    <definedName name="catm">#REF!</definedName>
    <definedName name="catmin" localSheetId="11">#REF!</definedName>
    <definedName name="catmin">#REF!</definedName>
    <definedName name="catn" localSheetId="11">#REF!</definedName>
    <definedName name="catn">#REF!</definedName>
    <definedName name="catnen" localSheetId="11">#REF!</definedName>
    <definedName name="catnen">#REF!</definedName>
    <definedName name="catong">#N/A</definedName>
    <definedName name="CATREC">#N/A</definedName>
    <definedName name="catsan" localSheetId="11">#REF!</definedName>
    <definedName name="catsan">#REF!</definedName>
    <definedName name="CATSYU">#N/A</definedName>
    <definedName name="catthep">#N/A</definedName>
    <definedName name="catuon">#N/A</definedName>
    <definedName name="catvang" localSheetId="11">#REF!</definedName>
    <definedName name="catvang">#REF!</definedName>
    <definedName name="catxay" localSheetId="11">#REF!</definedName>
    <definedName name="catxay">#REF!</definedName>
    <definedName name="Cau_DaiTu">#REF!</definedName>
    <definedName name="Cau_MaiDich">#REF!</definedName>
    <definedName name="cau_nho">#REF!</definedName>
    <definedName name="Cau_ThanhXuan">#REF!</definedName>
    <definedName name="cau10T" localSheetId="11">#REF!</definedName>
    <definedName name="cau10T">#REF!</definedName>
    <definedName name="caubanhhoi10" localSheetId="11">#REF!</definedName>
    <definedName name="caubanhhoi10">#REF!</definedName>
    <definedName name="caubanhhoi16" localSheetId="11">#REF!</definedName>
    <definedName name="caubanhhoi16">#REF!</definedName>
    <definedName name="caubanhhoi25" localSheetId="11">#REF!</definedName>
    <definedName name="caubanhhoi25">#REF!</definedName>
    <definedName name="caubanhhoi3" localSheetId="11">#REF!</definedName>
    <definedName name="caubanhhoi3">#REF!</definedName>
    <definedName name="caubanhhoi4" localSheetId="11">#REF!</definedName>
    <definedName name="caubanhhoi4">#REF!</definedName>
    <definedName name="caubanhhoi40" localSheetId="11">#REF!</definedName>
    <definedName name="caubanhhoi40">#REF!</definedName>
    <definedName name="caubanhhoi5" localSheetId="11">#REF!</definedName>
    <definedName name="caubanhhoi5">#REF!</definedName>
    <definedName name="caubanhhoi6" localSheetId="11">#REF!</definedName>
    <definedName name="caubanhhoi6">#REF!</definedName>
    <definedName name="caubanhhoi65" localSheetId="11">#REF!</definedName>
    <definedName name="caubanhhoi65">#REF!</definedName>
    <definedName name="caubanhhoi7" localSheetId="11">#REF!</definedName>
    <definedName name="caubanhhoi7">#REF!</definedName>
    <definedName name="caubanhhoi8" localSheetId="11">#REF!</definedName>
    <definedName name="caubanhhoi8">#REF!</definedName>
    <definedName name="caubanhhoi90" localSheetId="11">#REF!</definedName>
    <definedName name="caubanhhoi90">#REF!</definedName>
    <definedName name="caubanhxich10" localSheetId="11">#REF!</definedName>
    <definedName name="caubanhxich10">#REF!</definedName>
    <definedName name="caubanhxich100" localSheetId="11">#REF!</definedName>
    <definedName name="caubanhxich100">#REF!</definedName>
    <definedName name="caubanhxich16" localSheetId="11">#REF!</definedName>
    <definedName name="caubanhxich16">#REF!</definedName>
    <definedName name="caubanhxich25" localSheetId="11">#REF!</definedName>
    <definedName name="caubanhxich25">#REF!</definedName>
    <definedName name="caubanhxich28" localSheetId="11">#REF!</definedName>
    <definedName name="caubanhxich28">#REF!</definedName>
    <definedName name="caubanhxich40" localSheetId="11">#REF!</definedName>
    <definedName name="caubanhxich40">#REF!</definedName>
    <definedName name="caubanhxich5" localSheetId="11">#REF!</definedName>
    <definedName name="caubanhxich5">#REF!</definedName>
    <definedName name="caubanhxich50" localSheetId="11">#REF!</definedName>
    <definedName name="caubanhxich50">#REF!</definedName>
    <definedName name="caubanhxich63" localSheetId="11">#REF!</definedName>
    <definedName name="caubanhxich63">#REF!</definedName>
    <definedName name="caubanhxich7" localSheetId="11">#REF!</definedName>
    <definedName name="caubanhxich7">#REF!</definedName>
    <definedName name="Caunho">#REF!</definedName>
    <definedName name="caunoi30">'[4]R&amp;P'!$G$232</definedName>
    <definedName name="CauQL1GD2" localSheetId="11">#REF!</definedName>
    <definedName name="CauQL1GD2">#REF!</definedName>
    <definedName name="CauQL1GD3" localSheetId="11">#REF!</definedName>
    <definedName name="CauQL1GD3">#REF!</definedName>
    <definedName name="cauthap10" localSheetId="11">#REF!</definedName>
    <definedName name="cauthap10">#REF!</definedName>
    <definedName name="cauthap12" localSheetId="11">#REF!</definedName>
    <definedName name="cauthap12">#REF!</definedName>
    <definedName name="cauthap15" localSheetId="11">#REF!</definedName>
    <definedName name="cauthap15">#REF!</definedName>
    <definedName name="cauthap20" localSheetId="11">#REF!</definedName>
    <definedName name="cauthap20">#REF!</definedName>
    <definedName name="cauthap25" localSheetId="11">#REF!</definedName>
    <definedName name="cauthap25">#REF!</definedName>
    <definedName name="cauthap3" localSheetId="11">#REF!</definedName>
    <definedName name="cauthap3">#REF!</definedName>
    <definedName name="cauthap30" localSheetId="11">#REF!</definedName>
    <definedName name="cauthap30">#REF!</definedName>
    <definedName name="cauthap40" localSheetId="11">#REF!</definedName>
    <definedName name="cauthap40">#REF!</definedName>
    <definedName name="cauthap5" localSheetId="11">#REF!</definedName>
    <definedName name="cauthap5">#REF!</definedName>
    <definedName name="cauthap50" localSheetId="11">#REF!</definedName>
    <definedName name="cauthap50">#REF!</definedName>
    <definedName name="cauthap8" localSheetId="11">#REF!</definedName>
    <definedName name="cauthap8">#REF!</definedName>
    <definedName name="CAVT" localSheetId="11">#REF!</definedName>
    <definedName name="CAVT">#REF!</definedName>
    <definedName name="cay">#REF!</definedName>
    <definedName name="caychong">#REF!</definedName>
    <definedName name="CayXanh">#REF!</definedName>
    <definedName name="cayxoi108">#N/A</definedName>
    <definedName name="cayxoi110">#N/A</definedName>
    <definedName name="cayxoi75">#N/A</definedName>
    <definedName name="Cb" localSheetId="11">#REF!</definedName>
    <definedName name="Cb">#REF!</definedName>
    <definedName name="CBA35HT" localSheetId="11">#REF!</definedName>
    <definedName name="CBA35HT">#REF!</definedName>
    <definedName name="CBA50HT" localSheetId="11">#REF!</definedName>
    <definedName name="CBA50HT">#REF!</definedName>
    <definedName name="CBA70HT" localSheetId="11">#REF!</definedName>
    <definedName name="CBA70HT">#REF!</definedName>
    <definedName name="CBE50M">#REF!</definedName>
    <definedName name="CBPT">#REF!</definedName>
    <definedName name="CBPT_2" localSheetId="11">#REF!</definedName>
    <definedName name="CBPT_2">#REF!</definedName>
    <definedName name="CBPT_3" localSheetId="11">#REF!</definedName>
    <definedName name="CBPT_3">#REF!</definedName>
    <definedName name="CBPT_4" localSheetId="11">#REF!</definedName>
    <definedName name="CBPT_4">#REF!</definedName>
    <definedName name="CBPT_5" localSheetId="11">#REF!</definedName>
    <definedName name="CBPT_5">#REF!</definedName>
    <definedName name="CBPT_6" localSheetId="11">#REF!</definedName>
    <definedName name="CBPT_6">#REF!</definedName>
    <definedName name="CBPT_7" localSheetId="11">#REF!</definedName>
    <definedName name="CBPT_7">#REF!</definedName>
    <definedName name="CBPT_8" localSheetId="11">#REF!</definedName>
    <definedName name="CBPT_8">#REF!</definedName>
    <definedName name="CBPT_9" localSheetId="11">#REF!</definedName>
    <definedName name="CBPT_9">#REF!</definedName>
    <definedName name="CBTH" localSheetId="11" hidden="1">{"'Sheet1'!$L$16"}</definedName>
    <definedName name="CBTH" hidden="1">{"'Sheet1'!$L$16"}</definedName>
    <definedName name="CBTT">#REF!</definedName>
    <definedName name="CBVT" localSheetId="11">#REF!</definedName>
    <definedName name="CBVT">#REF!</definedName>
    <definedName name="CC" localSheetId="11">#REF!</definedName>
    <definedName name="CC">#REF!</definedName>
    <definedName name="ccc" localSheetId="13" hidden="1">{"'Sheet1'!$L$16"}</definedName>
    <definedName name="ccc" localSheetId="3" hidden="1">{"'Sheet1'!$L$16"}</definedName>
    <definedName name="ccc" localSheetId="11" hidden="1">{"'Sheet1'!$L$16"}</definedName>
    <definedName name="ccc" hidden="1">{"'Sheet1'!$L$16"}</definedName>
    <definedName name="CCDohutam1" localSheetId="13" hidden="1">{"'Sheet1'!$L$16"}</definedName>
    <definedName name="CCDohutam1" localSheetId="3" hidden="1">{"'Sheet1'!$L$16"}</definedName>
    <definedName name="CCDohutam1" localSheetId="11" hidden="1">{"'Sheet1'!$L$16"}</definedName>
    <definedName name="CCDohutam1" hidden="1">{"'Sheet1'!$L$16"}</definedName>
    <definedName name="cch" localSheetId="11">#REF!</definedName>
    <definedName name="cch">#REF!</definedName>
    <definedName name="cchong" localSheetId="11">#REF!</definedName>
    <definedName name="cchong">#REF!</definedName>
    <definedName name="CÇn_cÈu_16_T">#REF!</definedName>
    <definedName name="CÇn_cÈu_25_T">#REF!</definedName>
    <definedName name="CCS" localSheetId="11">#REF!</definedName>
    <definedName name="CCS">#REF!</definedName>
    <definedName name="CCT">#REF!</definedName>
    <definedName name="cd" localSheetId="11">#REF!</definedName>
    <definedName name="cd">#REF!</definedName>
    <definedName name="CDAY" localSheetId="11">#REF!</definedName>
    <definedName name="CDAY">#REF!</definedName>
    <definedName name="CDBT">#REF!</definedName>
    <definedName name="CDCDZ22">#REF!</definedName>
    <definedName name="CDCK">#REF!</definedName>
    <definedName name="CDCN">#REF!</definedName>
    <definedName name="CDCT">#REF!</definedName>
    <definedName name="CDCTK">#REF!</definedName>
    <definedName name="CDCU">#REF!</definedName>
    <definedName name="CDD" localSheetId="11">#REF!</definedName>
    <definedName name="CDD">#REF!</definedName>
    <definedName name="CDday" localSheetId="11">#REF!</definedName>
    <definedName name="CDday">#REF!</definedName>
    <definedName name="cddc" localSheetId="11">#REF!</definedName>
    <definedName name="cddc">#REF!</definedName>
    <definedName name="CDDD" localSheetId="11">#REF!</definedName>
    <definedName name="CDDD">#REF!</definedName>
    <definedName name="CDDD1P" localSheetId="11">#REF!</definedName>
    <definedName name="CDDD1P">#REF!</definedName>
    <definedName name="CDDD1PHA" localSheetId="11">#REF!</definedName>
    <definedName name="CDDD1PHA">#REF!</definedName>
    <definedName name="CDDD3PHA" localSheetId="11">#REF!</definedName>
    <definedName name="CDDD3PHA">#REF!</definedName>
    <definedName name="CDdinh" localSheetId="11">#REF!</definedName>
    <definedName name="CDdinh">#REF!</definedName>
    <definedName name="CDEDZ04">#REF!</definedName>
    <definedName name="CDEDZ22">#REF!</definedName>
    <definedName name="CDHT" localSheetId="11">#REF!</definedName>
    <definedName name="CDHT">#REF!</definedName>
    <definedName name="cdkt">#REF!</definedName>
    <definedName name="cdn" localSheetId="11">#REF!</definedName>
    <definedName name="cdn">#REF!</definedName>
    <definedName name="CDNDT">#REF!</definedName>
    <definedName name="CDNU">#REF!</definedName>
    <definedName name="Cdnum" localSheetId="11">#REF!</definedName>
    <definedName name="Cdnum">#REF!</definedName>
    <definedName name="Cdo_8bat">#REF!</definedName>
    <definedName name="Cdo_TK50">#REF!</definedName>
    <definedName name="cdps">#REF!</definedName>
    <definedName name="CDPS0703">#REF!</definedName>
    <definedName name="CDPS1">#REF!</definedName>
    <definedName name="CDT">#REF!</definedName>
    <definedName name="CDTK_tim">31.77</definedName>
    <definedName name="CDVAÄN_CHUYEÅN" localSheetId="11">#REF!</definedName>
    <definedName name="CDVAÄN_CHUYEÅN">#REF!</definedName>
    <definedName name="CDVC" localSheetId="11">#REF!</definedName>
    <definedName name="CDVC">#REF!</definedName>
    <definedName name="celltips_area">#REF!</definedName>
    <definedName name="CELPNT">#REF!</definedName>
    <definedName name="CELPNT2">#REF!</definedName>
    <definedName name="Céng">#REF!</definedName>
    <definedName name="CÊp_bËc">#REF!</definedName>
    <definedName name="CÈu_long_mon_10_T">#REF!</definedName>
    <definedName name="CÈu_long_mon_30_T">#REF!</definedName>
    <definedName name="cf" localSheetId="12">BlankMacro1</definedName>
    <definedName name="cf" localSheetId="11">BlankMacro1</definedName>
    <definedName name="cf">BlankMacro1</definedName>
    <definedName name="cfc">#REF!</definedName>
    <definedName name="cfk" localSheetId="11">#REF!</definedName>
    <definedName name="cfk">#REF!</definedName>
    <definedName name="CH" localSheetId="11">#REF!</definedName>
    <definedName name="CH">#REF!</definedName>
    <definedName name="chang1pm" localSheetId="11">#REF!</definedName>
    <definedName name="chang1pm">#REF!</definedName>
    <definedName name="chang3pm" localSheetId="11">#REF!</definedName>
    <definedName name="chang3pm">#REF!</definedName>
    <definedName name="changht" localSheetId="11">#REF!</definedName>
    <definedName name="changht">#REF!</definedName>
    <definedName name="changHTDL" localSheetId="11">#REF!</definedName>
    <definedName name="changHTDL">#REF!</definedName>
    <definedName name="changHTHH" localSheetId="11">#REF!</definedName>
    <definedName name="changHTHH">#REF!</definedName>
    <definedName name="chay1" localSheetId="11">#REF!</definedName>
    <definedName name="chay1">#REF!</definedName>
    <definedName name="chay10" localSheetId="11">#REF!</definedName>
    <definedName name="chay10">#REF!</definedName>
    <definedName name="chay2" localSheetId="11">#REF!</definedName>
    <definedName name="chay2">#REF!</definedName>
    <definedName name="chay3" localSheetId="11">#REF!</definedName>
    <definedName name="chay3">#REF!</definedName>
    <definedName name="chay4" localSheetId="11">#REF!</definedName>
    <definedName name="chay4">#REF!</definedName>
    <definedName name="chay5" localSheetId="11">#REF!</definedName>
    <definedName name="chay5">#REF!</definedName>
    <definedName name="chay6" localSheetId="11">#REF!</definedName>
    <definedName name="chay6">#REF!</definedName>
    <definedName name="chay7" localSheetId="11">#REF!</definedName>
    <definedName name="chay7">#REF!</definedName>
    <definedName name="chay8" localSheetId="11">#REF!</definedName>
    <definedName name="chay8">#REF!</definedName>
    <definedName name="chay9" localSheetId="11">#REF!</definedName>
    <definedName name="chay9">#REF!</definedName>
    <definedName name="Check_ATB">#REF!</definedName>
    <definedName name="Check_Levlling">#REF!</definedName>
    <definedName name="CHENH_LECH_GIA_VLXD">#REF!</definedName>
    <definedName name="Chenh_lÖch_vËt_liÖu_phÇn_DZ35kv">#REF!</definedName>
    <definedName name="Chi_phi_OM">#REF!</definedName>
    <definedName name="Chi_phÝ_do_tiÕp_dÞa_DZ35KV_ca_phat_sinh">#REF!</definedName>
    <definedName name="Chi_phÝ_khao_sat_kü_thuËt__thiÕt_kÕ">#REF!</definedName>
    <definedName name="Chi_phÝ_nghiÖm_thu_dãng_diÖn">#REF!</definedName>
    <definedName name="Chi_phÝ_thÈm_tra_tæ_chøc_xay_dùng">#REF!</definedName>
    <definedName name="Chi_tieát_phi" localSheetId="11">#REF!</definedName>
    <definedName name="Chi_tieát_phi">#REF!</definedName>
    <definedName name="CHI_TIET_THI_NGHIEM">#REF!</definedName>
    <definedName name="Chi_tiÕT__kho_kÝn__kho_hë">#REF!</definedName>
    <definedName name="Chi_tiÕt_phat_tuyÕn_kho_bai_thi_cong">#REF!</definedName>
    <definedName name="chi_tiÕt_vËt_liÖu___nh_n_c_ng___m_y_thi_c_ng" localSheetId="11">#REF!</definedName>
    <definedName name="chi_tiÕt_vËt_liÖu___nh_n_c_ng___m_y_thi_c_ng">#REF!</definedName>
    <definedName name="Chi_tiÕt_vl_nc_mtc_DZ35">#REF!</definedName>
    <definedName name="Chi_tiÕt_vl_nc_mtc_phÇn_thÝ_nghiÖm">#REF!</definedName>
    <definedName name="Chi_tiÕt_XM_cat_da_sái_dot4">#REF!</definedName>
    <definedName name="chialuong" localSheetId="11">#REF!</definedName>
    <definedName name="chialuong">#REF!</definedName>
    <definedName name="chie" localSheetId="12">BlankMacro1</definedName>
    <definedName name="chie" localSheetId="11">BlankMacro1</definedName>
    <definedName name="chie">BlankMacro1</definedName>
    <definedName name="Chiettinh" localSheetId="11" hidden="1">{"'Sheet1'!$L$16"}</definedName>
    <definedName name="Chiettinh" hidden="1">{"'Sheet1'!$L$16"}</definedName>
    <definedName name="ChieuSang">#REF!</definedName>
    <definedName name="chilk" localSheetId="13" hidden="1">{"'Sheet1'!$L$16"}</definedName>
    <definedName name="chilk" localSheetId="3" hidden="1">{"'Sheet1'!$L$16"}</definedName>
    <definedName name="chilk" localSheetId="11" hidden="1">{"'Sheet1'!$L$16"}</definedName>
    <definedName name="chilk" hidden="1">{"'Sheet1'!$L$16"}</definedName>
    <definedName name="Chin">#REF!</definedName>
    <definedName name="CHIÕt_TÝnh_0_4_II">#REF!</definedName>
    <definedName name="ChiPhiChung" localSheetId="11">#REF!</definedName>
    <definedName name="ChiPhiChung">#REF!</definedName>
    <definedName name="chiphituvan">#REF!</definedName>
    <definedName name="CHIPHIVANCHUYEN">#REF!</definedName>
    <definedName name="chitietbgiang2" localSheetId="11" hidden="1">{"'Sheet1'!$L$16"}</definedName>
    <definedName name="chitietbgiang2" hidden="1">{"'Sheet1'!$L$16"}</definedName>
    <definedName name="chitietdao">#REF!</definedName>
    <definedName name="chk" localSheetId="11">#REF!</definedName>
    <definedName name="chk">#REF!</definedName>
    <definedName name="chl" localSheetId="13" hidden="1">{"'Sheet1'!$L$16"}</definedName>
    <definedName name="chl" localSheetId="3" hidden="1">{"'Sheet1'!$L$16"}</definedName>
    <definedName name="chl" localSheetId="11" hidden="1">{"'Sheet1'!$L$16"}</definedName>
    <definedName name="chl" hidden="1">{"'Sheet1'!$L$16"}</definedName>
    <definedName name="choiquet">#N/A</definedName>
    <definedName name="chon" localSheetId="11">#REF!</definedName>
    <definedName name="chon">#REF!</definedName>
    <definedName name="chon1" localSheetId="11">#REF!</definedName>
    <definedName name="chon1">#REF!</definedName>
    <definedName name="chon2" localSheetId="11">#REF!</definedName>
    <definedName name="chon2">#REF!</definedName>
    <definedName name="chon3" localSheetId="11">#REF!</definedName>
    <definedName name="chon3">#REF!</definedName>
    <definedName name="ChonA">#REF!</definedName>
    <definedName name="CHORABOCBO">#REF!</definedName>
    <definedName name="Chs_bq">#REF!</definedName>
    <definedName name="Chsau">#REF!</definedName>
    <definedName name="CHSO4">#REF!</definedName>
    <definedName name="chuc1">#REF!</definedName>
    <definedName name="chudautu" localSheetId="11">#REF!</definedName>
    <definedName name="chudautu">#REF!</definedName>
    <definedName name="chung">66</definedName>
    <definedName name="Chupdaucapcongotnong">#REF!</definedName>
    <definedName name="chuyen" localSheetId="13" hidden="1">{"'Sheet1'!$L$16"}</definedName>
    <definedName name="chuyen" localSheetId="3" hidden="1">{"'Sheet1'!$L$16"}</definedName>
    <definedName name="chuyen" localSheetId="11" hidden="1">{"'Sheet1'!$L$16"}</definedName>
    <definedName name="chuyen" hidden="1">{"'Sheet1'!$L$16"}</definedName>
    <definedName name="CI_PTVT" localSheetId="11">#REF!</definedName>
    <definedName name="CI_PTVT">#REF!</definedName>
    <definedName name="City" localSheetId="11">#REF!</definedName>
    <definedName name="City">#REF!</definedName>
    <definedName name="CK" localSheetId="11">#REF!</definedName>
    <definedName name="CK">#REF!</definedName>
    <definedName name="ckn">#N/A</definedName>
    <definedName name="ckna">#N/A</definedName>
    <definedName name="CL" localSheetId="11">#REF!</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a">#REF!</definedName>
    <definedName name="CLECH_0.4" localSheetId="11">#REF!</definedName>
    <definedName name="CLECH_0.4">#REF!</definedName>
    <definedName name="CLECT">#REF!</definedName>
    <definedName name="CLGia" localSheetId="11">#REF!</definedName>
    <definedName name="CLGia">#REF!</definedName>
    <definedName name="CLIEOS">#REF!</definedName>
    <definedName name="CLVC3">0.1</definedName>
    <definedName name="CLVC35" localSheetId="11">#REF!</definedName>
    <definedName name="CLVC35">#REF!</definedName>
    <definedName name="clvcdd">#REF!</definedName>
    <definedName name="CLVCTB" localSheetId="11">#REF!</definedName>
    <definedName name="CLVCTB">#REF!</definedName>
    <definedName name="clvctc">#REF!</definedName>
    <definedName name="clvl" localSheetId="11">#REF!</definedName>
    <definedName name="clvl">#REF!</definedName>
    <definedName name="cm" localSheetId="11">#REF!</definedName>
    <definedName name="cm">#REF!</definedName>
    <definedName name="cmc">#REF!</definedName>
    <definedName name="cn" localSheetId="11">#REF!</definedName>
    <definedName name="cn">#REF!</definedName>
    <definedName name="cN_fix">#REF!</definedName>
    <definedName name="CN_RC1">#REF!</definedName>
    <definedName name="CN_RC2">#REF!</definedName>
    <definedName name="CN_Rnha">#REF!</definedName>
    <definedName name="CN_Rs">#REF!</definedName>
    <definedName name="CNC" localSheetId="11">#REF!</definedName>
    <definedName name="CNC">#REF!</definedName>
    <definedName name="CND" localSheetId="11">#REF!</definedName>
    <definedName name="CND">#REF!</definedName>
    <definedName name="cNden">#REF!</definedName>
    <definedName name="cne">#REF!</definedName>
    <definedName name="Cneo_8bat">#REF!</definedName>
    <definedName name="Cneo_TK50">#REF!</definedName>
    <definedName name="CNG" localSheetId="11">#REF!</definedName>
    <definedName name="CNG">#REF!</definedName>
    <definedName name="Co" localSheetId="11">#REF!</definedName>
    <definedName name="Co">#REF!</definedName>
    <definedName name="co." localSheetId="11">#REF!</definedName>
    <definedName name="co.">#REF!</definedName>
    <definedName name="co.." localSheetId="11">#REF!</definedName>
    <definedName name="co..">#REF!</definedName>
    <definedName name="co_cau_ktqd" hidden="1">#N/A</definedName>
    <definedName name="co_cau_ktqd_1">"#REF!"</definedName>
    <definedName name="coc" localSheetId="11">#REF!</definedName>
    <definedName name="coc">#REF!</definedName>
    <definedName name="COC_1.2">#REF!</definedName>
    <definedName name="Coc_2m">#REF!</definedName>
    <definedName name="Coc_60" localSheetId="11" hidden="1">{"'Sheet1'!$L$16"}</definedName>
    <definedName name="Coc_60" hidden="1">{"'Sheet1'!$L$16"}</definedName>
    <definedName name="Coc_BTCT" localSheetId="11">#REF!</definedName>
    <definedName name="Coc_BTCT">#REF!</definedName>
    <definedName name="CoCauN" localSheetId="11" hidden="1">{"'Sheet1'!$L$16"}</definedName>
    <definedName name="CoCauN" hidden="1">{"'Sheet1'!$L$16"}</definedName>
    <definedName name="Cocbetong">#REF!</definedName>
    <definedName name="cocbtct" localSheetId="11">#REF!</definedName>
    <definedName name="cocbtct">#REF!</definedName>
    <definedName name="cocot" localSheetId="11">#REF!</definedName>
    <definedName name="cocot">#REF!</definedName>
    <definedName name="cocott" localSheetId="11">#REF!</definedName>
    <definedName name="cocott">#REF!</definedName>
    <definedName name="COCTIEU">#REF!</definedName>
    <definedName name="CocTieu_Bienbao">#REF!</definedName>
    <definedName name="coctram6m">'[4]R&amp;P'!$G$90</definedName>
    <definedName name="coctre" localSheetId="11">#REF!</definedName>
    <definedName name="coctre">#REF!</definedName>
    <definedName name="cocvt">#N/A</definedName>
    <definedName name="Code" localSheetId="11" hidden="1">#REF!</definedName>
    <definedName name="Code" hidden="1">#REF!</definedName>
    <definedName name="code2">#REF!</definedName>
    <definedName name="code3">#REF!</definedName>
    <definedName name="code4">#REF!</definedName>
    <definedName name="Cöï_ly_vaän_chuyeãn" localSheetId="11">#REF!</definedName>
    <definedName name="Cöï_ly_vaän_chuyeãn">#REF!</definedName>
    <definedName name="CÖÏ_LY_VAÄN_CHUYEÅN" localSheetId="11">#REF!</definedName>
    <definedName name="CÖÏ_LY_VAÄN_CHUYEÅN">#REF!</definedName>
    <definedName name="Combined_A">#N/A</definedName>
    <definedName name="Combined_B">#N/A</definedName>
    <definedName name="Comm" localSheetId="12">BlankMacro1</definedName>
    <definedName name="Comm" localSheetId="11">BlankMacro1</definedName>
    <definedName name="Comm">BlankMacro1</definedName>
    <definedName name="COMMON" localSheetId="11">#REF!</definedName>
    <definedName name="COMMON">#REF!</definedName>
    <definedName name="comong" localSheetId="11">#REF!</definedName>
    <definedName name="comong">#REF!</definedName>
    <definedName name="Company" localSheetId="11">#REF!</definedName>
    <definedName name="Company">#REF!</definedName>
    <definedName name="CON_DUCT" localSheetId="11">#REF!</definedName>
    <definedName name="CON_DUCT">#REF!</definedName>
    <definedName name="CON_EQP_COS" localSheetId="11">#REF!</definedName>
    <definedName name="CON_EQP_COS">#REF!</definedName>
    <definedName name="CON_EQP_COST" localSheetId="11">#REF!</definedName>
    <definedName name="CON_EQP_COST">#REF!</definedName>
    <definedName name="cong">#N/A</definedName>
    <definedName name="Cong_HM_DTCT" localSheetId="11">#REF!</definedName>
    <definedName name="Cong_HM_DTCT">#REF!</definedName>
    <definedName name="Cong_M_DTCT" localSheetId="11">#REF!</definedName>
    <definedName name="Cong_M_DTCT">#REF!</definedName>
    <definedName name="Cong_NC_DTCT" localSheetId="11">#REF!</definedName>
    <definedName name="Cong_NC_DTCT">#REF!</definedName>
    <definedName name="cong_ngang">#REF!</definedName>
    <definedName name="Cong_suat_dat">#REF!</definedName>
    <definedName name="Cong_tac_dao_dat">#REF!</definedName>
    <definedName name="Cong_tac_do_be_tong">#REF!</definedName>
    <definedName name="Cong_tac_dung_cot_BTLT_thu_cong">#REF!</definedName>
    <definedName name="Cong_tac_gia_cong_cot_thep">#REF!</definedName>
    <definedName name="Cong_tac_lam_gian_giao_vuot_DZTT">#REF!</definedName>
    <definedName name="Cong_tac_lap_dat_mong_tiepdia">#REF!</definedName>
    <definedName name="Cong_tac_lap_dat_xa_thep">#REF!</definedName>
    <definedName name="Cong_tac_rai_cang_day_lay_do_vong">#REF!</definedName>
    <definedName name="Cong_tac_van_chuyen_thu_cong">#REF!</definedName>
    <definedName name="Cong_VL_DTCT" localSheetId="11">#REF!</definedName>
    <definedName name="Cong_VL_DTCT">#REF!</definedName>
    <definedName name="cong4.7">#REF!</definedName>
    <definedName name="congbengam" localSheetId="11">#REF!</definedName>
    <definedName name="congbengam">#REF!</definedName>
    <definedName name="congbenuoc" localSheetId="11">#REF!</definedName>
    <definedName name="congbenuoc">#REF!</definedName>
    <definedName name="congcoc" localSheetId="11">#REF!</definedName>
    <definedName name="congcoc">#REF!</definedName>
    <definedName name="congcocot" localSheetId="11">#REF!</definedName>
    <definedName name="congcocot">#REF!</definedName>
    <definedName name="congcocott" localSheetId="11">#REF!</definedName>
    <definedName name="congcocott">#REF!</definedName>
    <definedName name="congcomong" localSheetId="11">#REF!</definedName>
    <definedName name="congcomong">#REF!</definedName>
    <definedName name="congcottron" localSheetId="11">#REF!</definedName>
    <definedName name="congcottron">#REF!</definedName>
    <definedName name="congcotvuong" localSheetId="11">#REF!</definedName>
    <definedName name="congcotvuong">#REF!</definedName>
    <definedName name="congdam" localSheetId="11">#REF!</definedName>
    <definedName name="congdam">#REF!</definedName>
    <definedName name="congdan1" localSheetId="11">#REF!</definedName>
    <definedName name="congdan1">#REF!</definedName>
    <definedName name="congdan2" localSheetId="11">#REF!</definedName>
    <definedName name="congdan2">#REF!</definedName>
    <definedName name="congdandusan" localSheetId="11">#REF!</definedName>
    <definedName name="congdandusan">#REF!</definedName>
    <definedName name="conghop">#REF!</definedName>
    <definedName name="conglanhto" localSheetId="11">#REF!</definedName>
    <definedName name="conglanhto">#REF!</definedName>
    <definedName name="congmong" localSheetId="11">#REF!</definedName>
    <definedName name="congmong">#REF!</definedName>
    <definedName name="congmongbang" localSheetId="11">#REF!</definedName>
    <definedName name="congmongbang">#REF!</definedName>
    <definedName name="congmongdon" localSheetId="11">#REF!</definedName>
    <definedName name="congmongdon">#REF!</definedName>
    <definedName name="CONGPA1" localSheetId="13" hidden="1">{"'Sheet1'!$L$16"}</definedName>
    <definedName name="CONGPA1" localSheetId="3" hidden="1">{"'Sheet1'!$L$16"}</definedName>
    <definedName name="CONGPA1" localSheetId="11" hidden="1">{"'Sheet1'!$L$16"}</definedName>
    <definedName name="CONGPA1" hidden="1">{"'Sheet1'!$L$16"}</definedName>
    <definedName name="congpanen" localSheetId="11">#REF!</definedName>
    <definedName name="congpanen">#REF!</definedName>
    <definedName name="congsan" localSheetId="11">#REF!</definedName>
    <definedName name="congsan">#REF!</definedName>
    <definedName name="congthang" localSheetId="11">#REF!</definedName>
    <definedName name="congthang">#REF!</definedName>
    <definedName name="CongVattu" localSheetId="11">#REF!</definedName>
    <definedName name="CongVattu">#REF!</definedName>
    <definedName name="conroom" localSheetId="11">#REF!</definedName>
    <definedName name="conroom">#REF!</definedName>
    <definedName name="CONST_EQ" localSheetId="11">#REF!</definedName>
    <definedName name="CONST_EQ">#REF!</definedName>
    <definedName name="CONT" localSheetId="11">#REF!</definedName>
    <definedName name="CONT">#REF!</definedName>
    <definedName name="Content1" localSheetId="12">ErrorHandler_1</definedName>
    <definedName name="Content1" localSheetId="11">ErrorHandler_1</definedName>
    <definedName name="Content1">ErrorHandler_1</definedName>
    <definedName name="Continue" localSheetId="11">#REF!</definedName>
    <definedName name="Continue">#REF!</definedName>
    <definedName name="coppha">#REF!</definedName>
    <definedName name="Cos_tec">#REF!</definedName>
    <definedName name="Cost" localSheetId="11">#REF!</definedName>
    <definedName name="Cost">#REF!</definedName>
    <definedName name="COT" localSheetId="11">#REF!</definedName>
    <definedName name="COT">#REF!</definedName>
    <definedName name="COT10DZ22">#REF!</definedName>
    <definedName name="COT12DZ22">#REF!</definedName>
    <definedName name="COT14DZ22">#REF!</definedName>
    <definedName name="COT20DZ22">#REF!</definedName>
    <definedName name="cot7.5" localSheetId="11">#REF!</definedName>
    <definedName name="cot7.5">#REF!</definedName>
    <definedName name="cot8.5" localSheetId="11">#REF!</definedName>
    <definedName name="cot8.5">#REF!</definedName>
    <definedName name="cotbienbao">'[4]R&amp;P'!$G$100</definedName>
    <definedName name="CotBTtronVuong">#REF!</definedName>
    <definedName name="cotdo" localSheetId="11">#REF!</definedName>
    <definedName name="cotdo">#REF!</definedName>
    <definedName name="CotM" localSheetId="11">#REF!</definedName>
    <definedName name="CotM">#REF!</definedName>
    <definedName name="cotma">#REF!</definedName>
    <definedName name="COTPYLONEDZ04">#REF!</definedName>
    <definedName name="Cotsatma">9726</definedName>
    <definedName name="CotSau" localSheetId="11">#REF!</definedName>
    <definedName name="CotSau">#REF!</definedName>
    <definedName name="COTTHEP10DZ22">#REF!</definedName>
    <definedName name="COTTHEP12DZ22">#REF!</definedName>
    <definedName name="COTTHEP9DZ22">#REF!</definedName>
    <definedName name="Cotthepma">9726</definedName>
    <definedName name="cottra" localSheetId="11">#REF!</definedName>
    <definedName name="cottra">#REF!</definedName>
    <definedName name="cottron" localSheetId="11">#REF!</definedName>
    <definedName name="cottron">#REF!</definedName>
    <definedName name="cotvuong" localSheetId="11">#REF!</definedName>
    <definedName name="cotvuong">#REF!</definedName>
    <definedName name="COTVUONGDZ04">#REF!</definedName>
    <definedName name="COÙ" localSheetId="11">#REF!</definedName>
    <definedName name="COÙ">#REF!</definedName>
    <definedName name="Country" localSheetId="11">#REF!</definedName>
    <definedName name="Country">#REF!</definedName>
    <definedName name="counxlkcs">#REF!</definedName>
    <definedName name="couxlkcs">#REF!</definedName>
    <definedName name="couxlkd">#REF!</definedName>
    <definedName name="couxlkh">#REF!</definedName>
    <definedName name="couxlktnl">#REF!</definedName>
    <definedName name="couxlkttv">#REF!</definedName>
    <definedName name="couxlpxsx">#REF!</definedName>
    <definedName name="couxltc">#REF!</definedName>
    <definedName name="COVER" localSheetId="11">#REF!</definedName>
    <definedName name="COVER">#REF!</definedName>
    <definedName name="CP" localSheetId="11" hidden="1">#REF!</definedName>
    <definedName name="CP" hidden="1">#REF!</definedName>
    <definedName name="cp.1" localSheetId="11">#REF!</definedName>
    <definedName name="cp.1">#REF!</definedName>
    <definedName name="cp.2" localSheetId="11">#REF!</definedName>
    <definedName name="cp.2">#REF!</definedName>
    <definedName name="CP.M10.1a" localSheetId="11">#REF!</definedName>
    <definedName name="CP.M10.1a">#REF!</definedName>
    <definedName name="CP.M10.1b" localSheetId="11">#REF!</definedName>
    <definedName name="CP.M10.1b">#REF!</definedName>
    <definedName name="CP.M10.1c" localSheetId="11">#REF!</definedName>
    <definedName name="CP.M10.1c">#REF!</definedName>
    <definedName name="CP.M10.1d" localSheetId="11">#REF!</definedName>
    <definedName name="CP.M10.1d">#REF!</definedName>
    <definedName name="CP.M10.1e" localSheetId="11">#REF!</definedName>
    <definedName name="CP.M10.1e">#REF!</definedName>
    <definedName name="CP.M10.2a" localSheetId="11">#REF!</definedName>
    <definedName name="CP.M10.2a">#REF!</definedName>
    <definedName name="CP.M10.2b" localSheetId="11">#REF!</definedName>
    <definedName name="CP.M10.2b">#REF!</definedName>
    <definedName name="CP.M10.2c" localSheetId="11">#REF!</definedName>
    <definedName name="CP.M10.2c">#REF!</definedName>
    <definedName name="CP.M10.2d" localSheetId="11">#REF!</definedName>
    <definedName name="CP.M10.2d">#REF!</definedName>
    <definedName name="CP.M10.2e" localSheetId="11">#REF!</definedName>
    <definedName name="CP.M10.2e">#REF!</definedName>
    <definedName name="CP.MDTa" localSheetId="11">#REF!</definedName>
    <definedName name="CP.MDTa">#REF!</definedName>
    <definedName name="CP.MDTb" localSheetId="11">#REF!</definedName>
    <definedName name="CP.MDTb">#REF!</definedName>
    <definedName name="CP.MDTc" localSheetId="11">#REF!</definedName>
    <definedName name="CP.MDTc">#REF!</definedName>
    <definedName name="CP.MDTd" localSheetId="11">#REF!</definedName>
    <definedName name="CP.MDTd">#REF!</definedName>
    <definedName name="CP.MDTe" localSheetId="11">#REF!</definedName>
    <definedName name="CP.MDTe">#REF!</definedName>
    <definedName name="CP_SKC" localSheetId="11">#REF!</definedName>
    <definedName name="CP_SKC">#REF!</definedName>
    <definedName name="cp0x4">#REF!</definedName>
    <definedName name="cpc" localSheetId="11">#REF!</definedName>
    <definedName name="cpc">#REF!</definedName>
    <definedName name="cpcat">#REF!</definedName>
    <definedName name="cpcc">#REF!</definedName>
    <definedName name="cpcd">#REF!</definedName>
    <definedName name="cpda1">#REF!</definedName>
    <definedName name="cpda2">#REF!</definedName>
    <definedName name="cpdd1" localSheetId="11">#REF!</definedName>
    <definedName name="cpdd1">#REF!</definedName>
    <definedName name="cpddhh" localSheetId="11">#REF!</definedName>
    <definedName name="cpddhh">#REF!</definedName>
    <definedName name="CPHA">#REF!</definedName>
    <definedName name="cpk" localSheetId="11">#REF!</definedName>
    <definedName name="cpk">#REF!</definedName>
    <definedName name="cpmtc" localSheetId="11">#REF!</definedName>
    <definedName name="cpmtc">#REF!</definedName>
    <definedName name="cpnc" localSheetId="11">#REF!</definedName>
    <definedName name="cpnc">#REF!</definedName>
    <definedName name="cpqlct">#REF!</definedName>
    <definedName name="cps" localSheetId="11">#REF!</definedName>
    <definedName name="cps">#REF!</definedName>
    <definedName name="cpsoi">#REF!</definedName>
    <definedName name="CPT">#REF!</definedName>
    <definedName name="CPTB">#REF!</definedName>
    <definedName name="CPTK" localSheetId="11">#REF!</definedName>
    <definedName name="CPTK">#REF!</definedName>
    <definedName name="cptt" localSheetId="11">#REF!</definedName>
    <definedName name="cptt">#REF!</definedName>
    <definedName name="CPVC100" localSheetId="11">#REF!</definedName>
    <definedName name="CPVC100">#REF!</definedName>
    <definedName name="CPVC35" localSheetId="11">#REF!</definedName>
    <definedName name="CPVC35">#REF!</definedName>
    <definedName name="CPVCDN" localSheetId="11">#REF!</definedName>
    <definedName name="CPVCDN">#REF!</definedName>
    <definedName name="cpvl" localSheetId="11">#REF!</definedName>
    <definedName name="cpvl">#REF!</definedName>
    <definedName name="CQM">#REF!</definedName>
    <definedName name="cr" localSheetId="11">#REF!</definedName>
    <definedName name="cr">#REF!</definedName>
    <definedName name="CRD" localSheetId="11">#REF!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 localSheetId="11">#REF!</definedName>
    <definedName name="CRITINST">#REF!</definedName>
    <definedName name="CRITPURC" localSheetId="11">#REF!</definedName>
    <definedName name="CRITPURC">#REF!</definedName>
    <definedName name="CropEstablishmentWage">#REF!</definedName>
    <definedName name="CropManagementWage">#REF!</definedName>
    <definedName name="CRS" localSheetId="11">#REF!</definedName>
    <definedName name="CRS">#REF!</definedName>
    <definedName name="CS" localSheetId="11">#REF!</definedName>
    <definedName name="CS">#REF!</definedName>
    <definedName name="CS_10" localSheetId="11">#REF!</definedName>
    <definedName name="CS_10">#REF!</definedName>
    <definedName name="CS_100" localSheetId="11">#REF!</definedName>
    <definedName name="CS_100">#REF!</definedName>
    <definedName name="CS_10S" localSheetId="11">#REF!</definedName>
    <definedName name="CS_10S">#REF!</definedName>
    <definedName name="CS_120" localSheetId="11">#REF!</definedName>
    <definedName name="CS_120">#REF!</definedName>
    <definedName name="CS_140" localSheetId="11">#REF!</definedName>
    <definedName name="CS_140">#REF!</definedName>
    <definedName name="CS_160" localSheetId="11">#REF!</definedName>
    <definedName name="CS_160">#REF!</definedName>
    <definedName name="CS_20" localSheetId="11">#REF!</definedName>
    <definedName name="CS_20">#REF!</definedName>
    <definedName name="CS_30" localSheetId="11">#REF!</definedName>
    <definedName name="CS_30">#REF!</definedName>
    <definedName name="CS_40" localSheetId="11">#REF!</definedName>
    <definedName name="CS_40">#REF!</definedName>
    <definedName name="CS_40S" localSheetId="11">#REF!</definedName>
    <definedName name="CS_40S">#REF!</definedName>
    <definedName name="CS_5S" localSheetId="11">#REF!</definedName>
    <definedName name="CS_5S">#REF!</definedName>
    <definedName name="CS_60" localSheetId="11">#REF!</definedName>
    <definedName name="CS_60">#REF!</definedName>
    <definedName name="CS_61" localSheetId="11">#REF!</definedName>
    <definedName name="CS_61">#REF!</definedName>
    <definedName name="CS_6S" localSheetId="11">#REF!</definedName>
    <definedName name="CS_6S">#REF!</definedName>
    <definedName name="CS_80" localSheetId="11">#REF!</definedName>
    <definedName name="CS_80">#REF!</definedName>
    <definedName name="CS_80S" localSheetId="11">#REF!</definedName>
    <definedName name="CS_80S">#REF!</definedName>
    <definedName name="CS_STD" localSheetId="11">#REF!</definedName>
    <definedName name="CS_STD">#REF!</definedName>
    <definedName name="CS_XS" localSheetId="11">#REF!</definedName>
    <definedName name="CS_XS">#REF!</definedName>
    <definedName name="CS_XXS" localSheetId="11">#REF!</definedName>
    <definedName name="CS_XXS">#REF!</definedName>
    <definedName name="CSau">#REF!</definedName>
    <definedName name="csd3p" localSheetId="11">#REF!</definedName>
    <definedName name="csd3p">#REF!</definedName>
    <definedName name="csddg1p" localSheetId="11">#REF!</definedName>
    <definedName name="csddg1p">#REF!</definedName>
    <definedName name="csddt1p" localSheetId="11">#REF!</definedName>
    <definedName name="csddt1p">#REF!</definedName>
    <definedName name="csht3p" localSheetId="11">#REF!</definedName>
    <definedName name="csht3p">#REF!</definedName>
    <definedName name="CSMBA">#REF!</definedName>
    <definedName name="ct" localSheetId="13" hidden="1">{"'Sheet1'!$L$16"}</definedName>
    <definedName name="ct" localSheetId="3" hidden="1">{"'Sheet1'!$L$16"}</definedName>
    <definedName name="ct" localSheetId="11" hidden="1">{"'Sheet1'!$L$16"}</definedName>
    <definedName name="ct" hidden="1">{"'Sheet1'!$L$16"}</definedName>
    <definedName name="CT.M10.1" localSheetId="11">#REF!</definedName>
    <definedName name="CT.M10.1">#REF!</definedName>
    <definedName name="CT.M10.2" localSheetId="11">#REF!</definedName>
    <definedName name="CT.M10.2">#REF!</definedName>
    <definedName name="CT.MDT" localSheetId="11">#REF!</definedName>
    <definedName name="CT.MDT">#REF!</definedName>
    <definedName name="CT_50" localSheetId="11">#REF!</definedName>
    <definedName name="CT_50">#REF!</definedName>
    <definedName name="CT_KSTK">#REF!</definedName>
    <definedName name="CT_MCX" localSheetId="11">#REF!</definedName>
    <definedName name="CT_MCX">#REF!</definedName>
    <definedName name="CT0.4">#REF!</definedName>
    <definedName name="ctbb" localSheetId="11">#REF!</definedName>
    <definedName name="ctbb">#REF!</definedName>
    <definedName name="CTBL">#REF!</definedName>
    <definedName name="CTCT">#REF!</definedName>
    <definedName name="CTCT1" localSheetId="13" hidden="1">{"'Sheet1'!$L$16"}</definedName>
    <definedName name="CTCT1" localSheetId="3" hidden="1">{"'Sheet1'!$L$16"}</definedName>
    <definedName name="CTCT1" localSheetId="11" hidden="1">{"'Sheet1'!$L$16"}</definedName>
    <definedName name="CTCT1" hidden="1">{"'Sheet1'!$L$16"}</definedName>
    <definedName name="ctdn9697" localSheetId="11">#REF!</definedName>
    <definedName name="ctdn9697">#REF!</definedName>
    <definedName name="CTDZ">#REF!</definedName>
    <definedName name="CTDz35">#REF!</definedName>
    <definedName name="CTHM1">#REF!</definedName>
    <definedName name="CTHM2">#REF!</definedName>
    <definedName name="CTHT" localSheetId="11">#REF!</definedName>
    <definedName name="CTHT">#REF!</definedName>
    <definedName name="ctiep" localSheetId="11">#REF!</definedName>
    <definedName name="ctiep">#REF!</definedName>
    <definedName name="CTIET" localSheetId="11">#REF!</definedName>
    <definedName name="CTIET">#REF!</definedName>
    <definedName name="ctieu" localSheetId="13" hidden="1">{"'Sheet1'!$L$16"}</definedName>
    <definedName name="ctieu" localSheetId="3" hidden="1">{"'Sheet1'!$L$16"}</definedName>
    <definedName name="ctieu" localSheetId="11" hidden="1">{"'Sheet1'!$L$16"}</definedName>
    <definedName name="ctieu" hidden="1">{"'Sheet1'!$L$16"}</definedName>
    <definedName name="CTieu_H">#REF!</definedName>
    <definedName name="CTieuXB">#REF!</definedName>
    <definedName name="ctmai" localSheetId="11">#REF!</definedName>
    <definedName name="ctmai">#REF!</definedName>
    <definedName name="CTN">#REF!</definedName>
    <definedName name="ctong" localSheetId="11">#REF!</definedName>
    <definedName name="ctong">#REF!</definedName>
    <definedName name="CTÖØ">#REF!</definedName>
    <definedName name="ctr">#REF!</definedName>
    <definedName name="CTRAM" localSheetId="11">#REF!</definedName>
    <definedName name="CTRAM">#REF!</definedName>
    <definedName name="ctre" localSheetId="11">#REF!</definedName>
    <definedName name="ctre">#REF!</definedName>
    <definedName name="CTTAICHO">#REF!</definedName>
    <definedName name="Cty_TNHH_HYDRO_AGRI">#REF!</definedName>
    <definedName name="CTY_TNHH_SX_TM__NHÖ_QUYEÀN">#N/A</definedName>
    <definedName name="CTY_VTKTNN_CAÀN_THÔ">#REF!</definedName>
    <definedName name="cu" localSheetId="11">#REF!</definedName>
    <definedName name="cu">#REF!</definedName>
    <definedName name="CU_LY" localSheetId="11">#REF!</definedName>
    <definedName name="CU_LY">#REF!</definedName>
    <definedName name="CU_LY_VAN_CHUYEN_GIA_QUYEN" localSheetId="11">#REF!</definedName>
    <definedName name="CU_LY_VAN_CHUYEN_GIA_QUYEN">#REF!</definedName>
    <definedName name="CU_LY_VAN_CHUYEN_THU_CONG" localSheetId="11">#REF!</definedName>
    <definedName name="CU_LY_VAN_CHUYEN_THU_CONG">#REF!</definedName>
    <definedName name="Cù_ly_vËn_chuyÓn_thñ_cong">#REF!</definedName>
    <definedName name="cu_ly1" localSheetId="11">#REF!</definedName>
    <definedName name="cu_ly1">#REF!</definedName>
    <definedName name="cuaong">#N/A</definedName>
    <definedName name="CUCHI">#REF!</definedName>
    <definedName name="cui" localSheetId="11">#REF!</definedName>
    <definedName name="cui">#REF!</definedName>
    <definedName name="CuLy" localSheetId="11">#REF!</definedName>
    <definedName name="CuLy">#REF!</definedName>
    <definedName name="CuLy_Q" localSheetId="11">#REF!</definedName>
    <definedName name="CuLy_Q">#REF!</definedName>
    <definedName name="CumXaQuangKheBaBe">#REF!</definedName>
    <definedName name="CumXaTanAnNaRi">#REF!</definedName>
    <definedName name="CumXaThanhMaiChoMoi">#REF!</definedName>
    <definedName name="cun" localSheetId="11">#REF!</definedName>
    <definedName name="cun">#REF!</definedName>
    <definedName name="cuoc_vc" localSheetId="11">#REF!</definedName>
    <definedName name="cuoc_vc">#REF!</definedName>
    <definedName name="cuoc_vc1" localSheetId="11">#REF!</definedName>
    <definedName name="cuoc_vc1">#REF!</definedName>
    <definedName name="CuocVC" localSheetId="11">#REF!</definedName>
    <definedName name="CuocVC">#REF!</definedName>
    <definedName name="cuond">#REF!</definedName>
    <definedName name="cuonong">#N/A</definedName>
    <definedName name="CURRENCY" localSheetId="11">#REF!</definedName>
    <definedName name="CURRENCY">#REF!</definedName>
    <definedName name="Currency_tec">#REF!</definedName>
    <definedName name="cutback">'[4]R&amp;P'!$G$24</definedName>
    <definedName name="cutram">#REF!</definedName>
    <definedName name="cv">[14]gvl!$N$17</definedName>
    <definedName name="CV.M10.1" localSheetId="11">#REF!</definedName>
    <definedName name="CV.M10.1">#REF!</definedName>
    <definedName name="CV.M10.2" localSheetId="11">#REF!</definedName>
    <definedName name="CV.M10.2">#REF!</definedName>
    <definedName name="CV.MDT" localSheetId="11">#REF!</definedName>
    <definedName name="CV.MDT">#REF!</definedName>
    <definedName name="cvc" localSheetId="11">#REF!</definedName>
    <definedName name="cvc">#REF!</definedName>
    <definedName name="CVC_Q" localSheetId="11">#REF!</definedName>
    <definedName name="CVC_Q">#REF!</definedName>
    <definedName name="cx" localSheetId="11">#REF!</definedName>
    <definedName name="cx">#REF!</definedName>
    <definedName name="cxm">#REF!</definedName>
    <definedName name="Cy" localSheetId="11">#REF!</definedName>
    <definedName name="Cy">#REF!</definedName>
    <definedName name="Cycle">#REF!</definedName>
    <definedName name="cycle2">#REF!</definedName>
    <definedName name="Cz" localSheetId="11">#REF!</definedName>
    <definedName name="Cz">#REF!</definedName>
    <definedName name="d" localSheetId="13">#REF!</definedName>
    <definedName name="d" localSheetId="3">#REF!</definedName>
    <definedName name="d" localSheetId="11" hidden="1">{"'Sheet1'!$L$16"}</definedName>
    <definedName name="d">#REF!</definedName>
    <definedName name="Ð">#N/A</definedName>
    <definedName name="d." localSheetId="11">#REF!</definedName>
    <definedName name="d.">#REF!</definedName>
    <definedName name="D.M10.1a" localSheetId="11">#REF!</definedName>
    <definedName name="D.M10.1a">#REF!</definedName>
    <definedName name="D.M10.1b" localSheetId="11">#REF!</definedName>
    <definedName name="D.M10.1b">#REF!</definedName>
    <definedName name="D.M10.2a" localSheetId="11">#REF!</definedName>
    <definedName name="D.M10.2a">#REF!</definedName>
    <definedName name="D.M10.2b" localSheetId="11">#REF!</definedName>
    <definedName name="D.M10.2b">#REF!</definedName>
    <definedName name="D.MDTa" localSheetId="11">#REF!</definedName>
    <definedName name="D.MDTa">#REF!</definedName>
    <definedName name="D.MDTb" localSheetId="11">#REF!</definedName>
    <definedName name="D.MDTb">#REF!</definedName>
    <definedName name="d_" localSheetId="11">#REF!</definedName>
    <definedName name="d_">#REF!</definedName>
    <definedName name="D_7101A_B" localSheetId="11">#REF!</definedName>
    <definedName name="D_7101A_B">#REF!</definedName>
    <definedName name="D_L">#REF!</definedName>
    <definedName name="D_n" localSheetId="11">#REF!</definedName>
    <definedName name="D_n">#REF!</definedName>
    <definedName name="d0.5" localSheetId="11">#REF!</definedName>
    <definedName name="d0.5">#REF!</definedName>
    <definedName name="d05x1">#REF!</definedName>
    <definedName name="d1." localSheetId="11">#REF!</definedName>
    <definedName name="d1.">#REF!</definedName>
    <definedName name="d1.2" localSheetId="11">#REF!</definedName>
    <definedName name="d1.2">#REF!</definedName>
    <definedName name="d1_" localSheetId="11">#REF!</definedName>
    <definedName name="d1_">#REF!</definedName>
    <definedName name="d1A">#REF!</definedName>
    <definedName name="D1Z">#REF!</definedName>
    <definedName name="d2." localSheetId="11">#REF!</definedName>
    <definedName name="d2.">#REF!</definedName>
    <definedName name="d2.4" localSheetId="11">#REF!</definedName>
    <definedName name="d2.4">#REF!</definedName>
    <definedName name="d2_" localSheetId="11">#REF!</definedName>
    <definedName name="d2_">#REF!</definedName>
    <definedName name="d2A">#REF!</definedName>
    <definedName name="d3." localSheetId="11">#REF!</definedName>
    <definedName name="d3.">#REF!</definedName>
    <definedName name="d3_" localSheetId="11">#REF!</definedName>
    <definedName name="d3_">#REF!</definedName>
    <definedName name="d3A">#REF!</definedName>
    <definedName name="d4.6" localSheetId="11">#REF!</definedName>
    <definedName name="d4.6">#REF!</definedName>
    <definedName name="d4A">#REF!</definedName>
    <definedName name="D4Z">#REF!</definedName>
    <definedName name="d6.8" localSheetId="11">#REF!</definedName>
    <definedName name="d6.8">#REF!</definedName>
    <definedName name="da_hoc_xay" localSheetId="11">#REF!</definedName>
    <definedName name="da_hoc_xay">#REF!</definedName>
    <definedName name="da0.5x1">#REF!</definedName>
    <definedName name="da05.1" localSheetId="11">#REF!</definedName>
    <definedName name="da05.1">#REF!</definedName>
    <definedName name="da1.2" localSheetId="11">#REF!</definedName>
    <definedName name="da1.2">#REF!</definedName>
    <definedName name="da1x0.5">#N/A</definedName>
    <definedName name="da1x1">'[4]R&amp;P'!$G$39</definedName>
    <definedName name="da1x2" localSheetId="11">#REF!</definedName>
    <definedName name="da1x2">#REF!</definedName>
    <definedName name="da1x22" localSheetId="11">#REF!</definedName>
    <definedName name="da1x22">#REF!</definedName>
    <definedName name="da1x23" localSheetId="11">#REF!</definedName>
    <definedName name="da1x23">#REF!</definedName>
    <definedName name="da1x24" localSheetId="11">#REF!</definedName>
    <definedName name="da1x24">#REF!</definedName>
    <definedName name="da1x25" localSheetId="11">#REF!</definedName>
    <definedName name="da1x25">#REF!</definedName>
    <definedName name="da2.4" localSheetId="11">#REF!</definedName>
    <definedName name="da2.4">#REF!</definedName>
    <definedName name="da4.6" localSheetId="11">#REF!</definedName>
    <definedName name="da4.6">#REF!</definedName>
    <definedName name="da4x7">#REF!</definedName>
    <definedName name="da5x7">#REF!</definedName>
    <definedName name="da6.8">#REF!</definedName>
    <definedName name="DACAN" localSheetId="11">#REF!</definedName>
    <definedName name="DACAN">#REF!</definedName>
    <definedName name="dacat">#N/A</definedName>
    <definedName name="dactrung">#REF!</definedName>
    <definedName name="dah">#REF!</definedName>
    <definedName name="dahb">#REF!</definedName>
    <definedName name="dahg">#REF!</definedName>
    <definedName name="dahnlt">#REF!</definedName>
    <definedName name="dahoc" localSheetId="11">#REF!</definedName>
    <definedName name="dahoc">#REF!</definedName>
    <definedName name="dam" localSheetId="11">#REF!</definedName>
    <definedName name="dam">78000</definedName>
    <definedName name="dam_24" localSheetId="11">#REF!</definedName>
    <definedName name="dam_24">#REF!</definedName>
    <definedName name="dam_cau_BTCT" localSheetId="11">#REF!</definedName>
    <definedName name="dam_cau_BTCT">#REF!</definedName>
    <definedName name="dama">#REF!</definedName>
    <definedName name="damban0.4" localSheetId="11">#REF!</definedName>
    <definedName name="damban0.4">#REF!</definedName>
    <definedName name="damban0.6" localSheetId="11">#REF!</definedName>
    <definedName name="damban0.6">#REF!</definedName>
    <definedName name="damban0.8" localSheetId="11">#REF!</definedName>
    <definedName name="damban0.8">#REF!</definedName>
    <definedName name="damban1">#N/A</definedName>
    <definedName name="damban1kw">'[4]R&amp;P'!$G$281</definedName>
    <definedName name="dambaoGT" localSheetId="11">#REF!</definedName>
    <definedName name="dambaoGT">#REF!</definedName>
    <definedName name="damcanh1" localSheetId="11">#REF!</definedName>
    <definedName name="damcanh1">#REF!</definedName>
    <definedName name="damchancuu5.5" localSheetId="11">#REF!</definedName>
    <definedName name="damchancuu5.5">#REF!</definedName>
    <definedName name="damchancuu9" localSheetId="11">#REF!</definedName>
    <definedName name="damchancuu9">#REF!</definedName>
    <definedName name="damcoc60">'[4]R&amp;P'!$G$164</definedName>
    <definedName name="damcoc80">'[4]R&amp;P'!$G$165</definedName>
    <definedName name="damdui0.6">#REF!</definedName>
    <definedName name="damdui0.8">#REF!</definedName>
    <definedName name="damdui1">#REF!</definedName>
    <definedName name="damdui1.5">'[4]R&amp;P'!$G$286</definedName>
    <definedName name="damdui2.8">#REF!</definedName>
    <definedName name="DamNgang" localSheetId="11">#REF!</definedName>
    <definedName name="DamNgang">#REF!</definedName>
    <definedName name="damrung15" localSheetId="11">#REF!</definedName>
    <definedName name="damrung15">#REF!</definedName>
    <definedName name="damrung18" localSheetId="11">#REF!</definedName>
    <definedName name="damrung18">#REF!</definedName>
    <definedName name="damrung8" localSheetId="11">#REF!</definedName>
    <definedName name="damrung8">#REF!</definedName>
    <definedName name="damtay60" localSheetId="11">#REF!</definedName>
    <definedName name="damtay60">#REF!</definedName>
    <definedName name="damtay80" localSheetId="11">#REF!</definedName>
    <definedName name="damtay80">#REF!</definedName>
    <definedName name="Dan_dung" localSheetId="11">#REF!</definedName>
    <definedName name="Dan_dung">#REF!</definedName>
    <definedName name="DANCUPHOMOI">#REF!</definedName>
    <definedName name="danducsan" localSheetId="11">#REF!</definedName>
    <definedName name="danducsan">#REF!</definedName>
    <definedName name="Dang" localSheetId="11" hidden="1">#REF!</definedName>
    <definedName name="Dang" hidden="1">#REF!</definedName>
    <definedName name="DANHMUC_NVL" localSheetId="11">#REF!</definedName>
    <definedName name="DANHMUC_NVL">#REF!</definedName>
    <definedName name="DANHMUC_TP" localSheetId="11">#REF!</definedName>
    <definedName name="DANHMUC_TP">#REF!</definedName>
    <definedName name="DANHMUCVN">#REF!</definedName>
    <definedName name="dao" localSheetId="11">#REF!</definedName>
    <definedName name="dao">#REF!</definedName>
    <definedName name="dao_dap_dat" localSheetId="11">#REF!</definedName>
    <definedName name="dao_dap_dat">#REF!</definedName>
    <definedName name="DAO_DAT">#REF!</definedName>
    <definedName name="dao0.4">#N/A</definedName>
    <definedName name="dao0.6">#N/A</definedName>
    <definedName name="dao0.65">'[4]R&amp;P'!$G$124</definedName>
    <definedName name="dao0.8">#N/A</definedName>
    <definedName name="dao1.0">'[4]R&amp;P'!$G$125</definedName>
    <definedName name="dao1.2">#N/A</definedName>
    <definedName name="dao1.25">#N/A</definedName>
    <definedName name="DAOBUN">#REF!</definedName>
    <definedName name="DAODA">#REF!</definedName>
    <definedName name="DAODAT">#REF!</definedName>
    <definedName name="DAOMAY">#REF!</definedName>
    <definedName name="dap" localSheetId="11">#REF!</definedName>
    <definedName name="dap">#REF!</definedName>
    <definedName name="DapChoTinhChoMoi">#REF!</definedName>
    <definedName name="dapdbm1">#REF!</definedName>
    <definedName name="dapdbm2">#REF!</definedName>
    <definedName name="DapLangSanNaRi">#REF!</definedName>
    <definedName name="DapLuongThuongNaRi">#REF!</definedName>
    <definedName name="DAPTC">#REF!</definedName>
    <definedName name="DAPTONGCHAO">#REF!</definedName>
    <definedName name="DAT" localSheetId="11">#REF!</definedName>
    <definedName name="DAT">#REF!</definedName>
    <definedName name="DATA" localSheetId="11">#REF!</definedName>
    <definedName name="DATA">#REF!</definedName>
    <definedName name="DATA_DATA2_List" localSheetId="11">#REF!</definedName>
    <definedName name="DATA_DATA2_List">#REF!</definedName>
    <definedName name="data1" localSheetId="11" hidden="1">#REF!</definedName>
    <definedName name="data1" hidden="1">#REF!</definedName>
    <definedName name="Data11" localSheetId="11">#REF!</definedName>
    <definedName name="Data11">#REF!</definedName>
    <definedName name="data2" localSheetId="11" hidden="1">#REF!</definedName>
    <definedName name="data2" hidden="1">#REF!</definedName>
    <definedName name="data3" localSheetId="11" hidden="1">#REF!</definedName>
    <definedName name="data3" hidden="1">#REF!</definedName>
    <definedName name="Data41" localSheetId="11">#REF!</definedName>
    <definedName name="Data41">#REF!</definedName>
    <definedName name="data5" localSheetId="11">#REF!</definedName>
    <definedName name="data5">#REF!</definedName>
    <definedName name="data6" localSheetId="11">#REF!</definedName>
    <definedName name="data6">#REF!</definedName>
    <definedName name="data7" localSheetId="11">#REF!</definedName>
    <definedName name="data7">#REF!</definedName>
    <definedName name="data8" localSheetId="11">#REF!</definedName>
    <definedName name="data8">#REF!</definedName>
    <definedName name="_xlnm.Database" localSheetId="11">#REF!</definedName>
    <definedName name="_xlnm.Database">#REF!</definedName>
    <definedName name="DataFilter" localSheetId="12">[15]!DataFilter</definedName>
    <definedName name="DataFilter">[15]!DataFilter</definedName>
    <definedName name="datak">#REF!</definedName>
    <definedName name="datal">#REF!</definedName>
    <definedName name="DataSort" localSheetId="12">[15]!DataSort</definedName>
    <definedName name="DataSort">[15]!DataSort</definedName>
    <definedName name="DATATKDT" localSheetId="11">#REF!</definedName>
    <definedName name="DATATKDT">#REF!</definedName>
    <definedName name="datbh">#REF!</definedName>
    <definedName name="DATDAO" localSheetId="11">#REF!</definedName>
    <definedName name="DATDAO">#REF!</definedName>
    <definedName name="datdo" localSheetId="11">#REF!</definedName>
    <definedName name="datdo">#REF!</definedName>
    <definedName name="dathai" localSheetId="11">#REF!</definedName>
    <definedName name="dathai">#REF!</definedName>
    <definedName name="datnen" localSheetId="11">#REF!</definedName>
    <definedName name="datnen">#REF!</definedName>
    <definedName name="DATSATTHD">#REF!</definedName>
    <definedName name="Daucapcongotnong">#REF!</definedName>
    <definedName name="Daucaplapdattrongvangoainha">#REF!</definedName>
    <definedName name="DaucotdongcuaUc">#REF!</definedName>
    <definedName name="Daucotdongnhom">#REF!</definedName>
    <definedName name="dauma">#REF!</definedName>
    <definedName name="daunoi">#REF!</definedName>
    <definedName name="Daunoinhomdong">#REF!</definedName>
    <definedName name="day" localSheetId="11">#REF!</definedName>
    <definedName name="day">#REF!</definedName>
    <definedName name="DAY_SU_PHU_KIEN_15">#REF!</definedName>
    <definedName name="DAY_SU_PHU_KIEN_35">#REF!</definedName>
    <definedName name="dayAE35">#REF!</definedName>
    <definedName name="dayAE50">#REF!</definedName>
    <definedName name="dayAE70">#REF!</definedName>
    <definedName name="dayAE95">#REF!</definedName>
    <definedName name="dayccham" localSheetId="11">#REF!</definedName>
    <definedName name="dayccham">#REF!</definedName>
    <definedName name="DayCEV">#REF!</definedName>
    <definedName name="daychay">#N/A</definedName>
    <definedName name="daydien" localSheetId="11">#REF!</definedName>
    <definedName name="daydien">#REF!</definedName>
    <definedName name="daymong">#REF!</definedName>
    <definedName name="dayno" localSheetId="11">#REF!</definedName>
    <definedName name="dayno">#REF!</definedName>
    <definedName name="DAYSU">#REF!</definedName>
    <definedName name="dba" localSheetId="11">#REF!</definedName>
    <definedName name="dba">#REF!</definedName>
    <definedName name="dban" localSheetId="11">#REF!</definedName>
    <definedName name="dban">#REF!</definedName>
    <definedName name="DBASE">#REF!</definedName>
    <definedName name="DBGT">#REF!</definedName>
    <definedName name="dbhdkx12.5" localSheetId="11">#REF!</definedName>
    <definedName name="dbhdkx12.5">#REF!</definedName>
    <definedName name="dbhdkx18" localSheetId="11">#REF!</definedName>
    <definedName name="dbhdkx18">#REF!</definedName>
    <definedName name="dbhdkx25" localSheetId="11">#REF!</definedName>
    <definedName name="dbhdkx25">#REF!</definedName>
    <definedName name="dbhdkx26.5" localSheetId="11">#REF!</definedName>
    <definedName name="dbhdkx26.5">#REF!</definedName>
    <definedName name="dbhdkx9" localSheetId="11">#REF!</definedName>
    <definedName name="dbhdkx9">#REF!</definedName>
    <definedName name="dbhth16" localSheetId="11">#REF!</definedName>
    <definedName name="dbhth16">#REF!</definedName>
    <definedName name="dbhth17.5" localSheetId="11">#REF!</definedName>
    <definedName name="dbhth17.5">#REF!</definedName>
    <definedName name="dbhth25" localSheetId="11">#REF!</definedName>
    <definedName name="dbhth25">#REF!</definedName>
    <definedName name="dbln">#REF!</definedName>
    <definedName name="dbs" localSheetId="11">#REF!</definedName>
    <definedName name="dbs">#REF!</definedName>
    <definedName name="DBT">#REF!</definedName>
    <definedName name="DBULLVA">#REF!</definedName>
    <definedName name="dc" localSheetId="11">#REF!</definedName>
    <definedName name="dc">#REF!</definedName>
    <definedName name="dcct">#REF!</definedName>
    <definedName name="dche" localSheetId="11">#REF!</definedName>
    <definedName name="dche">#REF!</definedName>
    <definedName name="DCL_22">12117600</definedName>
    <definedName name="DCL_35">25490000</definedName>
    <definedName name="DÇm_33">#REF!</definedName>
    <definedName name="dcp" localSheetId="11">#REF!</definedName>
    <definedName name="dcp">#REF!</definedName>
    <definedName name="dct" localSheetId="11">#REF!</definedName>
    <definedName name="dct">#REF!</definedName>
    <definedName name="dctc35">#REF!</definedName>
    <definedName name="DD" localSheetId="11">#REF!</definedName>
    <definedName name="DD">#REF!</definedName>
    <definedName name="dđ" localSheetId="13" hidden="1">{"'Sheet1'!$L$16"}</definedName>
    <definedName name="dđ" localSheetId="3" hidden="1">{"'Sheet1'!$L$16"}</definedName>
    <definedName name="dđ" localSheetId="11" hidden="1">{"'Sheet1'!$L$16"}</definedName>
    <definedName name="dđ" hidden="1">{"'Sheet1'!$L$16"}</definedName>
    <definedName name="DD.2002" localSheetId="11">#REF!</definedName>
    <definedName name="DD.2002">#REF!</definedName>
    <definedName name="DD.T1" localSheetId="11">#REF!</definedName>
    <definedName name="DD.T1">#REF!</definedName>
    <definedName name="DD.T2" localSheetId="11">#REF!</definedName>
    <definedName name="DD.T2">#REF!</definedName>
    <definedName name="DD.T3" localSheetId="11">#REF!</definedName>
    <definedName name="DD.T3">#REF!</definedName>
    <definedName name="DD.T4" localSheetId="11">#REF!</definedName>
    <definedName name="DD.T4">#REF!</definedName>
    <definedName name="DD.T5" localSheetId="11">#REF!</definedName>
    <definedName name="DD.T5">#REF!</definedName>
    <definedName name="DD.T6" localSheetId="11">#REF!</definedName>
    <definedName name="DD.T6">#REF!</definedName>
    <definedName name="dd1x2">[14]gvl!$N$9</definedName>
    <definedName name="dd4x6" localSheetId="11">#REF!</definedName>
    <definedName name="dd4x6">#REF!</definedName>
    <definedName name="ddabm">#REF!</definedName>
    <definedName name="ddam" localSheetId="11">#REF!</definedName>
    <definedName name="ddam">#REF!</definedName>
    <definedName name="dday" localSheetId="11">#REF!</definedName>
    <definedName name="dday">#REF!</definedName>
    <definedName name="ddbm500">#REF!</definedName>
    <definedName name="ddd" localSheetId="13" hidden="1">{"'Sheet1'!$L$16"}</definedName>
    <definedName name="ddd" localSheetId="3" hidden="1">{"'Sheet1'!$L$16"}</definedName>
    <definedName name="ddd" localSheetId="11" hidden="1">{"'Sheet1'!$L$16"}</definedName>
    <definedName name="ddd" hidden="1">{"'Sheet1'!$L$16"}</definedName>
    <definedName name="dddem">0.1</definedName>
    <definedName name="dden" localSheetId="11">#REF!</definedName>
    <definedName name="dden">#REF!</definedName>
    <definedName name="DDHT" localSheetId="11">#REF!</definedName>
    <definedName name="DDHT">#REF!</definedName>
    <definedName name="ddia" localSheetId="11">#REF!</definedName>
    <definedName name="ddia">#REF!</definedName>
    <definedName name="DDK" localSheetId="11">#REF!</definedName>
    <definedName name="DDK">#REF!</definedName>
    <definedName name="DDM">#REF!</definedName>
    <definedName name="de" localSheetId="11">#REF!</definedName>
    <definedName name="de">#REF!</definedName>
    <definedName name="de_" localSheetId="11">#REF!</definedName>
    <definedName name="de_">#REF!</definedName>
    <definedName name="deA">#REF!</definedName>
    <definedName name="dec" localSheetId="13"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11"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lta">#N/A</definedName>
    <definedName name="DEMI1">#N/A</definedName>
    <definedName name="DEMI2">#N/A</definedName>
    <definedName name="demunc" localSheetId="11">#REF!</definedName>
    <definedName name="demunc">#REF!</definedName>
    <definedName name="den_bu" localSheetId="11">#REF!</definedName>
    <definedName name="den_bu">#REF!</definedName>
    <definedName name="denbu" localSheetId="11">#REF!</definedName>
    <definedName name="denbu">#REF!</definedName>
    <definedName name="DenBuGiaiPhong" localSheetId="11">#REF!</definedName>
    <definedName name="DenBuGiaiPhong">#REF!</definedName>
    <definedName name="DenDK" localSheetId="13" hidden="1">{"'Sheet1'!$L$16"}</definedName>
    <definedName name="DenDK" localSheetId="3" hidden="1">{"'Sheet1'!$L$16"}</definedName>
    <definedName name="DenDK" localSheetId="11" hidden="1">{"'Sheet1'!$L$16"}</definedName>
    <definedName name="DenDK" hidden="1">{"'Sheet1'!$L$16"}</definedName>
    <definedName name="DENEO" localSheetId="11">#REF!</definedName>
    <definedName name="DENEO">#REF!</definedName>
    <definedName name="DESC" localSheetId="11">#REF!</definedName>
    <definedName name="DESC">#REF!</definedName>
    <definedName name="DESCRIPTION" localSheetId="11">#REF!</definedName>
    <definedName name="DESCRIPTION">#REF!</definedName>
    <definedName name="Det32x3" localSheetId="11">#REF!</definedName>
    <definedName name="Det32x3">#REF!</definedName>
    <definedName name="Det35x3" localSheetId="11">#REF!</definedName>
    <definedName name="Det35x3">#REF!</definedName>
    <definedName name="Det40x4" localSheetId="11">#REF!</definedName>
    <definedName name="Det40x4">#REF!</definedName>
    <definedName name="Det50x5" localSheetId="11">#REF!</definedName>
    <definedName name="Det50x5">#REF!</definedName>
    <definedName name="Det63x6" localSheetId="11">#REF!</definedName>
    <definedName name="Det63x6">#REF!</definedName>
    <definedName name="Det75x6" localSheetId="11">#REF!</definedName>
    <definedName name="Det75x6">#REF!</definedName>
    <definedName name="DEW" localSheetId="11">#REF!</definedName>
    <definedName name="DEW">#REF!</definedName>
    <definedName name="df" localSheetId="11">#REF!</definedName>
    <definedName name="df">#REF!</definedName>
    <definedName name="DFD" localSheetId="13" hidden="1">{"'Sheet1'!$L$16"}</definedName>
    <definedName name="DFD" localSheetId="3" hidden="1">{"'Sheet1'!$L$16"}</definedName>
    <definedName name="DFD" localSheetId="11" hidden="1">{"'Sheet1'!$L$16"}</definedName>
    <definedName name="DFD" hidden="1">{"'Sheet1'!$L$16"}</definedName>
    <definedName name="DFext" localSheetId="11">#REF!</definedName>
    <definedName name="DFext">#REF!</definedName>
    <definedName name="dfg" localSheetId="11" hidden="1">{"'Sheet1'!$L$16"}</definedName>
    <definedName name="dfg" hidden="1">{"'Sheet1'!$L$16"}</definedName>
    <definedName name="dfggggggg" localSheetId="11" hidden="1">{"'Sheet1'!$L$16"}</definedName>
    <definedName name="dfggggggg" hidden="1">{"'Sheet1'!$L$16"}</definedName>
    <definedName name="dflk">#N/A</definedName>
    <definedName name="DFSDF" localSheetId="11" hidden="1">{"'Sheet1'!$L$16"}</definedName>
    <definedName name="DFSDF" hidden="1">{"'Sheet1'!$L$16"}</definedName>
    <definedName name="DFvext" localSheetId="11">#REF!</definedName>
    <definedName name="DFvext">#REF!</definedName>
    <definedName name="dfvssd" localSheetId="11" hidden="1">#REF!</definedName>
    <definedName name="dfvssd" hidden="1">#REF!</definedName>
    <definedName name="dg" localSheetId="11">#REF!</definedName>
    <definedName name="dg">#REF!</definedName>
    <definedName name="DG.Dam">#REF!</definedName>
    <definedName name="DG.Duong">#REF!</definedName>
    <definedName name="DG.Matcau">#REF!</definedName>
    <definedName name="DG.Phanduoi">#REF!</definedName>
    <definedName name="dg_5cau" localSheetId="11">#REF!</definedName>
    <definedName name="dg_5cau">#REF!</definedName>
    <definedName name="dg_66">#REF!</definedName>
    <definedName name="dg_67">#REF!</definedName>
    <definedName name="DG_M_C_X" localSheetId="11">#REF!</definedName>
    <definedName name="DG_M_C_X">#REF!</definedName>
    <definedName name="DG1M3BETONG">#REF!</definedName>
    <definedName name="dgbdII" localSheetId="11">#REF!</definedName>
    <definedName name="dgbdII">#REF!</definedName>
    <definedName name="DGBS">#REF!</definedName>
    <definedName name="dgc" localSheetId="11">#REF!</definedName>
    <definedName name="dgc">#REF!</definedName>
    <definedName name="DGCQ">#REF!</definedName>
    <definedName name="DGCT_T.Quy_P.Thuy_Q">#N/A</definedName>
    <definedName name="DGCT_TRAUQUYPHUTHUY_HN">#N/A</definedName>
    <definedName name="DGCT1">#REF!</definedName>
    <definedName name="DGCT2">#REF!</definedName>
    <definedName name="DGCTI592" localSheetId="11">#REF!</definedName>
    <definedName name="DGCTI592">#REF!</definedName>
    <definedName name="dgctp2" localSheetId="11" hidden="1">{"'Sheet1'!$L$16"}</definedName>
    <definedName name="dgctp2" hidden="1">{"'Sheet1'!$L$16"}</definedName>
    <definedName name="dgd" localSheetId="11">#REF!</definedName>
    <definedName name="dgd">#REF!</definedName>
    <definedName name="dgfg" localSheetId="13" hidden="1">{"'Sheet1'!$L$16"}</definedName>
    <definedName name="dgfg" localSheetId="3" hidden="1">{"'Sheet1'!$L$16"}</definedName>
    <definedName name="dgfg" localSheetId="11" hidden="1">{"'Sheet1'!$L$16"}</definedName>
    <definedName name="dgfg" hidden="1">{"'Sheet1'!$L$16"}</definedName>
    <definedName name="dghp" localSheetId="11">#REF!</definedName>
    <definedName name="dghp">#REF!</definedName>
    <definedName name="DGHTN">#REF!</definedName>
    <definedName name="DGIA" localSheetId="11">#REF!</definedName>
    <definedName name="DGIA">#REF!</definedName>
    <definedName name="DGIA1">#REF!</definedName>
    <definedName name="DGIA10">#REF!</definedName>
    <definedName name="DGIA11">#REF!</definedName>
    <definedName name="DGIA2" localSheetId="11">#REF!</definedName>
    <definedName name="DGIA2">#REF!</definedName>
    <definedName name="DGIA3">#REF!</definedName>
    <definedName name="DGIA4">#REF!</definedName>
    <definedName name="DGIA5">#REF!</definedName>
    <definedName name="DGIA6">#REF!</definedName>
    <definedName name="DGIA7">#REF!</definedName>
    <definedName name="DGIA8">#REF!</definedName>
    <definedName name="DGIA9">#REF!</definedName>
    <definedName name="DGiaDZ" localSheetId="11">#REF!</definedName>
    <definedName name="DGiaDZ">#REF!</definedName>
    <definedName name="DGiaNCTr" localSheetId="11">#REF!</definedName>
    <definedName name="DGiaNCTr">#REF!</definedName>
    <definedName name="DGiaTBA" localSheetId="11">#REF!</definedName>
    <definedName name="DGiaTBA">#REF!</definedName>
    <definedName name="DGiaTr" localSheetId="11">#REF!</definedName>
    <definedName name="DGiaTr">#REF!</definedName>
    <definedName name="DGNC" localSheetId="11">#REF!</definedName>
    <definedName name="DGNC">#REF!</definedName>
    <definedName name="DGPS2">#REF!</definedName>
    <definedName name="dgqndn" localSheetId="11">#REF!</definedName>
    <definedName name="dgqndn">#REF!</definedName>
    <definedName name="DGR">#REF!</definedName>
    <definedName name="dgthss3" localSheetId="11">#REF!</definedName>
    <definedName name="dgthss3">#REF!</definedName>
    <definedName name="DGTV" localSheetId="11">#REF!</definedName>
    <definedName name="DGTV">#REF!</definedName>
    <definedName name="dgvl" localSheetId="11">#REF!</definedName>
    <definedName name="dgvl">#REF!</definedName>
    <definedName name="DGVT" localSheetId="11">#REF!</definedName>
    <definedName name="DGVT">#REF!</definedName>
    <definedName name="DGVtu" localSheetId="11">#REF!</definedName>
    <definedName name="DGVtu">#REF!</definedName>
    <definedName name="DGVUA" localSheetId="11">#REF!</definedName>
    <definedName name="DGVUA">#REF!</definedName>
    <definedName name="DGXDTT" localSheetId="11">#REF!</definedName>
    <definedName name="DGXDTT">#REF!</definedName>
    <definedName name="dh" localSheetId="11">#REF!</definedName>
    <definedName name="dh">#REF!</definedName>
    <definedName name="dhb" localSheetId="11">#REF!</definedName>
    <definedName name="dhb">#REF!</definedName>
    <definedName name="dhoc" localSheetId="11">#REF!</definedName>
    <definedName name="dhoc">#REF!</definedName>
    <definedName name="dhom" localSheetId="11">#REF!</definedName>
    <definedName name="dhom">#REF!</definedName>
    <definedName name="DI_CHUYEN_BO_MAY_THI_CONG">#REF!</definedName>
    <definedName name="Di_chuyÓn_bé_may_thi_cong">#REF!</definedName>
    <definedName name="dien" localSheetId="13" hidden="1">{"'Sheet1'!$L$16"}</definedName>
    <definedName name="dien" localSheetId="3" hidden="1">{"'Sheet1'!$L$16"}</definedName>
    <definedName name="dien" localSheetId="11" hidden="1">{"'Sheet1'!$L$16"}</definedName>
    <definedName name="dien" hidden="1">{"'Sheet1'!$L$16"}</definedName>
    <definedName name="DienBulVa">#REF!</definedName>
    <definedName name="DienCaoTRi">#REF!</definedName>
    <definedName name="DienDucXuan">#REF!</definedName>
    <definedName name="DienKimHy">#REF!</definedName>
    <definedName name="dienluc" localSheetId="13" hidden="1">{#N/A,#N/A,FALSE,"Chi tiÆt"}</definedName>
    <definedName name="dienluc" localSheetId="3" hidden="1">{#N/A,#N/A,FALSE,"Chi tiÆt"}</definedName>
    <definedName name="dienluc" localSheetId="11" hidden="1">{#N/A,#N/A,FALSE,"Chi tiÆt"}</definedName>
    <definedName name="dienluc" hidden="1">{#N/A,#N/A,FALSE,"Chi tiÆt"}</definedName>
    <definedName name="DienNuoc">#REF!</definedName>
    <definedName name="DienQuanBinh">#REF!</definedName>
    <definedName name="DienTanLap">#REF!</definedName>
    <definedName name="DienThanhBinhChoMoi">#REF!</definedName>
    <definedName name="dientichck" localSheetId="11">#REF!</definedName>
    <definedName name="dientichck">#REF!</definedName>
    <definedName name="DienXaKhangNinhChoMoi">#REF!</definedName>
    <definedName name="DienXaNongHaChoMoi">#REF!</definedName>
    <definedName name="DienXuanLac">#REF!</definedName>
    <definedName name="diezel">#REF!</definedName>
    <definedName name="dim" localSheetId="11">#REF!</definedName>
    <definedName name="dim">#REF!</definedName>
    <definedName name="dinh">#REF!</definedName>
    <definedName name="Dinh_muc_1_m3_beton_m200">#REF!</definedName>
    <definedName name="dinh2" localSheetId="11">#REF!</definedName>
    <definedName name="dinh2">#REF!</definedName>
    <definedName name="DINHKHOAN">#REF!</definedName>
    <definedName name="dinhkhongphanquang">'[4]R&amp;P'!$G$110</definedName>
    <definedName name="dinhmong">#REF!</definedName>
    <definedName name="Dinhmuc" localSheetId="11">#REF!</definedName>
    <definedName name="Dinhmuc">#REF!</definedName>
    <definedName name="dinhphanquang">'[4]R&amp;P'!$G$109</definedName>
    <definedName name="dis_s" localSheetId="11">#REF!</definedName>
    <definedName name="dis_s">#REF!</definedName>
    <definedName name="Discount" localSheetId="11" hidden="1">#REF!</definedName>
    <definedName name="Discount" hidden="1">#REF!</definedName>
    <definedName name="display_area_2" localSheetId="11" hidden="1">#REF!</definedName>
    <definedName name="display_area_2" hidden="1">#REF!</definedName>
    <definedName name="dk" localSheetId="11">#REF!</definedName>
    <definedName name="dk">#REF!</definedName>
    <definedName name="DL10HT" localSheetId="11">#REF!</definedName>
    <definedName name="DL10HT">#REF!</definedName>
    <definedName name="DL11HT" localSheetId="11">#REF!</definedName>
    <definedName name="DL11HT">#REF!</definedName>
    <definedName name="DL12HT" localSheetId="11">#REF!</definedName>
    <definedName name="DL12HT">#REF!</definedName>
    <definedName name="DL13HT" localSheetId="11">#REF!</definedName>
    <definedName name="DL13HT">#REF!</definedName>
    <definedName name="DL14HT" localSheetId="11">#REF!</definedName>
    <definedName name="DL14HT">#REF!</definedName>
    <definedName name="DL17HT" localSheetId="11">#REF!</definedName>
    <definedName name="DL17HT">#REF!</definedName>
    <definedName name="DL18HT" localSheetId="11">#REF!</definedName>
    <definedName name="DL18HT">#REF!</definedName>
    <definedName name="DL1HT" localSheetId="11">#REF!</definedName>
    <definedName name="DL1HT">#REF!</definedName>
    <definedName name="DL21HT" localSheetId="11">#REF!</definedName>
    <definedName name="DL21HT">#REF!</definedName>
    <definedName name="DL22HT" localSheetId="11">#REF!</definedName>
    <definedName name="DL22HT">#REF!</definedName>
    <definedName name="DL23HT" localSheetId="11">#REF!</definedName>
    <definedName name="DL23HT">#REF!</definedName>
    <definedName name="DL24HT" localSheetId="11">#REF!</definedName>
    <definedName name="DL24HT">#REF!</definedName>
    <definedName name="DL25HT" localSheetId="11">#REF!</definedName>
    <definedName name="DL25HT">#REF!</definedName>
    <definedName name="DL26HT" localSheetId="11">#REF!</definedName>
    <definedName name="DL26HT">#REF!</definedName>
    <definedName name="DL2HT" localSheetId="11">#REF!</definedName>
    <definedName name="DL2HT">#REF!</definedName>
    <definedName name="DL3HT" localSheetId="11">#REF!</definedName>
    <definedName name="DL3HT">#REF!</definedName>
    <definedName name="DL4HT" localSheetId="11">#REF!</definedName>
    <definedName name="DL4HT">#REF!</definedName>
    <definedName name="DL5HT" localSheetId="11">#REF!</definedName>
    <definedName name="DL5HT">#REF!</definedName>
    <definedName name="DL6HT" localSheetId="11">#REF!</definedName>
    <definedName name="DL6HT">#REF!</definedName>
    <definedName name="DL7HT" localSheetId="11">#REF!</definedName>
    <definedName name="DL7HT">#REF!</definedName>
    <definedName name="DL8HT" localSheetId="11">#REF!</definedName>
    <definedName name="DL8HT">#REF!</definedName>
    <definedName name="DL9HT" localSheetId="11">#REF!</definedName>
    <definedName name="DL9HT">#REF!</definedName>
    <definedName name="DLC">#REF!</definedName>
    <definedName name="DLCC" localSheetId="11">#REF!</definedName>
    <definedName name="DLCC">#REF!</definedName>
    <definedName name="DLCT">#REF!</definedName>
    <definedName name="DLCTG">#REF!</definedName>
    <definedName name="DM" localSheetId="11">#REF!</definedName>
    <definedName name="DM">#REF!</definedName>
    <definedName name="dm_ngc1">#REF!</definedName>
    <definedName name="dm56bxd" localSheetId="11">#REF!</definedName>
    <definedName name="dm56bxd">#REF!</definedName>
    <definedName name="dmat" localSheetId="11">#REF!</definedName>
    <definedName name="dmat">#REF!</definedName>
    <definedName name="DMAY">#REF!</definedName>
    <definedName name="DMDT">#REF!</definedName>
    <definedName name="dmdv">#REF!</definedName>
    <definedName name="DMGT">#REF!</definedName>
    <definedName name="dmh" localSheetId="11">#REF!</definedName>
    <definedName name="dmh">#REF!</definedName>
    <definedName name="DMHH">#REF!</definedName>
    <definedName name="DMlapdatxa">#REF!</definedName>
    <definedName name="dmoi" localSheetId="11">#REF!</definedName>
    <definedName name="dmoi">#REF!</definedName>
    <definedName name="DMTK">#REF!</definedName>
    <definedName name="DMTL">#REF!</definedName>
    <definedName name="DN" localSheetId="11">#REF!</definedName>
    <definedName name="DN">#REF!</definedName>
    <definedName name="DNCD">#REF!</definedName>
    <definedName name="DNDZ22">#REF!</definedName>
    <definedName name="DNNN" localSheetId="11">#REF!</definedName>
    <definedName name="DNNN">#REF!</definedName>
    <definedName name="DÑt45x4" localSheetId="11">#REF!</definedName>
    <definedName name="DÑt45x4">#REF!</definedName>
    <definedName name="do">#REF!</definedName>
    <definedName name="Do.dang.2001" localSheetId="11">#REF!</definedName>
    <definedName name="Do.dang.2001">#REF!</definedName>
    <definedName name="Do.dang.31.10" localSheetId="11">#REF!</definedName>
    <definedName name="Do.dang.31.10">#REF!</definedName>
    <definedName name="doan1" localSheetId="11">#REF!</definedName>
    <definedName name="doan1">#REF!</definedName>
    <definedName name="doan2" localSheetId="11">#REF!</definedName>
    <definedName name="doan2">#REF!</definedName>
    <definedName name="doan3" localSheetId="11">#REF!</definedName>
    <definedName name="doan3">#REF!</definedName>
    <definedName name="doan4" localSheetId="11">#REF!</definedName>
    <definedName name="doan4">#REF!</definedName>
    <definedName name="doan5" localSheetId="11">#REF!</definedName>
    <definedName name="doan5">#REF!</definedName>
    <definedName name="doan6" localSheetId="11">#REF!</definedName>
    <definedName name="doan6">#REF!</definedName>
    <definedName name="DoanI_2">#REF!</definedName>
    <definedName name="DoanII_2">#REF!</definedName>
    <definedName name="dobt" localSheetId="11">#REF!</definedName>
    <definedName name="dobt">#REF!</definedName>
    <definedName name="Doc" localSheetId="11">#REF!</definedName>
    <definedName name="Doc">#REF!</definedName>
    <definedName name="docdoc">0.03125</definedName>
    <definedName name="doclb">#REF!</definedName>
    <definedName name="Document_array" localSheetId="11">{"Book1"}</definedName>
    <definedName name="Document_array">{"Book1"}</definedName>
    <definedName name="Documents_array" localSheetId="11">#REF!</definedName>
    <definedName name="Documents_array">#REF!</definedName>
    <definedName name="DÖÏ_THAÀU">#REF!</definedName>
    <definedName name="Doku" localSheetId="11">#REF!</definedName>
    <definedName name="Doku">#REF!</definedName>
    <definedName name="dolcb">#REF!</definedName>
    <definedName name="Domgia4" localSheetId="11">#REF!</definedName>
    <definedName name="Domgia4">#REF!</definedName>
    <definedName name="Don.gia" localSheetId="11">#REF!</definedName>
    <definedName name="Don.gia">#REF!</definedName>
    <definedName name="DON_GIA_3282" localSheetId="11">#REF!</definedName>
    <definedName name="DON_GIA_3282">#REF!</definedName>
    <definedName name="DON_GIA_3283" localSheetId="11">#REF!</definedName>
    <definedName name="DON_GIA_3283">#REF!</definedName>
    <definedName name="DON_GIA_3285" localSheetId="11">#REF!</definedName>
    <definedName name="DON_GIA_3285">#REF!</definedName>
    <definedName name="DON_GIA_VAN_CHUYEN_36" localSheetId="11">#REF!</definedName>
    <definedName name="DON_GIA_VAN_CHUYEN_36">#REF!</definedName>
    <definedName name="Don_gia_VCTC">#REF!</definedName>
    <definedName name="Dong_A">#N/A</definedName>
    <definedName name="Dong_B">#N/A</definedName>
    <definedName name="Dong_coc" localSheetId="11">#REF!</definedName>
    <definedName name="Dong_coc">#REF!</definedName>
    <definedName name="dongia" localSheetId="11">#REF!</definedName>
    <definedName name="dongia">#REF!</definedName>
    <definedName name="Dongia2" localSheetId="11">#REF!</definedName>
    <definedName name="Dongia2">#REF!</definedName>
    <definedName name="Dongia3" localSheetId="11">#REF!</definedName>
    <definedName name="Dongia3">#REF!</definedName>
    <definedName name="Dongia4" localSheetId="11">#REF!</definedName>
    <definedName name="Dongia4">#REF!</definedName>
    <definedName name="Dongia5" localSheetId="11">#REF!</definedName>
    <definedName name="Dongia5">#REF!</definedName>
    <definedName name="Dongia6" localSheetId="11">#REF!</definedName>
    <definedName name="Dongia6">#REF!</definedName>
    <definedName name="dongiangang">#REF!</definedName>
    <definedName name="dongiavanchuyen">#REF!</definedName>
    <definedName name="Dot" localSheetId="11" hidden="1">{"'Sheet1'!$L$16"}</definedName>
    <definedName name="Dot" hidden="1">{"'Sheet1'!$L$16"}</definedName>
    <definedName name="dotcong">1</definedName>
    <definedName name="DPHT250" localSheetId="11">#REF!</definedName>
    <definedName name="DPHT250">#REF!</definedName>
    <definedName name="DPHT350" localSheetId="11">#REF!</definedName>
    <definedName name="DPHT350">#REF!</definedName>
    <definedName name="DPHT50" localSheetId="11">#REF!</definedName>
    <definedName name="DPHT50">#REF!</definedName>
    <definedName name="dps" localSheetId="11">#REF!</definedName>
    <definedName name="dps">#REF!</definedName>
    <definedName name="drda">#REF!</definedName>
    <definedName name="drdat">#REF!</definedName>
    <definedName name="drf" localSheetId="11" hidden="1">#REF!</definedName>
    <definedName name="drf" hidden="1">#REF!</definedName>
    <definedName name="drn" localSheetId="11">#REF!</definedName>
    <definedName name="drn">#REF!</definedName>
    <definedName name="Drop1">"Drop Down 3"</definedName>
    <definedName name="Drop2">#N/A</definedName>
    <definedName name="Drop3">#N/A</definedName>
    <definedName name="drop4">#N/A</definedName>
    <definedName name="dry.." localSheetId="11">#REF!</definedName>
    <definedName name="dry..">#REF!</definedName>
    <definedName name="ds" localSheetId="11" hidden="1">{#N/A,#N/A,FALSE,"Chi tiÆt"}</definedName>
    <definedName name="ds" hidden="1">{#N/A,#N/A,FALSE,"Chi tiÆt"}</definedName>
    <definedName name="ds_" localSheetId="11">#REF!</definedName>
    <definedName name="ds_">#REF!</definedName>
    <definedName name="DS_CTY">#REF!</definedName>
    <definedName name="Ds1_">#REF!</definedName>
    <definedName name="DS1p1vc" localSheetId="11">#REF!</definedName>
    <definedName name="DS1p1vc">#REF!</definedName>
    <definedName name="ds1p2nc" localSheetId="11">#REF!</definedName>
    <definedName name="ds1p2nc">#REF!</definedName>
    <definedName name="ds1p2vc" localSheetId="11">#REF!</definedName>
    <definedName name="ds1p2vc">#REF!</definedName>
    <definedName name="ds1pnc" localSheetId="11">#REF!</definedName>
    <definedName name="ds1pnc">#REF!</definedName>
    <definedName name="ds1pvl" localSheetId="11">#REF!</definedName>
    <definedName name="ds1pvl">#REF!</definedName>
    <definedName name="Ds2_">#REF!</definedName>
    <definedName name="ds3pctnc" localSheetId="11">#REF!</definedName>
    <definedName name="ds3pctnc">#REF!</definedName>
    <definedName name="ds3pctvc" localSheetId="11">#REF!</definedName>
    <definedName name="ds3pctvc">#REF!</definedName>
    <definedName name="ds3pctvl" localSheetId="11">#REF!</definedName>
    <definedName name="ds3pctvl">#REF!</definedName>
    <definedName name="ds3pnc" localSheetId="11">#REF!</definedName>
    <definedName name="ds3pnc">#REF!</definedName>
    <definedName name="ds3pvl" localSheetId="11">#REF!</definedName>
    <definedName name="ds3pvl">#REF!</definedName>
    <definedName name="dsc" localSheetId="11">#REF!</definedName>
    <definedName name="dsc">#REF!</definedName>
    <definedName name="dsc_" localSheetId="11">#REF!</definedName>
    <definedName name="dsc_">#REF!</definedName>
    <definedName name="dsd" localSheetId="11">#REF!</definedName>
    <definedName name="dsd">#REF!</definedName>
    <definedName name="dsf" localSheetId="11">#REF!</definedName>
    <definedName name="dsf">#REF!</definedName>
    <definedName name="dsfsd" localSheetId="11" hidden="1">#REF!</definedName>
    <definedName name="dsfsd" hidden="1">#REF!</definedName>
    <definedName name="dsfsdf" localSheetId="13" hidden="1">{"'Sheet1'!$L$16"}</definedName>
    <definedName name="dsfsdf" localSheetId="3" hidden="1">{"'Sheet1'!$L$16"}</definedName>
    <definedName name="dsfsdf" localSheetId="11" hidden="1">{"'Sheet1'!$L$16"}</definedName>
    <definedName name="dsfsdf" hidden="1">{"'Sheet1'!$L$16"}</definedName>
    <definedName name="dsh" localSheetId="11" hidden="1">#REF!</definedName>
    <definedName name="dsh" hidden="1">#REF!</definedName>
    <definedName name="dsjk" localSheetId="13" hidden="1">{"'Sheet1'!$L$16"}</definedName>
    <definedName name="dsjk" localSheetId="3" hidden="1">{"'Sheet1'!$L$16"}</definedName>
    <definedName name="dsjk" localSheetId="11" hidden="1">{"'Sheet1'!$L$16"}</definedName>
    <definedName name="dsjk" hidden="1">{"'Sheet1'!$L$16"}</definedName>
    <definedName name="DSNC">#REF!</definedName>
    <definedName name="DSNL">#REF!</definedName>
    <definedName name="Dsoc">#REF!</definedName>
    <definedName name="DSPK1p1nc" localSheetId="11">#REF!</definedName>
    <definedName name="DSPK1p1nc">#REF!</definedName>
    <definedName name="DSPK1p1vl" localSheetId="11">#REF!</definedName>
    <definedName name="DSPK1p1vl">#REF!</definedName>
    <definedName name="DSPK1pm" localSheetId="11">#REF!</definedName>
    <definedName name="DSPK1pm">#REF!</definedName>
    <definedName name="DSPK1pnc" localSheetId="11">#REF!</definedName>
    <definedName name="DSPK1pnc">#REF!</definedName>
    <definedName name="DSPK1pvl" localSheetId="11">#REF!</definedName>
    <definedName name="DSPK1pvl">#REF!</definedName>
    <definedName name="DSPK3pct" localSheetId="11">#REF!</definedName>
    <definedName name="DSPK3pct">#REF!</definedName>
    <definedName name="DSPK3pm" localSheetId="11">#REF!</definedName>
    <definedName name="DSPK3pm">#REF!</definedName>
    <definedName name="DSPKhtdl" localSheetId="11">#REF!</definedName>
    <definedName name="DSPKhtdl">#REF!</definedName>
    <definedName name="DSPKhthh" localSheetId="11">#REF!</definedName>
    <definedName name="DSPKhthh">#REF!</definedName>
    <definedName name="DSTD_Clear">#N/A</definedName>
    <definedName name="DSUMDATA" localSheetId="11">#REF!</definedName>
    <definedName name="DSUMDATA">#REF!</definedName>
    <definedName name="DSVN" localSheetId="11">#REF!</definedName>
    <definedName name="DSVN">#REF!</definedName>
    <definedName name="dt" localSheetId="11">#REF!</definedName>
    <definedName name="dt">#REF!</definedName>
    <definedName name="Dt_">#REF!</definedName>
    <definedName name="DT_SKC" localSheetId="11">#REF!</definedName>
    <definedName name="DT_SKC">#REF!</definedName>
    <definedName name="DT_VKHNN" localSheetId="11">#REF!</definedName>
    <definedName name="DT_VKHNN">#REF!</definedName>
    <definedName name="dt10.1" localSheetId="13" hidden="1">{"'Sheet1'!$L$16"}</definedName>
    <definedName name="dt10.1" localSheetId="3" hidden="1">{"'Sheet1'!$L$16"}</definedName>
    <definedName name="dt10.1" localSheetId="11" hidden="1">{"'Sheet1'!$L$16"}</definedName>
    <definedName name="dt10.1" hidden="1">{"'Sheet1'!$L$16"}</definedName>
    <definedName name="DT12Dluc" localSheetId="13" hidden="1">{"'Sheet1'!$L$16"}</definedName>
    <definedName name="DT12Dluc" localSheetId="3" hidden="1">{"'Sheet1'!$L$16"}</definedName>
    <definedName name="DT12Dluc" localSheetId="11" hidden="1">{"'Sheet1'!$L$16"}</definedName>
    <definedName name="DT12Dluc" hidden="1">{"'Sheet1'!$L$16"}</definedName>
    <definedName name="DT12HoangThach" localSheetId="13" hidden="1">{"'Sheet1'!$L$16"}</definedName>
    <definedName name="DT12HoangThach" localSheetId="3" hidden="1">{"'Sheet1'!$L$16"}</definedName>
    <definedName name="DT12HoangThach" localSheetId="11" hidden="1">{"'Sheet1'!$L$16"}</definedName>
    <definedName name="DT12HoangThach" hidden="1">{"'Sheet1'!$L$16"}</definedName>
    <definedName name="DT8.1" localSheetId="13" hidden="1">{"'Sheet1'!$L$16"}</definedName>
    <definedName name="DT8.1" localSheetId="3" hidden="1">{"'Sheet1'!$L$16"}</definedName>
    <definedName name="DT8.1" localSheetId="11" hidden="1">{"'Sheet1'!$L$16"}</definedName>
    <definedName name="DT8.1" hidden="1">{"'Sheet1'!$L$16"}</definedName>
    <definedName name="DT8.2" localSheetId="13" hidden="1">{"'Sheet1'!$L$16"}</definedName>
    <definedName name="DT8.2" localSheetId="3" hidden="1">{"'Sheet1'!$L$16"}</definedName>
    <definedName name="DT8.2" localSheetId="11" hidden="1">{"'Sheet1'!$L$16"}</definedName>
    <definedName name="DT8.2" hidden="1">{"'Sheet1'!$L$16"}</definedName>
    <definedName name="dt9.1" localSheetId="13" hidden="1">{#N/A,#N/A,FALSE,"Chi tiÆt"}</definedName>
    <definedName name="dt9.1" localSheetId="3" hidden="1">{#N/A,#N/A,FALSE,"Chi tiÆt"}</definedName>
    <definedName name="dt9.1" localSheetId="11" hidden="1">{#N/A,#N/A,FALSE,"Chi tiÆt"}</definedName>
    <definedName name="dt9.1" hidden="1">{#N/A,#N/A,FALSE,"Chi tiÆt"}</definedName>
    <definedName name="DTBH">#REF!</definedName>
    <definedName name="dtc">#REF!</definedName>
    <definedName name="DTCTANG_BD" localSheetId="11">#REF!</definedName>
    <definedName name="DTCTANG_BD">#REF!</definedName>
    <definedName name="DTCTANG_HT_BD" localSheetId="11">#REF!</definedName>
    <definedName name="DTCTANG_HT_BD">#REF!</definedName>
    <definedName name="DTCTANG_HT_KT" localSheetId="11">#REF!</definedName>
    <definedName name="DTCTANG_HT_KT">#REF!</definedName>
    <definedName name="DTCTANG_KT" localSheetId="11">#REF!</definedName>
    <definedName name="DTCTANG_KT">#REF!</definedName>
    <definedName name="DTCTC2">#REF!</definedName>
    <definedName name="dtdt" localSheetId="11">#REF!</definedName>
    <definedName name="dtdt">#REF!</definedName>
    <definedName name="dthai">#REF!</definedName>
    <definedName name="dthaihh" localSheetId="11">#REF!</definedName>
    <definedName name="dthaihh">#REF!</definedName>
    <definedName name="dthft" localSheetId="13" hidden="1">{"'Sheet1'!$L$16"}</definedName>
    <definedName name="dthft" localSheetId="3" hidden="1">{"'Sheet1'!$L$16"}</definedName>
    <definedName name="dthft" localSheetId="11" hidden="1">{"'Sheet1'!$L$16"}</definedName>
    <definedName name="dthft" hidden="1">{"'Sheet1'!$L$16"}</definedName>
    <definedName name="dthi">#REF!</definedName>
    <definedName name="DTHU">#REF!</definedName>
    <definedName name="dtich1" localSheetId="11">#REF!</definedName>
    <definedName name="dtich1">#REF!</definedName>
    <definedName name="dtich2" localSheetId="11">#REF!</definedName>
    <definedName name="dtich2">#REF!</definedName>
    <definedName name="dtich3" localSheetId="11">#REF!</definedName>
    <definedName name="dtich3">#REF!</definedName>
    <definedName name="dtich4" localSheetId="11">#REF!</definedName>
    <definedName name="dtich4">#REF!</definedName>
    <definedName name="dtich5" localSheetId="11">#REF!</definedName>
    <definedName name="dtich5">#REF!</definedName>
    <definedName name="dtich6" localSheetId="11">#REF!</definedName>
    <definedName name="dtich6">#REF!</definedName>
    <definedName name="DTLA">#REF!</definedName>
    <definedName name="dtoan" localSheetId="13" hidden="1">{#N/A,#N/A,FALSE,"Chi tiÆt"}</definedName>
    <definedName name="dtoan" localSheetId="3" hidden="1">{#N/A,#N/A,FALSE,"Chi tiÆt"}</definedName>
    <definedName name="dtoan" localSheetId="11" hidden="1">{#N/A,#N/A,FALSE,"Chi tiÆt"}</definedName>
    <definedName name="dtoan" hidden="1">{#N/A,#N/A,FALSE,"Chi tiÆt"}</definedName>
    <definedName name="DTT">#REF!</definedName>
    <definedName name="dttdb">#REF!</definedName>
    <definedName name="dttdg">#REF!</definedName>
    <definedName name="du_dkien">#REF!</definedName>
    <definedName name="DU_TOAN_CHI_TIET">#REF!</definedName>
    <definedName name="DU_TOAN_CHI_TIET_CONG_TO" localSheetId="11">#REF!</definedName>
    <definedName name="DU_TOAN_CHI_TIET_CONG_TO">#REF!</definedName>
    <definedName name="DU_TOAN_CHI_TIET_DZ22KV" localSheetId="11">#REF!</definedName>
    <definedName name="DU_TOAN_CHI_TIET_DZ22KV">#REF!</definedName>
    <definedName name="DU_TOAN_CHI_TIET_KHO_BAI" localSheetId="11">#REF!</definedName>
    <definedName name="DU_TOAN_CHI_TIET_KHO_BAI">#REF!</definedName>
    <definedName name="DUANCSHT135">#REF!</definedName>
    <definedName name="DUANHAONGHIA">#REF!</definedName>
    <definedName name="duc" localSheetId="13" hidden="1">{"'Sheet1'!$L$16"}</definedName>
    <definedName name="duc" localSheetId="3" hidden="1">{"'Sheet1'!$L$16"}</definedName>
    <definedName name="duc" localSheetId="11" hidden="1">{"'Sheet1'!$L$16"}</definedName>
    <definedName name="duc" hidden="1">{"'Sheet1'!$L$16"}</definedName>
    <definedName name="DUCANH" localSheetId="13" hidden="1">{"'Sheet1'!$L$16"}</definedName>
    <definedName name="DUCANH" localSheetId="3" hidden="1">{"'Sheet1'!$L$16"}</definedName>
    <definedName name="DUCANH" localSheetId="11" hidden="1">{"'Sheet1'!$L$16"}</definedName>
    <definedName name="DUCANH" hidden="1">{"'Sheet1'!$L$16"}</definedName>
    <definedName name="duccong">#N/A</definedName>
    <definedName name="dui" localSheetId="11">#REF!</definedName>
    <definedName name="dui">#REF!</definedName>
    <definedName name="dung" localSheetId="11" hidden="1">{"'Sheet1'!$L$16"}</definedName>
    <definedName name="dung" hidden="1">{"'Sheet1'!$L$16"}</definedName>
    <definedName name="dungcot">#REF!</definedName>
    <definedName name="dungkh" localSheetId="13" hidden="1">{"'Sheet1'!$L$16"}</definedName>
    <definedName name="dungkh" localSheetId="3" hidden="1">{"'Sheet1'!$L$16"}</definedName>
    <definedName name="dungkh" localSheetId="11" hidden="1">{"'Sheet1'!$L$16"}</definedName>
    <definedName name="dungkh" hidden="1">{"'Sheet1'!$L$16"}</definedName>
    <definedName name="duoi" localSheetId="11">#REF!</definedName>
    <definedName name="duoi">#REF!</definedName>
    <definedName name="Duong_dau_cau" localSheetId="11">#REF!</definedName>
    <definedName name="Duong_dau_cau">#REF!</definedName>
    <definedName name="duongc4">#REF!</definedName>
    <definedName name="DuongDongPhucBaBe">#REF!</definedName>
    <definedName name="DuongN3">#REF!</definedName>
    <definedName name="Duongnaco" localSheetId="11" hidden="1">{"'Sheet1'!$L$16"}</definedName>
    <definedName name="Duongnaco" hidden="1">{"'Sheet1'!$L$16"}</definedName>
    <definedName name="DuongPhoMoi36M">#REF!</definedName>
    <definedName name="DuongTrucChinh41M">#REF!</definedName>
    <definedName name="duongvt" localSheetId="11" hidden="1">{"'Sheet1'!$L$16"}</definedName>
    <definedName name="duongvt" hidden="1">{"'Sheet1'!$L$16"}</definedName>
    <definedName name="DuphongBCT">'[12]BANCO (3)'!$K$128</definedName>
    <definedName name="DuphongBGD" localSheetId="11">#REF!</definedName>
    <definedName name="DuphongBGD">#REF!</definedName>
    <definedName name="DuphongBNG">'[12]BANCO (3)'!$K$126</definedName>
    <definedName name="DuphongBNV" localSheetId="11">#REF!</definedName>
    <definedName name="DuphongBNV">#REF!</definedName>
    <definedName name="DuphongBQP">'[12]BANCO (3)'!$K$125</definedName>
    <definedName name="DuphongBTP" localSheetId="11">#REF!</definedName>
    <definedName name="DuphongBTP">#REF!</definedName>
    <definedName name="DuphongCNCHL" localSheetId="11">#REF!</definedName>
    <definedName name="DuphongCNCHL">#REF!</definedName>
    <definedName name="DuphongDHQGHN" localSheetId="11">#REF!</definedName>
    <definedName name="DuphongDHQGHN">#REF!</definedName>
    <definedName name="DuphongDSVN" localSheetId="11">#REF!</definedName>
    <definedName name="DuphongDSVN">#REF!</definedName>
    <definedName name="DuphongHCTD" localSheetId="11">#REF!</definedName>
    <definedName name="DuphongHCTD">#REF!</definedName>
    <definedName name="DuphongHVCT" localSheetId="11">#REF!</definedName>
    <definedName name="DuphongHVCT">#REF!</definedName>
    <definedName name="DuphongLVH" localSheetId="11">#REF!</definedName>
    <definedName name="DuphongLVH">#REF!</definedName>
    <definedName name="DuphongNHCS" localSheetId="11">#REF!</definedName>
    <definedName name="DuphongNHCS">#REF!</definedName>
    <definedName name="DuphongNHNN" localSheetId="11">#REF!</definedName>
    <definedName name="DuphongNHNN">#REF!</definedName>
    <definedName name="DuphongNHPT" localSheetId="11">#REF!</definedName>
    <definedName name="DuphongNHPT">#REF!</definedName>
    <definedName name="DuphongVKS">'[16]BANCO (2)'!$F$123</definedName>
    <definedName name="DUT">#REF!</definedName>
    <definedName name="DutoanDongmo" localSheetId="11">#REF!</definedName>
    <definedName name="DutoanDongmo">#REF!</definedName>
    <definedName name="dvgfsgdsdg" localSheetId="11" hidden="1">#REF!</definedName>
    <definedName name="dvgfsgdsdg" hidden="1">#REF!</definedName>
    <definedName name="DVTPPTHBC">#REF!</definedName>
    <definedName name="DWPRICE" localSheetId="11" hidden="1">[17]Quantity!#REF!</definedName>
    <definedName name="DWPRICE" hidden="1">[17]Quantity!#REF!</definedName>
    <definedName name="dxd">#REF!</definedName>
    <definedName name="DY">#REF!</definedName>
    <definedName name="DYÕ" localSheetId="11">#REF!</definedName>
    <definedName name="DYÕ">#REF!</definedName>
    <definedName name="dyrrrr" localSheetId="11" hidden="1">{#N/A,#N/A,FALSE,"Chung"}</definedName>
    <definedName name="dyrrrr" hidden="1">{#N/A,#N/A,FALSE,"Chung"}</definedName>
    <definedName name="DZ_04">#REF!</definedName>
    <definedName name="DZ_35">#REF!</definedName>
    <definedName name="e" localSheetId="11">#REF!</definedName>
    <definedName name="e">#REF!</definedName>
    <definedName name="E.chandoc">8.875</definedName>
    <definedName name="E.PC">10.438</definedName>
    <definedName name="E.PVI">12</definedName>
    <definedName name="E_p">#REF!</definedName>
    <definedName name="Ea">2100000</definedName>
    <definedName name="eaya" localSheetId="11">#REF!</definedName>
    <definedName name="eaya">#REF!</definedName>
    <definedName name="Eb">240000</definedName>
    <definedName name="Ebdam" localSheetId="11">#REF!</definedName>
    <definedName name="Ebdam">#REF!</definedName>
    <definedName name="EBT">#REF!</definedName>
    <definedName name="Ec_" localSheetId="11">#REF!</definedName>
    <definedName name="Ec_">#REF!</definedName>
    <definedName name="Ecdc">#REF!</definedName>
    <definedName name="Ecoc" localSheetId="11">#REF!</definedName>
    <definedName name="Ecoc">#REF!</definedName>
    <definedName name="Ecot1" localSheetId="11">#REF!</definedName>
    <definedName name="Ecot1">#REF!</definedName>
    <definedName name="EDR">#REF!</definedName>
    <definedName name="eee" localSheetId="11">#REF!</definedName>
    <definedName name="eee">#REF!</definedName>
    <definedName name="Eff_min">#REF!</definedName>
    <definedName name="EI" localSheetId="11">#REF!</definedName>
    <definedName name="EI">#REF!</definedName>
    <definedName name="EL2.">#REF!</definedName>
    <definedName name="elan" localSheetId="11">#REF!</definedName>
    <definedName name="elan">#REF!</definedName>
    <definedName name="Email" localSheetId="11">#REF!</definedName>
    <definedName name="Email">#REF!</definedName>
    <definedName name="emb" localSheetId="11">#REF!</definedName>
    <definedName name="emb">#REF!</definedName>
    <definedName name="En">240000</definedName>
    <definedName name="end" localSheetId="11">#REF!</definedName>
    <definedName name="end">#REF!</definedName>
    <definedName name="End_1" localSheetId="11">#REF!</definedName>
    <definedName name="End_1">#REF!</definedName>
    <definedName name="End_10" localSheetId="11">#REF!</definedName>
    <definedName name="End_10">#REF!</definedName>
    <definedName name="End_11" localSheetId="11">#REF!</definedName>
    <definedName name="End_11">#REF!</definedName>
    <definedName name="End_12" localSheetId="11">#REF!</definedName>
    <definedName name="End_12">#REF!</definedName>
    <definedName name="End_13" localSheetId="11">#REF!</definedName>
    <definedName name="End_13">#REF!</definedName>
    <definedName name="End_2" localSheetId="11">#REF!</definedName>
    <definedName name="End_2">#REF!</definedName>
    <definedName name="End_3" localSheetId="11">#REF!</definedName>
    <definedName name="End_3">#REF!</definedName>
    <definedName name="End_4" localSheetId="11">#REF!</definedName>
    <definedName name="End_4">#REF!</definedName>
    <definedName name="End_5" localSheetId="11">#REF!</definedName>
    <definedName name="End_5">#REF!</definedName>
    <definedName name="End_6" localSheetId="11">#REF!</definedName>
    <definedName name="End_6">#REF!</definedName>
    <definedName name="End_7" localSheetId="11">#REF!</definedName>
    <definedName name="End_7">#REF!</definedName>
    <definedName name="End_8" localSheetId="11">#REF!</definedName>
    <definedName name="End_8">#REF!</definedName>
    <definedName name="End_9" localSheetId="11">#REF!</definedName>
    <definedName name="End_9">#REF!</definedName>
    <definedName name="Eo">#REF!</definedName>
    <definedName name="Ep" localSheetId="11">#REF!</definedName>
    <definedName name="Ep">#REF!</definedName>
    <definedName name="epcoc">#N/A</definedName>
    <definedName name="epsilon" localSheetId="11">#REF!</definedName>
    <definedName name="epsilon">#REF!</definedName>
    <definedName name="epsilond" localSheetId="11">#REF!</definedName>
    <definedName name="epsilond">#REF!</definedName>
    <definedName name="EQ">#REF!</definedName>
    <definedName name="EQI">#REF!</definedName>
    <definedName name="EQP" localSheetId="11">#REF!</definedName>
    <definedName name="EQP">#REF!</definedName>
    <definedName name="eqtrwy" localSheetId="13" hidden="1">{"'Sheet1'!$L$16"}</definedName>
    <definedName name="eqtrwy" localSheetId="3" hidden="1">{"'Sheet1'!$L$16"}</definedName>
    <definedName name="eqtrwy" localSheetId="11" hidden="1">{"'Sheet1'!$L$16"}</definedName>
    <definedName name="eqtrwy" hidden="1">{"'Sheet1'!$L$16"}</definedName>
    <definedName name="Er">#REF!</definedName>
    <definedName name="Es" localSheetId="11">#REF!</definedName>
    <definedName name="Es">#REF!</definedName>
    <definedName name="Es_" localSheetId="11">#REF!</definedName>
    <definedName name="Es_">#REF!</definedName>
    <definedName name="Est._Vol" localSheetId="11">#REF!</definedName>
    <definedName name="Est._Vol">#REF!</definedName>
    <definedName name="eta" localSheetId="11">#REF!</definedName>
    <definedName name="eta">#REF!</definedName>
    <definedName name="etad" localSheetId="11">#REF!</definedName>
    <definedName name="etad">#REF!</definedName>
    <definedName name="ETCDC">#REF!</definedName>
    <definedName name="EVNB">#REF!</definedName>
    <definedName name="ewe33e" localSheetId="11" hidden="1">{"'Sheet1'!$L$16"}</definedName>
    <definedName name="ewe33e" hidden="1">{"'Sheet1'!$L$16"}</definedName>
    <definedName name="ex" localSheetId="11">#REF!</definedName>
    <definedName name="ex">#REF!</definedName>
    <definedName name="EXC">#N/A</definedName>
    <definedName name="Excell_HCM">#REF!</definedName>
    <definedName name="EXCH">#N/A</definedName>
    <definedName name="EXPORT" localSheetId="11">#REF!</definedName>
    <definedName name="EXPORT">#REF!</definedName>
    <definedName name="_xlnm.Extract" localSheetId="11">#REF!</definedName>
    <definedName name="_xlnm.Extract">#REF!</definedName>
    <definedName name="ey" localSheetId="11">#REF!</definedName>
    <definedName name="ey">#REF!</definedName>
    <definedName name="f" localSheetId="11">#REF!</definedName>
    <definedName name="f">#REF!</definedName>
    <definedName name="F_Class1">#REF!</definedName>
    <definedName name="F_Class2">#REF!</definedName>
    <definedName name="F_Class3">#REF!</definedName>
    <definedName name="F_Class4">#REF!</definedName>
    <definedName name="F_Class5">#REF!</definedName>
    <definedName name="f_cs" localSheetId="11">#REF!</definedName>
    <definedName name="f_cs">#REF!</definedName>
    <definedName name="F1bo">#REF!</definedName>
    <definedName name="F20B86" localSheetId="11">#REF!</definedName>
    <definedName name="F20B86">#REF!</definedName>
    <definedName name="f82E46">#N/A</definedName>
    <definedName name="f92F56" localSheetId="11">#REF!</definedName>
    <definedName name="f92F56">#REF!</definedName>
    <definedName name="fa">#REF!</definedName>
    <definedName name="faasdf" localSheetId="11" hidden="1">#REF!</definedName>
    <definedName name="faasdf" hidden="1">#REF!</definedName>
    <definedName name="fac">#REF!</definedName>
    <definedName name="FACTOR" localSheetId="11">#REF!</definedName>
    <definedName name="FACTOR">#REF!</definedName>
    <definedName name="factor_g" localSheetId="11">#REF!</definedName>
    <definedName name="factor_g">#REF!</definedName>
    <definedName name="Fax" localSheetId="11">#REF!</definedName>
    <definedName name="Fax">#REF!</definedName>
    <definedName name="Fay" localSheetId="11">#REF!</definedName>
    <definedName name="Fay">#REF!</definedName>
    <definedName name="fbsdggdsf" localSheetId="11">{"DZ-TDTB2.XLS","Dcksat.xls"}</definedName>
    <definedName name="fbsdggdsf">{"DZ-TDTB2.XLS","Dcksat.xls"}</definedName>
    <definedName name="fbsggdsf" localSheetId="11">{"DZ-TDTB2.XLS","Dcksat.xls"}</definedName>
    <definedName name="fbsggdsf">{"DZ-TDTB2.XLS","Dcksat.xls"}</definedName>
    <definedName name="fc">#REF!</definedName>
    <definedName name="fc_" localSheetId="11">#REF!</definedName>
    <definedName name="fc_">#REF!</definedName>
    <definedName name="FC5_total" localSheetId="11">#REF!</definedName>
    <definedName name="FC5_total">#REF!</definedName>
    <definedName name="FC6_total" localSheetId="11">#REF!</definedName>
    <definedName name="FC6_total">#REF!</definedName>
    <definedName name="fcc">#REF!</definedName>
    <definedName name="fci" localSheetId="11">#REF!</definedName>
    <definedName name="fci">#REF!</definedName>
    <definedName name="Fcoc" localSheetId="11">#REF!</definedName>
    <definedName name="Fcoc">#REF!</definedName>
    <definedName name="FCode" localSheetId="11" hidden="1">#REF!</definedName>
    <definedName name="FCode" hidden="1">#REF!</definedName>
    <definedName name="fcp">#REF!</definedName>
    <definedName name="fcs" localSheetId="11">#REF!</definedName>
    <definedName name="fcs">#REF!</definedName>
    <definedName name="fD" localSheetId="11">#REF!</definedName>
    <definedName name="fD">#REF!</definedName>
    <definedName name="Fdam" localSheetId="11">#REF!</definedName>
    <definedName name="Fdam">#REF!</definedName>
    <definedName name="Fdaymong" localSheetId="11">#REF!</definedName>
    <definedName name="Fdaymong">#REF!</definedName>
    <definedName name="fdfsf" localSheetId="11" hidden="1">{#N/A,#N/A,FALSE,"Chi tiÆt"}</definedName>
    <definedName name="fdfsf" hidden="1">{#N/A,#N/A,FALSE,"Chi tiÆt"}</definedName>
    <definedName name="FDR">#REF!</definedName>
    <definedName name="Fe" localSheetId="11">#REF!</definedName>
    <definedName name="Fe">#REF!</definedName>
    <definedName name="ff" localSheetId="11">#REF!</definedName>
    <definedName name="ff">#REF!</definedName>
    <definedName name="fff" localSheetId="13" hidden="1">{"'Sheet1'!$L$16"}</definedName>
    <definedName name="fff" localSheetId="3" hidden="1">{"'Sheet1'!$L$16"}</definedName>
    <definedName name="fff" localSheetId="11" hidden="1">{"'Sheet1'!$L$16"}</definedName>
    <definedName name="fff" hidden="1">{"'Sheet1'!$L$16"}</definedName>
    <definedName name="fg" localSheetId="13" hidden="1">{"'Sheet1'!$L$16"}</definedName>
    <definedName name="fg" localSheetId="3" hidden="1">{"'Sheet1'!$L$16"}</definedName>
    <definedName name="fg" localSheetId="11" hidden="1">{"'Sheet1'!$L$16"}</definedName>
    <definedName name="fg" hidden="1">{"'Sheet1'!$L$16"}</definedName>
    <definedName name="fgh" localSheetId="13" hidden="1">{"'Sheet1'!$L$16"}</definedName>
    <definedName name="fgh" localSheetId="3" hidden="1">{"'Sheet1'!$L$16"}</definedName>
    <definedName name="fgh" localSheetId="11" hidden="1">{"'Sheet1'!$L$16"}</definedName>
    <definedName name="fgh" hidden="1">{"'Sheet1'!$L$16"}</definedName>
    <definedName name="fghghgh" localSheetId="11">#REF!</definedName>
    <definedName name="fghghgh">#REF!</definedName>
    <definedName name="fgn" localSheetId="11" hidden="1">{"'Sheet1'!$L$16"}</definedName>
    <definedName name="fgn" hidden="1">{"'Sheet1'!$L$16"}</definedName>
    <definedName name="fh">#REF!</definedName>
    <definedName name="Fi" localSheetId="11">#REF!</definedName>
    <definedName name="Fi">#REF!</definedName>
    <definedName name="FI_12">4820</definedName>
    <definedName name="Fi_f">#REF!</definedName>
    <definedName name="fII">#REF!</definedName>
    <definedName name="FIL" localSheetId="11">#REF!</definedName>
    <definedName name="FIL">#REF!</definedName>
    <definedName name="FILE" localSheetId="11">#REF!</definedName>
    <definedName name="FILE">#REF!</definedName>
    <definedName name="finclb">#REF!</definedName>
    <definedName name="FIT" localSheetId="12">BlankMacro1</definedName>
    <definedName name="FIT" localSheetId="11">BlankMacro1</definedName>
    <definedName name="FIT">BlankMacro1</definedName>
    <definedName name="FITT2" localSheetId="12">BlankMacro1</definedName>
    <definedName name="FITT2" localSheetId="11">BlankMacro1</definedName>
    <definedName name="FITT2">BlankMacro1</definedName>
    <definedName name="FITTING2" localSheetId="12">BlankMacro1</definedName>
    <definedName name="FITTING2" localSheetId="11">BlankMacro1</definedName>
    <definedName name="FITTING2">BlankMacro1</definedName>
    <definedName name="fjh" localSheetId="11">#REF!</definedName>
    <definedName name="fjh">#REF!</definedName>
    <definedName name="fkgjk" localSheetId="13" hidden="1">{"'Sheet1'!$L$16"}</definedName>
    <definedName name="fkgjk" localSheetId="3" hidden="1">{"'Sheet1'!$L$16"}</definedName>
    <definedName name="fkgjk" localSheetId="11" hidden="1">{"'Sheet1'!$L$16"}</definedName>
    <definedName name="fkgjk" hidden="1">{"'Sheet1'!$L$16"}</definedName>
    <definedName name="FL" localSheetId="11">#REF!</definedName>
    <definedName name="FL">#REF!</definedName>
    <definedName name="FLG" localSheetId="12">BlankMacro1</definedName>
    <definedName name="FLG" localSheetId="11">BlankMacro1</definedName>
    <definedName name="FLG">BlankMacro1</definedName>
    <definedName name="Fnc">#REF!</definedName>
    <definedName name="Fng">#REF!</definedName>
    <definedName name="FO">#N/A</definedName>
    <definedName name="foo" localSheetId="12">ErrorHandler_1</definedName>
    <definedName name="foo" localSheetId="11">ErrorHandler_1</definedName>
    <definedName name="foo">ErrorHandler_1</definedName>
    <definedName name="Formula">#REF!</definedName>
    <definedName name="fpe" localSheetId="11">#REF!</definedName>
    <definedName name="fpe">#REF!</definedName>
    <definedName name="fpy" localSheetId="11">#REF!</definedName>
    <definedName name="fpy">#REF!</definedName>
    <definedName name="fr" localSheetId="11">#REF!</definedName>
    <definedName name="fr">#REF!</definedName>
    <definedName name="fr_ani">#REF!</definedName>
    <definedName name="frame" localSheetId="11">#REF!</definedName>
    <definedName name="frame">#REF!</definedName>
    <definedName name="frK_bls">#REF!</definedName>
    <definedName name="frN_bls">#REF!</definedName>
    <definedName name="frP_bls">#REF!</definedName>
    <definedName name="fs" localSheetId="11">#REF!</definedName>
    <definedName name="fs">#REF!</definedName>
    <definedName name="fsd" localSheetId="11" hidden="1">{"'Sheet1'!$L$16"}</definedName>
    <definedName name="fsd" hidden="1">{"'Sheet1'!$L$16"}</definedName>
    <definedName name="fsdfdsf" localSheetId="13" hidden="1">{"'Sheet1'!$L$16"}</definedName>
    <definedName name="fsdfdsf" localSheetId="3" hidden="1">{"'Sheet1'!$L$16"}</definedName>
    <definedName name="fsdfdsf" localSheetId="11" hidden="1">{"'Sheet1'!$L$16"}</definedName>
    <definedName name="fsdfdsf" hidden="1">{"'Sheet1'!$L$16"}</definedName>
    <definedName name="fsdfsd" localSheetId="13" hidden="1">{#N/A,#N/A,FALSE,"Chi tiÆt"}</definedName>
    <definedName name="fsdfsd" localSheetId="3" hidden="1">{#N/A,#N/A,FALSE,"Chi tiÆt"}</definedName>
    <definedName name="fsdfsd" localSheetId="11" hidden="1">{#N/A,#N/A,FALSE,"Chi tiÆt"}</definedName>
    <definedName name="fsdfsd" hidden="1">{#N/A,#N/A,FALSE,"Chi tiÆt"}</definedName>
    <definedName name="fse" localSheetId="11">#REF!</definedName>
    <definedName name="fse">#REF!</definedName>
    <definedName name="fsf">#N/A</definedName>
    <definedName name="fso" localSheetId="11">#REF!</definedName>
    <definedName name="fso">#REF!</definedName>
    <definedName name="Ft" localSheetId="11">#REF!</definedName>
    <definedName name="Ft">#REF!</definedName>
    <definedName name="Ft_">#REF!</definedName>
    <definedName name="ftd">#REF!</definedName>
    <definedName name="fth">#REF!</definedName>
    <definedName name="Fucking">#REF!</definedName>
    <definedName name="fuckoff">#REF!</definedName>
    <definedName name="fuji" localSheetId="11">#REF!</definedName>
    <definedName name="fuji">#REF!</definedName>
    <definedName name="fv" localSheetId="11">#REF!</definedName>
    <definedName name="fv">#REF!</definedName>
    <definedName name="Fvn_fri" localSheetId="11">#REF!</definedName>
    <definedName name="Fvn_fri">#REF!</definedName>
    <definedName name="fy" localSheetId="11">#REF!</definedName>
    <definedName name="fy">#REF!</definedName>
    <definedName name="fy_" localSheetId="11">#REF!</definedName>
    <definedName name="fy_">#REF!</definedName>
    <definedName name="g" localSheetId="11" hidden="1">{"'Sheet1'!$L$16"}</definedName>
    <definedName name="g" hidden="1">{"'Sheet1'!$L$16"}</definedName>
    <definedName name="g_" localSheetId="11">#REF!</definedName>
    <definedName name="g_">#REF!</definedName>
    <definedName name="g_1" localSheetId="11">#REF!</definedName>
    <definedName name="g_1">#REF!</definedName>
    <definedName name="G_2" localSheetId="11">#REF!</definedName>
    <definedName name="G_2">#REF!</definedName>
    <definedName name="g_3" localSheetId="11">#REF!</definedName>
    <definedName name="g_3">#REF!</definedName>
    <definedName name="G_ME" localSheetId="11">#REF!</definedName>
    <definedName name="G_ME">#REF!</definedName>
    <definedName name="Ga" localSheetId="11">#REF!</definedName>
    <definedName name="Ga">#REF!</definedName>
    <definedName name="gach" localSheetId="11">#REF!</definedName>
    <definedName name="gach">#REF!</definedName>
    <definedName name="gachchongtron">#REF!</definedName>
    <definedName name="gachlanem">#REF!</definedName>
    <definedName name="gachvo" localSheetId="11">#REF!</definedName>
    <definedName name="gachvo">#REF!</definedName>
    <definedName name="GAHT">#REF!</definedName>
    <definedName name="GaicapbocCuXLPEPVCPVCloaiCEVV18den35kV">#REF!</definedName>
    <definedName name="Gald" localSheetId="11">#REF!</definedName>
    <definedName name="Gald">#REF!</definedName>
    <definedName name="gama">#REF!</definedName>
    <definedName name="Gamadam" localSheetId="11">#REF!</definedName>
    <definedName name="Gamadam">#REF!</definedName>
    <definedName name="gas" localSheetId="11">#REF!</definedName>
    <definedName name="gas">#REF!</definedName>
    <definedName name="GBT" localSheetId="11">#REF!</definedName>
    <definedName name="GBT">#REF!</definedName>
    <definedName name="GC" localSheetId="11">#REF!</definedName>
    <definedName name="GC">#REF!</definedName>
    <definedName name="GC_DN">#REF!</definedName>
    <definedName name="GC_HT">#REF!</definedName>
    <definedName name="GC_TD">#REF!</definedName>
    <definedName name="gce" localSheetId="11">#REF!</definedName>
    <definedName name="gce">#REF!</definedName>
    <definedName name="gchi" localSheetId="11">#REF!</definedName>
    <definedName name="gchi">#REF!</definedName>
    <definedName name="Gcpk" localSheetId="11">#REF!</definedName>
    <definedName name="Gcpk">#REF!</definedName>
    <definedName name="gcs" localSheetId="11">#REF!</definedName>
    <definedName name="gcs">#REF!</definedName>
    <definedName name="Gcv">#REF!</definedName>
    <definedName name="gd" localSheetId="11">#REF!</definedName>
    <definedName name="gd">#REF!</definedName>
    <definedName name="gd.">#REF!</definedName>
    <definedName name="GDDCLTDZ22">#REF!</definedName>
    <definedName name="gdhgh" localSheetId="13" hidden="1">{"'Sheet1'!$L$16"}</definedName>
    <definedName name="gdhgh" localSheetId="3" hidden="1">{"'Sheet1'!$L$16"}</definedName>
    <definedName name="gdhgh" localSheetId="11" hidden="1">{"'Sheet1'!$L$16"}</definedName>
    <definedName name="gdhgh" hidden="1">{"'Sheet1'!$L$16"}</definedName>
    <definedName name="GDL" localSheetId="11">#REF!</definedName>
    <definedName name="GDL">#REF!</definedName>
    <definedName name="gDst" localSheetId="11">#REF!</definedName>
    <definedName name="gDst">#REF!</definedName>
    <definedName name="GDTD">#REF!</definedName>
    <definedName name="geff" localSheetId="11">#REF!</definedName>
    <definedName name="geff">#REF!</definedName>
    <definedName name="Gem_Ctiet">#REF!</definedName>
    <definedName name="Gem_Thop">#REF!</definedName>
    <definedName name="Gem_VC">#REF!</definedName>
    <definedName name="geo" localSheetId="11">#REF!</definedName>
    <definedName name="geo">#REF!</definedName>
    <definedName name="Gerät">#N/A</definedName>
    <definedName name="getrtertertert" localSheetId="12">BlankMacro1</definedName>
    <definedName name="getrtertertert" localSheetId="11">BlankMacro1</definedName>
    <definedName name="getrtertertert">BlankMacro1</definedName>
    <definedName name="gfdgfd" localSheetId="11" hidden="1">{"'Sheet1'!$L$16"}</definedName>
    <definedName name="gfdgfd" hidden="1">{"'Sheet1'!$L$16"}</definedName>
    <definedName name="gfeh" localSheetId="11">#REF!</definedName>
    <definedName name="gfeh">#REF!</definedName>
    <definedName name="gfg" localSheetId="13" hidden="1">{"'Sheet1'!$L$16"}</definedName>
    <definedName name="gfg" localSheetId="3" hidden="1">{"'Sheet1'!$L$16"}</definedName>
    <definedName name="gfg" localSheetId="11" hidden="1">{"'Sheet1'!$L$16"}</definedName>
    <definedName name="gfg" hidden="1">{"'Sheet1'!$L$16"}</definedName>
    <definedName name="GFJHJ" localSheetId="13" hidden="1">{"'Sheet1'!$L$16"}</definedName>
    <definedName name="GFJHJ" localSheetId="3" hidden="1">{"'Sheet1'!$L$16"}</definedName>
    <definedName name="GFJHJ" localSheetId="11" hidden="1">{"'Sheet1'!$L$16"}</definedName>
    <definedName name="GFJHJ" hidden="1">{"'Sheet1'!$L$16"}</definedName>
    <definedName name="gg" localSheetId="13" hidden="1">{"'Sheet1'!$L$16"}</definedName>
    <definedName name="gg" localSheetId="3" hidden="1">{"'Sheet1'!$L$16"}</definedName>
    <definedName name="gg" localSheetId="11" hidden="1">{"'Sheet1'!$L$16"}</definedName>
    <definedName name="gg" hidden="1">{"'Sheet1'!$L$16"}</definedName>
    <definedName name="ggg" localSheetId="13" hidden="1">{"'Sheet1'!$L$16"}</definedName>
    <definedName name="ggg" localSheetId="3" hidden="1">{"'Sheet1'!$L$16"}</definedName>
    <definedName name="ggg" localSheetId="11" hidden="1">{"'Sheet1'!$L$16"}</definedName>
    <definedName name="ggg" hidden="1">{"'Sheet1'!$L$16"}</definedName>
    <definedName name="gggggggggggg" localSheetId="11" hidden="1">{"'Sheet1'!$L$16"}</definedName>
    <definedName name="gggggggggggg" hidden="1">{"'Sheet1'!$L$16"}</definedName>
    <definedName name="gggggggggggggggg" localSheetId="11" hidden="1">{0}</definedName>
    <definedName name="gggggggggggggggg" hidden="1">{0}</definedName>
    <definedName name="ggh" localSheetId="11" hidden="1">{"'Sheet1'!$L$16"}</definedName>
    <definedName name="ggh" hidden="1">{"'Sheet1'!$L$16"}</definedName>
    <definedName name="ggss" localSheetId="13" hidden="1">{"'Sheet1'!$L$16"}</definedName>
    <definedName name="ggss" localSheetId="3" hidden="1">{"'Sheet1'!$L$16"}</definedName>
    <definedName name="ggss" localSheetId="11" hidden="1">{"'Sheet1'!$L$16"}</definedName>
    <definedName name="ggss" hidden="1">{"'Sheet1'!$L$16"}</definedName>
    <definedName name="gh" localSheetId="13" hidden="1">{"'Sheet1'!$L$16"}</definedName>
    <definedName name="gh" localSheetId="3" hidden="1">{"'Sheet1'!$L$16"}</definedName>
    <definedName name="gh" localSheetId="11" hidden="1">{"'Sheet1'!$L$16"}</definedName>
    <definedName name="gh" hidden="1">{"'Sheet1'!$L$16"}</definedName>
    <definedName name="ghcgcfdhfg">#N/A</definedName>
    <definedName name="GHDF" localSheetId="13" hidden="1">{"'Sheet1'!$L$16"}</definedName>
    <definedName name="GHDF" localSheetId="3" hidden="1">{"'Sheet1'!$L$16"}</definedName>
    <definedName name="GHDF" localSheetId="11" hidden="1">{"'Sheet1'!$L$16"}</definedName>
    <definedName name="GHDF" hidden="1">{"'Sheet1'!$L$16"}</definedName>
    <definedName name="ghg" localSheetId="13" hidden="1">{"'Sheet1'!$L$16"}</definedName>
    <definedName name="ghg" localSheetId="3" hidden="1">{"'Sheet1'!$L$16"}</definedName>
    <definedName name="ghg" localSheetId="11" hidden="1">{"'Sheet1'!$L$16"}</definedName>
    <definedName name="ghg" hidden="1">{"'Sheet1'!$L$16"}</definedName>
    <definedName name="ghgh" localSheetId="13" hidden="1">{"'Sheet1'!$L$16"}</definedName>
    <definedName name="ghgh" localSheetId="3" hidden="1">{"'Sheet1'!$L$16"}</definedName>
    <definedName name="ghgh" localSheetId="11" hidden="1">{"'Sheet1'!$L$16"}</definedName>
    <definedName name="ghgh" hidden="1">{"'Sheet1'!$L$16"}</definedName>
    <definedName name="ghichu" localSheetId="11">#REF!</definedName>
    <definedName name="ghichu">#REF!</definedName>
    <definedName name="ghip" localSheetId="11">#REF!</definedName>
    <definedName name="ghip">#REF!</definedName>
    <definedName name="gi">0.4</definedName>
    <definedName name="gia" localSheetId="11">#REF!</definedName>
    <definedName name="gia">#REF!</definedName>
    <definedName name="Gia_CT" localSheetId="11">#REF!</definedName>
    <definedName name="Gia_CT">#REF!</definedName>
    <definedName name="GIA_CU_LY_VAN_CHUYEN" localSheetId="11">#REF!</definedName>
    <definedName name="GIA_CU_LY_VAN_CHUYEN">#REF!</definedName>
    <definedName name="gia_den_bu" localSheetId="11">#REF!</definedName>
    <definedName name="gia_den_bu">#REF!</definedName>
    <definedName name="Gia_thanh_1_m3_be_tong_chÌn">#REF!</definedName>
    <definedName name="GIA_THANH_VAN_CHUYEN_1M3_BE_TONG">#REF!</definedName>
    <definedName name="Gia_thanh_vËn_chuyÓn_néi_bé">#REF!</definedName>
    <definedName name="gia_tien" localSheetId="11">#REF!</definedName>
    <definedName name="gia_tien">#REF!</definedName>
    <definedName name="gia_tien_1" localSheetId="11">#REF!</definedName>
    <definedName name="gia_tien_1">#REF!</definedName>
    <definedName name="gia_tien_2" localSheetId="11">#REF!</definedName>
    <definedName name="gia_tien_2">#REF!</definedName>
    <definedName name="gia_tien_3" localSheetId="11">#REF!</definedName>
    <definedName name="gia_tien_3">#REF!</definedName>
    <definedName name="gia_tien_BTN" localSheetId="11">#REF!</definedName>
    <definedName name="gia_tien_BTN">#REF!</definedName>
    <definedName name="gia_tri_1">#REF!</definedName>
    <definedName name="gia_tri_1_BTN">#REF!</definedName>
    <definedName name="gia_tri_1BTN" localSheetId="11">#REF!</definedName>
    <definedName name="gia_tri_1BTN">#REF!</definedName>
    <definedName name="gia_tri_2">#REF!</definedName>
    <definedName name="gia_tri_2_BTN">#REF!</definedName>
    <definedName name="gia_tri_2BTN" localSheetId="11">#REF!</definedName>
    <definedName name="gia_tri_2BTN">#REF!</definedName>
    <definedName name="gia_tri_3">#REF!</definedName>
    <definedName name="gia_tri_3_BTN">#REF!</definedName>
    <definedName name="gia_tri_3BTN" localSheetId="11">#REF!</definedName>
    <definedName name="gia_tri_3BTN">#REF!</definedName>
    <definedName name="GIA_VAT_LIEU_XAY_DUNG_DEN_HIEN_TRUONG">#REF!</definedName>
    <definedName name="GIA_VAT_LIEU_XAY_DUNG_HIEN_TRUONG">#REF!</definedName>
    <definedName name="Gia_vËt_liÖu_dÕn_hiÖn_truêng">#REF!</definedName>
    <definedName name="Gia_VT" localSheetId="11">#REF!</definedName>
    <definedName name="Gia_VT">#REF!</definedName>
    <definedName name="GIAC">#REF!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dc">#REF!</definedName>
    <definedName name="GIADCST">#REF!</definedName>
    <definedName name="GIADNEO" localSheetId="11">#REF!</definedName>
    <definedName name="GIADNEO">#REF!</definedName>
    <definedName name="GIAGIAOVLHT">'[18]Gia giao VL den HT'!$M$49</definedName>
    <definedName name="giam" localSheetId="11">#REF!</definedName>
    <definedName name="giam">#REF!</definedName>
    <definedName name="Giasatthep">#REF!</definedName>
    <definedName name="giatb">#REF!</definedName>
    <definedName name="giatien" localSheetId="11">#REF!</definedName>
    <definedName name="giatien">#REF!</definedName>
    <definedName name="GIATT">#REF!</definedName>
    <definedName name="Giavatlieukhac">#REF!</definedName>
    <definedName name="GIAVL_TRALY">#N/A</definedName>
    <definedName name="GIAVLHT">'[19]Gia VL den HT'!$K$48</definedName>
    <definedName name="GIAVLIEUTN" localSheetId="11">#REF!</definedName>
    <definedName name="GIAVLIEUTN">#REF!</definedName>
    <definedName name="giavonton_nxt">#REF!</definedName>
    <definedName name="giavonx_nxt">#REF!</definedName>
    <definedName name="GiaVtu" localSheetId="11">#REF!</definedName>
    <definedName name="GiaVtu">#REF!</definedName>
    <definedName name="giaydau">#REF!</definedName>
    <definedName name="Giocong" localSheetId="11">#REF!</definedName>
    <definedName name="Giocong">#REF!</definedName>
    <definedName name="giom">#N/A</definedName>
    <definedName name="giomoi">#N/A</definedName>
    <definedName name="giotuoi">#REF!</definedName>
    <definedName name="gis" localSheetId="11">#REF!</definedName>
    <definedName name="gis">#REF!</definedName>
    <definedName name="gis150room" localSheetId="11">#REF!</definedName>
    <definedName name="gis150room">#REF!</definedName>
    <definedName name="gjgh" localSheetId="13" hidden="1">{"'Sheet1'!$L$16"}</definedName>
    <definedName name="gjgh" localSheetId="3" hidden="1">{"'Sheet1'!$L$16"}</definedName>
    <definedName name="gjgh" localSheetId="11" hidden="1">{"'Sheet1'!$L$16"}</definedName>
    <definedName name="gjgh" hidden="1">{"'Sheet1'!$L$16"}</definedName>
    <definedName name="gjh" localSheetId="13" hidden="1">{"'Sheet1'!$L$16"}</definedName>
    <definedName name="gjh" localSheetId="3" hidden="1">{"'Sheet1'!$L$16"}</definedName>
    <definedName name="gjh" localSheetId="11" hidden="1">{"'Sheet1'!$L$16"}</definedName>
    <definedName name="gjh" hidden="1">{"'Sheet1'!$L$16"}</definedName>
    <definedName name="gkghk" localSheetId="11" hidden="1">#REF!</definedName>
    <definedName name="gkghk" hidden="1">#REF!</definedName>
    <definedName name="gkGTGT" localSheetId="11">#REF!</definedName>
    <definedName name="gkGTGT">#REF!</definedName>
    <definedName name="gkhon" localSheetId="11" hidden="1">#REF!</definedName>
    <definedName name="gkhon" hidden="1">#REF!</definedName>
    <definedName name="gl" localSheetId="11">#REF!</definedName>
    <definedName name="gl">#REF!</definedName>
    <definedName name="gl3p" localSheetId="11">#REF!</definedName>
    <definedName name="gl3p">#REF!</definedName>
    <definedName name="gld" localSheetId="11">#REF!</definedName>
    <definedName name="gld">#REF!</definedName>
    <definedName name="GLL" localSheetId="11">#REF!</definedName>
    <definedName name="GLL">#REF!</definedName>
    <definedName name="gLst" localSheetId="11">#REF!</definedName>
    <definedName name="gLst">#REF!</definedName>
    <definedName name="gm">#N/A</definedName>
    <definedName name="GMs" localSheetId="11">#REF!</definedName>
    <definedName name="GMs">#REF!</definedName>
    <definedName name="GMSTC" localSheetId="11">#REF!</definedName>
    <definedName name="GMSTC">#REF!</definedName>
    <definedName name="GNmd" localSheetId="11">#REF!</definedName>
    <definedName name="GNmd">#REF!</definedName>
    <definedName name="Gnql">#REF!</definedName>
    <definedName name="gntc" localSheetId="11">#REF!</definedName>
    <definedName name="gntc">#REF!</definedName>
    <definedName name="go3h">#REF!</definedName>
    <definedName name="go3v">#REF!</definedName>
    <definedName name="go4h">#REF!</definedName>
    <definedName name="go4v">#REF!</definedName>
    <definedName name="go5h">#REF!</definedName>
    <definedName name="go5v">#REF!</definedName>
    <definedName name="go6h">#REF!</definedName>
    <definedName name="go6v">#REF!</definedName>
    <definedName name="GoBack" localSheetId="12">[15]Sheet1!GoBack</definedName>
    <definedName name="GoBack">[15]Sheet1!GoBack</definedName>
    <definedName name="gobcp">#REF!</definedName>
    <definedName name="Goc32x3" localSheetId="11">#REF!</definedName>
    <definedName name="Goc32x3">#REF!</definedName>
    <definedName name="Goc35x3" localSheetId="11">#REF!</definedName>
    <definedName name="Goc35x3">#REF!</definedName>
    <definedName name="Goc40x4" localSheetId="11">#REF!</definedName>
    <definedName name="Goc40x4">#REF!</definedName>
    <definedName name="Goc45x4" localSheetId="11">#REF!</definedName>
    <definedName name="Goc45x4">#REF!</definedName>
    <definedName name="Goc50x5" localSheetId="11">#REF!</definedName>
    <definedName name="Goc50x5">#REF!</definedName>
    <definedName name="Goc63x6" localSheetId="11">#REF!</definedName>
    <definedName name="Goc63x6">#REF!</definedName>
    <definedName name="Goc75x6" localSheetId="11">#REF!</definedName>
    <definedName name="Goc75x6">#REF!</definedName>
    <definedName name="gochongda" localSheetId="11">#REF!</definedName>
    <definedName name="gochongda">#REF!</definedName>
    <definedName name="golimh">#REF!</definedName>
    <definedName name="golimv">#REF!</definedName>
    <definedName name="gonhom4" localSheetId="11">#REF!</definedName>
    <definedName name="gonhom4">#REF!</definedName>
    <definedName name="govan">'[4]R&amp;P'!$G$86</definedName>
    <definedName name="govankhuon" localSheetId="11">#REF!</definedName>
    <definedName name="govankhuon">#REF!</definedName>
    <definedName name="GOVAP1">#REF!</definedName>
    <definedName name="GOVAP2">#REF!</definedName>
    <definedName name="GP">#REF!</definedName>
    <definedName name="GPMB" localSheetId="11"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ps" localSheetId="11">#REF!</definedName>
    <definedName name="gps">#REF!</definedName>
    <definedName name="Gqlda" localSheetId="11">#REF!</definedName>
    <definedName name="Gqlda">#REF!</definedName>
    <definedName name="gra" localSheetId="11" hidden="1">{"'Sheet1'!$L$16"}</definedName>
    <definedName name="gra" hidden="1">{"'Sheet1'!$L$16"}</definedName>
    <definedName name="grB" localSheetId="11">#REF!</definedName>
    <definedName name="grB">#REF!</definedName>
    <definedName name="GRID">#REF!</definedName>
    <definedName name="gs">#REF!</definedName>
    <definedName name="gse" localSheetId="11">#REF!</definedName>
    <definedName name="gse">#REF!</definedName>
    <definedName name="GSTC">#REF!</definedName>
    <definedName name="gt">10%</definedName>
    <definedName name="Gtb" localSheetId="11">#REF!</definedName>
    <definedName name="Gtb">#REF!</definedName>
    <definedName name="gtbtt" localSheetId="11">#REF!</definedName>
    <definedName name="gtbtt">#REF!</definedName>
    <definedName name="gtc" localSheetId="11">#REF!</definedName>
    <definedName name="gtc">#REF!</definedName>
    <definedName name="GTDTCTANG_HT_NC_BD" localSheetId="11">#REF!</definedName>
    <definedName name="GTDTCTANG_HT_NC_BD">#REF!</definedName>
    <definedName name="GTDTCTANG_HT_NC_KT" localSheetId="11">#REF!</definedName>
    <definedName name="GTDTCTANG_HT_NC_KT">#REF!</definedName>
    <definedName name="GTDTCTANG_HT_VL_BD" localSheetId="11">#REF!</definedName>
    <definedName name="GTDTCTANG_HT_VL_BD">#REF!</definedName>
    <definedName name="GTDTCTANG_HT_VL_KT" localSheetId="11">#REF!</definedName>
    <definedName name="GTDTCTANG_HT_VL_KT">#REF!</definedName>
    <definedName name="GTDTCTANG_NC_BD" localSheetId="11">#REF!</definedName>
    <definedName name="GTDTCTANG_NC_BD">#REF!</definedName>
    <definedName name="GTDTCTANG_NC_KT" localSheetId="11">#REF!</definedName>
    <definedName name="GTDTCTANG_NC_KT">#REF!</definedName>
    <definedName name="GTDTCTANG_VL_BD" localSheetId="11">#REF!</definedName>
    <definedName name="GTDTCTANG_VL_BD">#REF!</definedName>
    <definedName name="GTDTCTANG_VL_KT" localSheetId="11">#REF!</definedName>
    <definedName name="GTDTCTANG_VL_KT">#REF!</definedName>
    <definedName name="GTDTXL" localSheetId="11">#REF!</definedName>
    <definedName name="GTDTXL">#REF!</definedName>
    <definedName name="gthep">1</definedName>
    <definedName name="GTNT1" localSheetId="11">#REF!</definedName>
    <definedName name="GTNT1">#REF!</definedName>
    <definedName name="GTNT2" localSheetId="11">#REF!</definedName>
    <definedName name="GTNT2">#REF!</definedName>
    <definedName name="GTRI" localSheetId="11">#REF!</definedName>
    <definedName name="GTRI">#REF!</definedName>
    <definedName name="gtst" localSheetId="11">#REF!</definedName>
    <definedName name="gtst">#REF!</definedName>
    <definedName name="GTTB" localSheetId="11">#REF!</definedName>
    <definedName name="GTTB">#REF!</definedName>
    <definedName name="GTXL" localSheetId="11">#REF!</definedName>
    <definedName name="GTXL">#REF!</definedName>
    <definedName name="GTXL_1" localSheetId="11">#REF!</definedName>
    <definedName name="GTXL_1">#REF!</definedName>
    <definedName name="GTXL3" localSheetId="11">#REF!</definedName>
    <definedName name="GTXL3">#REF!</definedName>
    <definedName name="gvk">#REF!</definedName>
    <definedName name="GVL_LDT">#N/A</definedName>
    <definedName name="GVTXD">#REF!</definedName>
    <definedName name="gWst" localSheetId="11">#REF!</definedName>
    <definedName name="gWst">#REF!</definedName>
    <definedName name="gx" localSheetId="11">#REF!</definedName>
    <definedName name="gx">#REF!</definedName>
    <definedName name="Gxd" localSheetId="11">#REF!</definedName>
    <definedName name="Gxd">#REF!</definedName>
    <definedName name="Gxl" localSheetId="11">#REF!</definedName>
    <definedName name="Gxl">#REF!</definedName>
    <definedName name="gxltt" localSheetId="11">#REF!</definedName>
    <definedName name="gxltt">#REF!</definedName>
    <definedName name="gxm" localSheetId="11">#REF!</definedName>
    <definedName name="gxm">#REF!</definedName>
    <definedName name="GXMAX" localSheetId="11">#REF!</definedName>
    <definedName name="GXMAX">#REF!</definedName>
    <definedName name="GXMIN" localSheetId="11">#REF!</definedName>
    <definedName name="GXMIN">#REF!</definedName>
    <definedName name="GYMAX" localSheetId="11">#REF!</definedName>
    <definedName name="GYMAX">#REF!</definedName>
    <definedName name="GYMIN" localSheetId="11">#REF!</definedName>
    <definedName name="GYMIN">#REF!</definedName>
    <definedName name="h" localSheetId="11" hidden="1">{"'Sheet1'!$L$16"}</definedName>
    <definedName name="h" hidden="1">{"'Sheet1'!$L$16"}</definedName>
    <definedName name="H.4" localSheetId="11">#REF!</definedName>
    <definedName name="H.4">#REF!</definedName>
    <definedName name="H.5" localSheetId="11">#REF!</definedName>
    <definedName name="H.5">#REF!</definedName>
    <definedName name="H.6" localSheetId="11">#REF!</definedName>
    <definedName name="H.6">#REF!</definedName>
    <definedName name="H.7" localSheetId="11">#REF!</definedName>
    <definedName name="H.7">#REF!</definedName>
    <definedName name="h.8" localSheetId="11">#REF!</definedName>
    <definedName name="h.8">#REF!</definedName>
    <definedName name="h.9" localSheetId="11">#REF!</definedName>
    <definedName name="h.9">#REF!</definedName>
    <definedName name="h_" localSheetId="11">#REF!</definedName>
    <definedName name="h_">#REF!</definedName>
    <definedName name="h__" localSheetId="11">#REF!</definedName>
    <definedName name="h__">#REF!</definedName>
    <definedName name="h_0" localSheetId="11">#REF!</definedName>
    <definedName name="h_0">#REF!</definedName>
    <definedName name="H_1" localSheetId="11">#REF!</definedName>
    <definedName name="H_1">#REF!</definedName>
    <definedName name="H_2" localSheetId="11">#REF!</definedName>
    <definedName name="H_2">#REF!</definedName>
    <definedName name="H_3" localSheetId="11">#REF!</definedName>
    <definedName name="H_3">#REF!</definedName>
    <definedName name="H_30" localSheetId="11">#REF!</definedName>
    <definedName name="H_30">#REF!</definedName>
    <definedName name="H_Class1">#REF!</definedName>
    <definedName name="H_Class2">#REF!</definedName>
    <definedName name="H_Class3">#REF!</definedName>
    <definedName name="H_Class4">#REF!</definedName>
    <definedName name="H_Class5">#REF!</definedName>
    <definedName name="h_d" localSheetId="11">#REF!</definedName>
    <definedName name="h_d">#REF!</definedName>
    <definedName name="H_ng_mòc_cáng_trÖnh">#REF!</definedName>
    <definedName name="H_THUCHTHH" localSheetId="11">#REF!</definedName>
    <definedName name="H_THUCHTHH">#REF!</definedName>
    <definedName name="H_THUCTT" localSheetId="11">#REF!</definedName>
    <definedName name="H_THUCTT">#REF!</definedName>
    <definedName name="h_xoa" localSheetId="13" hidden="1">{"'Sheet1'!$L$16"}</definedName>
    <definedName name="h_xoa" localSheetId="3" hidden="1">{"'Sheet1'!$L$16"}</definedName>
    <definedName name="h_xoa" localSheetId="11" hidden="1">{"'Sheet1'!$L$16"}</definedName>
    <definedName name="h_xoa" hidden="1">{"'Sheet1'!$L$16"}</definedName>
    <definedName name="h_xoa2" localSheetId="13" hidden="1">{"'Sheet1'!$L$16"}</definedName>
    <definedName name="h_xoa2" localSheetId="3" hidden="1">{"'Sheet1'!$L$16"}</definedName>
    <definedName name="h_xoa2" localSheetId="11" hidden="1">{"'Sheet1'!$L$16"}</definedName>
    <definedName name="h_xoa2" hidden="1">{"'Sheet1'!$L$16"}</definedName>
    <definedName name="h0">#REF!</definedName>
    <definedName name="H0.4">#REF!</definedName>
    <definedName name="h0.75">#REF!</definedName>
    <definedName name="h18x">#REF!</definedName>
    <definedName name="h1t" localSheetId="11">#REF!</definedName>
    <definedName name="h1t">#REF!</definedName>
    <definedName name="H21dai75" localSheetId="11">#REF!</definedName>
    <definedName name="H21dai75">#REF!</definedName>
    <definedName name="H21dai9" localSheetId="11">#REF!</definedName>
    <definedName name="H21dai9">#REF!</definedName>
    <definedName name="H22dai6" localSheetId="11">#REF!</definedName>
    <definedName name="H22dai6">#REF!</definedName>
    <definedName name="H22dai75" localSheetId="11">#REF!</definedName>
    <definedName name="H22dai75">#REF!</definedName>
    <definedName name="h2t" localSheetId="11">#REF!</definedName>
    <definedName name="h2t">#REF!</definedName>
    <definedName name="h30x">#REF!</definedName>
    <definedName name="h3t" localSheetId="11">#REF!</definedName>
    <definedName name="h3t">#REF!</definedName>
    <definedName name="H43dai6" localSheetId="11">#REF!</definedName>
    <definedName name="H43dai6">#REF!</definedName>
    <definedName name="H43dai75" localSheetId="11">#REF!</definedName>
    <definedName name="H43dai75">#REF!</definedName>
    <definedName name="H43dai9" localSheetId="11">#REF!</definedName>
    <definedName name="H43dai9">#REF!</definedName>
    <definedName name="H44dai6" localSheetId="11">#REF!</definedName>
    <definedName name="H44dai6">#REF!</definedName>
    <definedName name="H44dai75" localSheetId="11">#REF!</definedName>
    <definedName name="H44dai75">#REF!</definedName>
    <definedName name="H44dai9" localSheetId="11">#REF!</definedName>
    <definedName name="H44dai9">#REF!</definedName>
    <definedName name="Ha" localSheetId="11">#REF!</definedName>
    <definedName name="Ha">#REF!</definedName>
    <definedName name="ha.">#REF!</definedName>
    <definedName name="Hà_Tĩnh" localSheetId="11">#REF!</definedName>
    <definedName name="Hà_Tĩnh">#REF!</definedName>
    <definedName name="hai">#N/A</definedName>
    <definedName name="Hải_Phòng" localSheetId="11">#REF!</definedName>
    <definedName name="Hải_Phòng">#REF!</definedName>
    <definedName name="hall1" localSheetId="11">#REF!</definedName>
    <definedName name="hall1">#REF!</definedName>
    <definedName name="hall2" localSheetId="11">#REF!</definedName>
    <definedName name="hall2">#REF!</definedName>
    <definedName name="Ham">#REF!</definedName>
    <definedName name="handau10.2" localSheetId="11">#REF!</definedName>
    <definedName name="handau10.2">#REF!</definedName>
    <definedName name="handau27.5" localSheetId="11">#REF!</definedName>
    <definedName name="handau27.5">#REF!</definedName>
    <definedName name="handau4" localSheetId="11">#REF!</definedName>
    <definedName name="handau4">#REF!</definedName>
    <definedName name="HANG" localSheetId="13" hidden="1">{#N/A,#N/A,FALSE,"Chi tiÆt"}</definedName>
    <definedName name="HANG" localSheetId="3" hidden="1">{#N/A,#N/A,FALSE,"Chi tiÆt"}</definedName>
    <definedName name="HANG" localSheetId="11" hidden="1">{#N/A,#N/A,FALSE,"Chi tiÆt"}</definedName>
    <definedName name="HANG" hidden="1">{#N/A,#N/A,FALSE,"Chi tiÆt"}</definedName>
    <definedName name="Hang_muc_khac" localSheetId="11">#REF!</definedName>
    <definedName name="Hang_muc_khac">#REF!</definedName>
    <definedName name="hangmuc">#REF!</definedName>
    <definedName name="hanmotchieu40" localSheetId="11">#REF!</definedName>
    <definedName name="hanmotchieu40">#REF!</definedName>
    <definedName name="hanmotchieu50" localSheetId="11">#REF!</definedName>
    <definedName name="hanmotchieu50">#REF!</definedName>
    <definedName name="hanxang20" localSheetId="11">#REF!</definedName>
    <definedName name="hanxang20">#REF!</definedName>
    <definedName name="hanxang9" localSheetId="11">#REF!</definedName>
    <definedName name="hanxang9">#REF!</definedName>
    <definedName name="hanxoaychieu23" localSheetId="11">#REF!</definedName>
    <definedName name="hanxoaychieu23">#REF!</definedName>
    <definedName name="hanxoaychieu29.2" localSheetId="11">#REF!</definedName>
    <definedName name="hanxoaychieu29.2">#REF!</definedName>
    <definedName name="hanxoaychieu33.5" localSheetId="11">#REF!</definedName>
    <definedName name="hanxoaychieu33.5">#REF!</definedName>
    <definedName name="HaoKT">#REF!</definedName>
    <definedName name="HapCKVA" localSheetId="11">#REF!</definedName>
    <definedName name="HapCKVA">#REF!</definedName>
    <definedName name="HapCKvar" localSheetId="11">#REF!</definedName>
    <definedName name="HapCKvar">#REF!</definedName>
    <definedName name="HapCKW" localSheetId="11">#REF!</definedName>
    <definedName name="HapCKW">#REF!</definedName>
    <definedName name="HapIKVA" localSheetId="11">#REF!</definedName>
    <definedName name="HapIKVA">#REF!</definedName>
    <definedName name="HapIKvar" localSheetId="11">#REF!</definedName>
    <definedName name="HapIKvar">#REF!</definedName>
    <definedName name="HapIKW" localSheetId="11">#REF!</definedName>
    <definedName name="HapIKW">#REF!</definedName>
    <definedName name="HapKVA" localSheetId="11">#REF!</definedName>
    <definedName name="HapKVA">#REF!</definedName>
    <definedName name="HapSKVA" localSheetId="11">#REF!</definedName>
    <definedName name="HapSKVA">#REF!</definedName>
    <definedName name="HapSKW" localSheetId="11">#REF!</definedName>
    <definedName name="HapSKW">#REF!</definedName>
    <definedName name="HarvestingWage">#REF!</definedName>
    <definedName name="hattho">#REF!</definedName>
    <definedName name="hau">#REF!</definedName>
    <definedName name="hb" localSheetId="11">#REF!</definedName>
    <definedName name="hb">#REF!</definedName>
    <definedName name="hb.">#REF!</definedName>
    <definedName name="hban" localSheetId="11">#REF!</definedName>
    <definedName name="hban">#REF!</definedName>
    <definedName name="Hbb">#REF!</definedName>
    <definedName name="HBC">#REF!</definedName>
    <definedName name="HbHcOnOff" localSheetId="11">#REF!</definedName>
    <definedName name="HbHcOnOff">#REF!</definedName>
    <definedName name="HBL">#REF!</definedName>
    <definedName name="HBTFF" localSheetId="11">#REF!</definedName>
    <definedName name="HBTFF">#REF!</definedName>
    <definedName name="Hbtt">#REF!</definedName>
    <definedName name="hc">#REF!</definedName>
    <definedName name="hc.">#REF!</definedName>
    <definedName name="hc0.75">#REF!</definedName>
    <definedName name="Hcb">#REF!</definedName>
    <definedName name="hcd" localSheetId="11">#REF!</definedName>
    <definedName name="hcd">#REF!</definedName>
    <definedName name="HCM" localSheetId="11">#REF!</definedName>
    <definedName name="HCM">#REF!</definedName>
    <definedName name="HCNA" localSheetId="13" hidden="1">{"'Sheet1'!$L$16"}</definedName>
    <definedName name="HCNA" localSheetId="3" hidden="1">{"'Sheet1'!$L$16"}</definedName>
    <definedName name="HCNA" localSheetId="11" hidden="1">{"'Sheet1'!$L$16"}</definedName>
    <definedName name="HCNA" hidden="1">{"'Sheet1'!$L$16"}</definedName>
    <definedName name="HCPH">#REF!</definedName>
    <definedName name="HCS">#REF!</definedName>
    <definedName name="hct" localSheetId="11">#REF!</definedName>
    <definedName name="hct">#REF!</definedName>
    <definedName name="Hctt">#REF!</definedName>
    <definedName name="HCU">#REF!</definedName>
    <definedName name="Hd">#REF!</definedName>
    <definedName name="Hdao">0.3</definedName>
    <definedName name="Hdap">5.2</definedName>
    <definedName name="Hdb">#REF!</definedName>
    <definedName name="HDC">#REF!</definedName>
    <definedName name="hdd">#REF!</definedName>
    <definedName name="hdi" localSheetId="11">#REF!</definedName>
    <definedName name="hdi">#REF!</definedName>
    <definedName name="Hdtt">#REF!</definedName>
    <definedName name="HDU">#REF!</definedName>
    <definedName name="HDV">#REF!</definedName>
    <definedName name="HDVDT" localSheetId="11" hidden="1">#REF!</definedName>
    <definedName name="HDVDT" hidden="1">#REF!</definedName>
    <definedName name="He" localSheetId="11">#REF!</definedName>
    <definedName name="He">#REF!</definedName>
    <definedName name="HE_SO_KHO_KHAN_CANG_DAY" localSheetId="11">#REF!</definedName>
    <definedName name="HE_SO_KHO_KHAN_CANG_DAY">#REF!</definedName>
    <definedName name="Heä_soá_laép_xaø_H">1.7</definedName>
    <definedName name="heä_soá_sình_laày" localSheetId="11">#REF!</definedName>
    <definedName name="heä_soá_sình_laày">#REF!</definedName>
    <definedName name="height" localSheetId="11">#REF!</definedName>
    <definedName name="height">#REF!</definedName>
    <definedName name="Hello">#N/A</definedName>
    <definedName name="Heso">'[16]MT DPin (2)'!$BP$99</definedName>
    <definedName name="hesoC" localSheetId="11">#REF!</definedName>
    <definedName name="hesoC">#REF!</definedName>
    <definedName name="HeSoPhuPhi" localSheetId="11">#REF!</definedName>
    <definedName name="HeSoPhuPhi">#REF!</definedName>
    <definedName name="hfdsh" localSheetId="11" hidden="1">#REF!</definedName>
    <definedName name="hfdsh" hidden="1">#REF!</definedName>
    <definedName name="HFFTRB" localSheetId="11">#REF!</definedName>
    <definedName name="HFFTRB">#REF!</definedName>
    <definedName name="HFFTSF" localSheetId="11">#REF!</definedName>
    <definedName name="HFFTSF">#REF!</definedName>
    <definedName name="Hg">#REF!</definedName>
    <definedName name="hgh" localSheetId="13" hidden="1">{"'Sheet1'!$L$16"}</definedName>
    <definedName name="hgh" localSheetId="3" hidden="1">{"'Sheet1'!$L$16"}</definedName>
    <definedName name="hgh" localSheetId="11" hidden="1">{"'Sheet1'!$L$16"}</definedName>
    <definedName name="hgh" hidden="1">{"'Sheet1'!$L$16"}</definedName>
    <definedName name="HGLTB" localSheetId="11">#REF!</definedName>
    <definedName name="HGLTB">#REF!</definedName>
    <definedName name="hh" localSheetId="11">#REF!</definedName>
    <definedName name="hh" hidden="1">{"'Sheet1'!$L$16"}</definedName>
    <definedName name="HH10HT" localSheetId="11">#REF!</definedName>
    <definedName name="HH10HT">#REF!</definedName>
    <definedName name="HH11HT" localSheetId="11">#REF!</definedName>
    <definedName name="HH11HT">#REF!</definedName>
    <definedName name="HH12HT" localSheetId="11">#REF!</definedName>
    <definedName name="HH12HT">#REF!</definedName>
    <definedName name="HH13HT" localSheetId="11">#REF!</definedName>
    <definedName name="HH13HT">#REF!</definedName>
    <definedName name="HH14HT" localSheetId="11">#REF!</definedName>
    <definedName name="HH14HT">#REF!</definedName>
    <definedName name="HH17HT" localSheetId="11">#REF!</definedName>
    <definedName name="HH17HT">#REF!</definedName>
    <definedName name="HH18HT" localSheetId="11">#REF!</definedName>
    <definedName name="HH18HT">#REF!</definedName>
    <definedName name="HH1HT" localSheetId="11">#REF!</definedName>
    <definedName name="HH1HT">#REF!</definedName>
    <definedName name="HH21HT" localSheetId="11">#REF!</definedName>
    <definedName name="HH21HT">#REF!</definedName>
    <definedName name="HH22HT" localSheetId="11">#REF!</definedName>
    <definedName name="HH22HT">#REF!</definedName>
    <definedName name="HH23HT" localSheetId="11">#REF!</definedName>
    <definedName name="HH23HT">#REF!</definedName>
    <definedName name="HH24HT" localSheetId="11">#REF!</definedName>
    <definedName name="HH24HT">#REF!</definedName>
    <definedName name="HH25HT" localSheetId="11">#REF!</definedName>
    <definedName name="HH25HT">#REF!</definedName>
    <definedName name="HH26HT" localSheetId="11">#REF!</definedName>
    <definedName name="HH26HT">#REF!</definedName>
    <definedName name="HH2HT" localSheetId="11">#REF!</definedName>
    <definedName name="HH2HT">#REF!</definedName>
    <definedName name="HH3HT" localSheetId="11">#REF!</definedName>
    <definedName name="HH3HT">#REF!</definedName>
    <definedName name="HH4HT" localSheetId="11">#REF!</definedName>
    <definedName name="HH4HT">#REF!</definedName>
    <definedName name="HH5HT" localSheetId="11">#REF!</definedName>
    <definedName name="HH5HT">#REF!</definedName>
    <definedName name="HH6HT" localSheetId="11">#REF!</definedName>
    <definedName name="HH6HT">#REF!</definedName>
    <definedName name="HH7HT" localSheetId="11">#REF!</definedName>
    <definedName name="HH7HT">#REF!</definedName>
    <definedName name="HH8HT" localSheetId="11">#REF!</definedName>
    <definedName name="HH8HT">#REF!</definedName>
    <definedName name="HH9HT" localSheetId="11">#REF!</definedName>
    <definedName name="HH9HT">#REF!</definedName>
    <definedName name="HHcat" localSheetId="11">#REF!</definedName>
    <definedName name="HHcat">#REF!</definedName>
    <definedName name="HHda" localSheetId="11">#REF!</definedName>
    <definedName name="HHda">#REF!</definedName>
    <definedName name="hhhh" localSheetId="11">#REF!</definedName>
    <definedName name="hhhh">#REF!</definedName>
    <definedName name="HHHT" localSheetId="11">#REF!</definedName>
    <definedName name="HHHT">#REF!</definedName>
    <definedName name="HHIC">#REF!</definedName>
    <definedName name="HHT">#REF!</definedName>
    <definedName name="HHTT" localSheetId="11">#REF!</definedName>
    <definedName name="HHTT">#REF!</definedName>
    <definedName name="HHxm">#REF!</definedName>
    <definedName name="HiddenRows" localSheetId="11" hidden="1">#REF!</definedName>
    <definedName name="HiddenRows" hidden="1">#REF!</definedName>
    <definedName name="hien" localSheetId="11">#REF!</definedName>
    <definedName name="hien">#REF!</definedName>
    <definedName name="HIHIHIHOI" localSheetId="13" hidden="1">{"'Sheet1'!$L$16"}</definedName>
    <definedName name="HIHIHIHOI" localSheetId="3" hidden="1">{"'Sheet1'!$L$16"}</definedName>
    <definedName name="HIHIHIHOI" localSheetId="11" hidden="1">{"'Sheet1'!$L$16"}</definedName>
    <definedName name="HIHIHIHOI" hidden="1">{"'Sheet1'!$L$16"}</definedName>
    <definedName name="Hinh_thuc" localSheetId="11">#REF!</definedName>
    <definedName name="Hinh_thuc">"bangtra"</definedName>
    <definedName name="HiÕu" localSheetId="11">#REF!</definedName>
    <definedName name="HiÕu">#REF!</definedName>
    <definedName name="HJ" localSheetId="13" hidden="1">{"'Sheet1'!$L$16"}</definedName>
    <definedName name="HJ" localSheetId="3" hidden="1">{"'Sheet1'!$L$16"}</definedName>
    <definedName name="HJ" localSheetId="11" hidden="1">{"'Sheet1'!$L$16"}</definedName>
    <definedName name="HJ" hidden="1">{"'Sheet1'!$L$16"}</definedName>
    <definedName name="hjjkl" localSheetId="11" hidden="1">{"'Sheet1'!$L$16"}</definedName>
    <definedName name="hjjkl" hidden="1">{"'Sheet1'!$L$16"}</definedName>
    <definedName name="hjk" localSheetId="13" hidden="1">{"'Sheet1'!$L$16"}</definedName>
    <definedName name="hjk" localSheetId="3" hidden="1">{"'Sheet1'!$L$16"}</definedName>
    <definedName name="hjk" localSheetId="11" hidden="1">{"'Sheet1'!$L$16"}</definedName>
    <definedName name="hjk" hidden="1">{"'Sheet1'!$L$16"}</definedName>
    <definedName name="HJKL" localSheetId="13" hidden="1">{"'Sheet1'!$L$16"}</definedName>
    <definedName name="HJKL" localSheetId="3" hidden="1">{"'Sheet1'!$L$16"}</definedName>
    <definedName name="HJKL" localSheetId="11" hidden="1">{"'Sheet1'!$L$16"}</definedName>
    <definedName name="HJKL" hidden="1">{"'Sheet1'!$L$16"}</definedName>
    <definedName name="HKE">#REF!</definedName>
    <definedName name="HKL">#REF!</definedName>
    <definedName name="HKLHI">#REF!</definedName>
    <definedName name="HKLL">#REF!</definedName>
    <definedName name="HKLLLO">#REF!</definedName>
    <definedName name="HLIC">#REF!</definedName>
    <definedName name="HLU">#REF!</definedName>
    <definedName name="HM" localSheetId="11">#REF!</definedName>
    <definedName name="HM">#REF!</definedName>
    <definedName name="HMC">#REF!</definedName>
    <definedName name="HMLK" localSheetId="11">#REF!</definedName>
    <definedName name="HMLK">#REF!</definedName>
    <definedName name="HMNAM" localSheetId="11">#REF!</definedName>
    <definedName name="HMNAM">#REF!</definedName>
    <definedName name="HMÑK" localSheetId="11">#REF!</definedName>
    <definedName name="HMÑK">#REF!</definedName>
    <definedName name="HMPS" localSheetId="11">#REF!</definedName>
    <definedName name="HMPS">#REF!</definedName>
    <definedName name="HMS">#REF!</definedName>
    <definedName name="HMVLNCM">#REF!</definedName>
    <definedName name="hnhmnm" localSheetId="13" hidden="1">{"'Sheet1'!$L$16"}</definedName>
    <definedName name="hnhmnm" localSheetId="3" hidden="1">{"'Sheet1'!$L$16"}</definedName>
    <definedName name="hnhmnm" localSheetId="11" hidden="1">{"'Sheet1'!$L$16"}</definedName>
    <definedName name="hnhmnm" hidden="1">{"'Sheet1'!$L$16"}</definedName>
    <definedName name="hnm" localSheetId="13" hidden="1">{"Offgrid",#N/A,FALSE,"OFFGRID";"Region",#N/A,FALSE,"REGION";"Offgrid -2",#N/A,FALSE,"OFFGRID";"WTP",#N/A,FALSE,"WTP";"WTP -2",#N/A,FALSE,"WTP";"Project",#N/A,FALSE,"PROJECT";"Summary -2",#N/A,FALSE,"SUMMARY"}</definedName>
    <definedName name="hnm" localSheetId="3" hidden="1">{"Offgrid",#N/A,FALSE,"OFFGRID";"Region",#N/A,FALSE,"REGION";"Offgrid -2",#N/A,FALSE,"OFFGRID";"WTP",#N/A,FALSE,"WTP";"WTP -2",#N/A,FALSE,"WTP";"Project",#N/A,FALSE,"PROJECT";"Summary -2",#N/A,FALSE,"SUMMARY"}</definedName>
    <definedName name="hnm" localSheetId="11" hidden="1">{"Offgrid",#N/A,FALSE,"OFFGRID";"Region",#N/A,FALSE,"REGION";"Offgrid -2",#N/A,FALSE,"OFFGRID";"WTP",#N/A,FALSE,"WTP";"WTP -2",#N/A,FALSE,"WTP";"Project",#N/A,FALSE,"PROJECT";"Summary -2",#N/A,FALSE,"SUMMARY"}</definedName>
    <definedName name="hnm" hidden="1">{"Offgrid",#N/A,FALSE,"OFFGRID";"Region",#N/A,FALSE,"REGION";"Offgrid -2",#N/A,FALSE,"OFFGRID";"WTP",#N/A,FALSE,"WTP";"WTP -2",#N/A,FALSE,"WTP";"Project",#N/A,FALSE,"PROJECT";"Summary -2",#N/A,FALSE,"SUMMARY"}</definedName>
    <definedName name="ho" localSheetId="11">#REF!</definedName>
    <definedName name="ho">#REF!</definedName>
    <definedName name="HÖ_sè_l__ng">#REF!</definedName>
    <definedName name="hÖ_sè_vËt_liÖu_ho__b_nh">#REF!</definedName>
    <definedName name="hoc">55000</definedName>
    <definedName name="HOCMON">#REF!</definedName>
    <definedName name="hodao">#REF!</definedName>
    <definedName name="HoI" localSheetId="11">#REF!</definedName>
    <definedName name="HoI">#REF!</definedName>
    <definedName name="hoida">#REF!</definedName>
    <definedName name="hoigio">#REF!</definedName>
    <definedName name="HoII" localSheetId="11">#REF!</definedName>
    <definedName name="HoII">#REF!</definedName>
    <definedName name="HoIII" localSheetId="11">#REF!</definedName>
    <definedName name="HoIII">#REF!</definedName>
    <definedName name="holan" localSheetId="11">#REF!</definedName>
    <definedName name="holan">#REF!</definedName>
    <definedName name="HOME_MANP" localSheetId="11">#REF!</definedName>
    <definedName name="HOME_MANP">#REF!</definedName>
    <definedName name="HOMEOFFICE_COST" localSheetId="11">#REF!</definedName>
    <definedName name="HOMEOFFICE_COST">#REF!</definedName>
    <definedName name="Hong" localSheetId="11" hidden="1">{"'Sheet1'!$L$16"}</definedName>
    <definedName name="Hong" hidden="1">{"'Sheet1'!$L$16"}</definedName>
    <definedName name="Hong_Quang">#REF!</definedName>
    <definedName name="Hopnoicap">#REF!</definedName>
    <definedName name="hoten" localSheetId="11">#REF!</definedName>
    <definedName name="hoten">#REF!</definedName>
    <definedName name="Hoto">#REF!</definedName>
    <definedName name="hotrongcay" localSheetId="11">#REF!</definedName>
    <definedName name="hotrongcay">#REF!</definedName>
    <definedName name="Hoü_vaì_tãn" localSheetId="11">#REF!</definedName>
    <definedName name="Hoü_vaì_tãn">#REF!</definedName>
    <definedName name="Hp">#REF!</definedName>
    <definedName name="HPCAU10">#REF!</definedName>
    <definedName name="HPCAU22">#REF!</definedName>
    <definedName name="HPCAU7">#REF!</definedName>
    <definedName name="HPCAU8">#REF!</definedName>
    <definedName name="HPCAU9">#REF!</definedName>
    <definedName name="HPKHAC">#REF!</definedName>
    <definedName name="HR">#REF!</definedName>
    <definedName name="HRC">#REF!</definedName>
    <definedName name="hs">3.36</definedName>
    <definedName name="hs_" localSheetId="11">#REF!</definedName>
    <definedName name="hs_">#REF!</definedName>
    <definedName name="HS_may" localSheetId="11">#REF!</definedName>
    <definedName name="HS_may">#REF!</definedName>
    <definedName name="Hs_mtc">#REF!</definedName>
    <definedName name="Hs_NC">#REF!</definedName>
    <definedName name="Hsc" localSheetId="11">#REF!</definedName>
    <definedName name="Hsc">#REF!</definedName>
    <definedName name="HSCG" localSheetId="11">#REF!</definedName>
    <definedName name="HSCG">#REF!</definedName>
    <definedName name="HSCK">#REF!</definedName>
    <definedName name="hscpc">#REF!</definedName>
    <definedName name="HSCPCC">#REF!</definedName>
    <definedName name="hscpcd">#REF!</definedName>
    <definedName name="hscq">#REF!</definedName>
    <definedName name="HSCT3">0.1</definedName>
    <definedName name="hsd" localSheetId="11">#REF!</definedName>
    <definedName name="hsd">#REF!</definedName>
    <definedName name="HSDBGT">#REF!</definedName>
    <definedName name="hsdc" localSheetId="11">#REF!</definedName>
    <definedName name="hsdc">#REF!</definedName>
    <definedName name="hsdc1" localSheetId="11">#REF!</definedName>
    <definedName name="hsdc1">#REF!</definedName>
    <definedName name="HSDN">2.5</definedName>
    <definedName name="HSFTRB" localSheetId="11">#REF!</definedName>
    <definedName name="HSFTRB">#REF!</definedName>
    <definedName name="HSGG">#N/A</definedName>
    <definedName name="HSHH" localSheetId="11">#REF!</definedName>
    <definedName name="HSHH">#REF!</definedName>
    <definedName name="HSHHUT" localSheetId="11">#REF!</definedName>
    <definedName name="HSHHUT">#REF!</definedName>
    <definedName name="hsk" localSheetId="11">#REF!</definedName>
    <definedName name="hsk">#REF!</definedName>
    <definedName name="HSKK35" localSheetId="11">#REF!</definedName>
    <definedName name="HSKK35">#REF!</definedName>
    <definedName name="HSKT">#REF!</definedName>
    <definedName name="hskt1">#REF!</definedName>
    <definedName name="hskt2">#REF!</definedName>
    <definedName name="HSKTST">#REF!</definedName>
    <definedName name="hskv">#REF!</definedName>
    <definedName name="hsl">#REF!</definedName>
    <definedName name="HSlan">#REF!</definedName>
    <definedName name="HSLT">#REF!</definedName>
    <definedName name="HSLX" localSheetId="11">#REF!</definedName>
    <definedName name="HSLX">#REF!</definedName>
    <definedName name="HSLXH">1.7</definedName>
    <definedName name="HSLXP" localSheetId="11">#REF!</definedName>
    <definedName name="HSLXP">#REF!</definedName>
    <definedName name="hsm">1.4</definedName>
    <definedName name="hsmn">#REF!</definedName>
    <definedName name="hsn">0.5</definedName>
    <definedName name="hsnc_cau">1.626</definedName>
    <definedName name="hsnc_cau2">1.626</definedName>
    <definedName name="hsnc_d">1.6356</definedName>
    <definedName name="hsnc_d2">1.6356</definedName>
    <definedName name="hsncd">#REF!</definedName>
    <definedName name="HSQD">#REF!</definedName>
    <definedName name="HSSL" localSheetId="11">#REF!</definedName>
    <definedName name="HSSL">#REF!</definedName>
    <definedName name="hßm4" localSheetId="11">#REF!</definedName>
    <definedName name="hßm4">#REF!</definedName>
    <definedName name="hstb" localSheetId="11">#REF!</definedName>
    <definedName name="hstb">#REF!</definedName>
    <definedName name="hstdtk" localSheetId="11">#REF!</definedName>
    <definedName name="hstdtk">#REF!</definedName>
    <definedName name="HSTH">'[12]BANCO (3)'!$K$122</definedName>
    <definedName name="hsthep" localSheetId="11">#REF!</definedName>
    <definedName name="hsthep">#REF!</definedName>
    <definedName name="HSTHEPDEN">#REF!</definedName>
    <definedName name="hstn">#REF!</definedName>
    <definedName name="HSTNDN">#REF!</definedName>
    <definedName name="Hstt">#REF!</definedName>
    <definedName name="hsUd" localSheetId="11">#REF!</definedName>
    <definedName name="hsUd">#REF!</definedName>
    <definedName name="HSVAT">#REF!</definedName>
    <definedName name="HSVC">#REF!</definedName>
    <definedName name="HSVC1" localSheetId="11">#REF!</definedName>
    <definedName name="HSVC1">#REF!</definedName>
    <definedName name="HSVC2" localSheetId="11">#REF!</definedName>
    <definedName name="HSVC2">#REF!</definedName>
    <definedName name="HSVC3" localSheetId="11">#REF!</definedName>
    <definedName name="HSVC3">#REF!</definedName>
    <definedName name="hsvl" localSheetId="11">#REF!</definedName>
    <definedName name="hsvl">1</definedName>
    <definedName name="hsvl2">1</definedName>
    <definedName name="HSXA">#REF!</definedName>
    <definedName name="hsxk">#REF!</definedName>
    <definedName name="hsxm">#REF!</definedName>
    <definedName name="HT" localSheetId="11">#REF!</definedName>
    <definedName name="HT">#REF!</definedName>
    <definedName name="HTD">#REF!</definedName>
    <definedName name="htdd2003">#REF!</definedName>
    <definedName name="HTHH" localSheetId="11">#REF!</definedName>
    <definedName name="HTHH">#REF!</definedName>
    <definedName name="htlm" localSheetId="11" hidden="1">{"'Sheet1'!$L$16"}</definedName>
    <definedName name="htlm" hidden="1">{"'Sheet1'!$L$16"}</definedName>
    <definedName name="HTML_CodePage" hidden="1">950</definedName>
    <definedName name="HTML_Control" localSheetId="11" hidden="1">{"'Sheet1'!$L$16"}</definedName>
    <definedName name="HTML_Control" hidden="1">{"'Sheet1'!$L$16"}</definedName>
    <definedName name="html_control_xoa2" localSheetId="13" hidden="1">{"'Sheet1'!$L$16"}</definedName>
    <definedName name="html_control_xoa2" localSheetId="3" hidden="1">{"'Sheet1'!$L$16"}</definedName>
    <definedName name="html_control_xoa2" localSheetId="11" hidden="1">{"'Sheet1'!$L$16"}</definedName>
    <definedName name="html_control_xoa2"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TMT" localSheetId="11" hidden="1">{"'Sheet1'!$L$16"}</definedName>
    <definedName name="HTMT" hidden="1">{"'Sheet1'!$L$16"}</definedName>
    <definedName name="HTMT1" localSheetId="11" hidden="1">{#N/A,#N/A,FALSE,"Sheet1"}</definedName>
    <definedName name="HTMT1" hidden="1">{#N/A,#N/A,FALSE,"Sheet1"}</definedName>
    <definedName name="HTN">#REF!</definedName>
    <definedName name="HTNC" localSheetId="11">#REF!</definedName>
    <definedName name="HTNC">#REF!</definedName>
    <definedName name="htrhrt" localSheetId="11" hidden="1">{"'Sheet1'!$L$16"}</definedName>
    <definedName name="htrhrt" hidden="1">{"'Sheet1'!$L$16"}</definedName>
    <definedName name="HTS">#REF!</definedName>
    <definedName name="HTT">#REF!</definedName>
    <definedName name="HTU">#REF!</definedName>
    <definedName name="HTV">#REF!</definedName>
    <definedName name="HTVC" localSheetId="11">#REF!</definedName>
    <definedName name="HTVC">#REF!</definedName>
    <definedName name="HTVL" localSheetId="11">#REF!</definedName>
    <definedName name="HTVL">#REF!</definedName>
    <definedName name="hu" localSheetId="13" hidden="1">{"'Sheet1'!$L$16"}</definedName>
    <definedName name="hu" localSheetId="3" hidden="1">{"'Sheet1'!$L$16"}</definedName>
    <definedName name="hu" localSheetId="11" hidden="1">{"'Sheet1'!$L$16"}</definedName>
    <definedName name="hu" hidden="1">{"'Sheet1'!$L$16"}</definedName>
    <definedName name="HUB" localSheetId="11">#REF!</definedName>
    <definedName name="HUB">#REF!</definedName>
    <definedName name="hui" localSheetId="11" hidden="1">{"'Sheet1'!$L$16"}</definedName>
    <definedName name="hui" hidden="1">{"'Sheet1'!$L$16"}</definedName>
    <definedName name="hung" localSheetId="13" hidden="1">{"'Sheet1'!$L$16"}</definedName>
    <definedName name="hung" localSheetId="3" hidden="1">{"'Sheet1'!$L$16"}</definedName>
    <definedName name="hung" localSheetId="11" hidden="1">{"'Sheet1'!$L$16"}</definedName>
    <definedName name="hung" hidden="1">{"'Sheet1'!$L$16"}</definedName>
    <definedName name="HUU" localSheetId="11" hidden="1">{"'Sheet1'!$L$16"}</definedName>
    <definedName name="HUU" hidden="1">{"'Sheet1'!$L$16"}</definedName>
    <definedName name="huy" localSheetId="11" hidden="1">{"'Sheet1'!$L$16"}</definedName>
    <definedName name="huy" hidden="1">{"'Sheet1'!$L$16"}</definedName>
    <definedName name="huy_xoa" localSheetId="13" hidden="1">{"'Sheet1'!$L$16"}</definedName>
    <definedName name="huy_xoa" localSheetId="3" hidden="1">{"'Sheet1'!$L$16"}</definedName>
    <definedName name="huy_xoa" localSheetId="11" hidden="1">{"'Sheet1'!$L$16"}</definedName>
    <definedName name="huy_xoa" hidden="1">{"'Sheet1'!$L$16"}</definedName>
    <definedName name="huy_xoa2" localSheetId="13" hidden="1">{"'Sheet1'!$L$16"}</definedName>
    <definedName name="huy_xoa2" localSheetId="3" hidden="1">{"'Sheet1'!$L$16"}</definedName>
    <definedName name="huy_xoa2" localSheetId="11" hidden="1">{"'Sheet1'!$L$16"}</definedName>
    <definedName name="huy_xoa2" hidden="1">{"'Sheet1'!$L$16"}</definedName>
    <definedName name="HUYHAN">#REF!</definedName>
    <definedName name="huynh" localSheetId="11" hidden="1">#REF!</definedName>
    <definedName name="huynh" hidden="1">#REF!</definedName>
    <definedName name="HV">#N/A</definedName>
    <definedName name="hvac" localSheetId="11">#REF!</definedName>
    <definedName name="hvac">#REF!</definedName>
    <definedName name="hvacctr" localSheetId="11">#REF!</definedName>
    <definedName name="hvacctr">#REF!</definedName>
    <definedName name="hvacgis" localSheetId="11">#REF!</definedName>
    <definedName name="hvacgis">#REF!</definedName>
    <definedName name="hvacgis4" localSheetId="11">#REF!</definedName>
    <definedName name="hvacgis4">#REF!</definedName>
    <definedName name="HVBC">#REF!</definedName>
    <definedName name="hvc" localSheetId="11">#REF!</definedName>
    <definedName name="hvc">#REF!</definedName>
    <definedName name="Hvk">#REF!</definedName>
    <definedName name="HVL">#REF!</definedName>
    <definedName name="HVP">#REF!</definedName>
    <definedName name="hvt">#REF!</definedName>
    <definedName name="hvtb">#REF!</definedName>
    <definedName name="hvttt">#REF!</definedName>
    <definedName name="hx" localSheetId="11">#REF!</definedName>
    <definedName name="hx">#REF!</definedName>
    <definedName name="Hxk">#REF!</definedName>
    <definedName name="Hxn">#REF!</definedName>
    <definedName name="I" localSheetId="11">#REF!</definedName>
    <definedName name="I">#REF!</definedName>
    <definedName name="Ì" localSheetId="11">#REF!</definedName>
    <definedName name="Ì">#REF!</definedName>
    <definedName name="I_A" localSheetId="11">#REF!</definedName>
    <definedName name="I_A">#REF!</definedName>
    <definedName name="I_B" localSheetId="11">#REF!</definedName>
    <definedName name="I_B">#REF!</definedName>
    <definedName name="I_c" localSheetId="11">#REF!</definedName>
    <definedName name="I_c">#REF!</definedName>
    <definedName name="I_p" localSheetId="11">#REF!</definedName>
    <definedName name="I_p">#REF!</definedName>
    <definedName name="i0" localSheetId="11">#REF!</definedName>
    <definedName name="i0">#REF!</definedName>
    <definedName name="Ic" localSheetId="11">#REF!</definedName>
    <definedName name="Ic">#REF!</definedName>
    <definedName name="Icoc" localSheetId="11">#REF!</definedName>
    <definedName name="Icoc">#REF!</definedName>
    <definedName name="id" localSheetId="11">#REF!</definedName>
    <definedName name="id">#REF!</definedName>
    <definedName name="Ìdfd" localSheetId="11" hidden="1">{"'Sheet1'!$L$16"}</definedName>
    <definedName name="Ìdfd" hidden="1">{"'Sheet1'!$L$16"}</definedName>
    <definedName name="IDLAB_COST" localSheetId="11">#REF!</definedName>
    <definedName name="IDLAB_COST">#REF!</definedName>
    <definedName name="Ig" localSheetId="11">#REF!</definedName>
    <definedName name="Ig">#REF!</definedName>
    <definedName name="ii" localSheetId="11">#REF!</definedName>
    <definedName name="ii">#REF!</definedName>
    <definedName name="ÎÎ" localSheetId="11" hidden="1">#REF!</definedName>
    <definedName name="ÎÎ" hidden="1">#REF!</definedName>
    <definedName name="II_A" localSheetId="11">#REF!</definedName>
    <definedName name="II_A">#REF!</definedName>
    <definedName name="II_B" localSheetId="11">#REF!</definedName>
    <definedName name="II_B">#REF!</definedName>
    <definedName name="II_c" localSheetId="11">#REF!</definedName>
    <definedName name="II_c">#REF!</definedName>
    <definedName name="III_a" localSheetId="11">#REF!</definedName>
    <definedName name="III_a">#REF!</definedName>
    <definedName name="III_B" localSheetId="11">#REF!</definedName>
    <definedName name="III_B">#REF!</definedName>
    <definedName name="III_c" localSheetId="11">#REF!</definedName>
    <definedName name="III_c">#REF!</definedName>
    <definedName name="IMPORT" localSheetId="11">#REF!</definedName>
    <definedName name="IMPORT">#REF!</definedName>
    <definedName name="in">#REF!</definedName>
    <definedName name="IND_LAB" localSheetId="11">#REF!</definedName>
    <definedName name="IND_LAB">#REF!</definedName>
    <definedName name="INDMANP" localSheetId="11">#REF!</definedName>
    <definedName name="INDMANP">#REF!</definedName>
    <definedName name="INF">#REF!</definedName>
    <definedName name="Ing">#REF!</definedName>
    <definedName name="INPUT" localSheetId="11">#REF!</definedName>
    <definedName name="INPUT">#REF!</definedName>
    <definedName name="INPUT1" localSheetId="11">#REF!</definedName>
    <definedName name="INPUT1">#REF!</definedName>
    <definedName name="inputCosti">#REF!</definedName>
    <definedName name="inputLf">#REF!</definedName>
    <definedName name="inputWTP">#REF!</definedName>
    <definedName name="INT">#REF!</definedName>
    <definedName name="iÒu_chØnh_theo_TT03" localSheetId="11">hsm</definedName>
    <definedName name="iÒu_chØnh_theo_TT03">hsm</definedName>
    <definedName name="Ip" localSheetId="11">#REF!</definedName>
    <definedName name="Ip">#REF!</definedName>
    <definedName name="Ip_">#REF!</definedName>
    <definedName name="IS_a">#REF!</definedName>
    <definedName name="IS_Clay">#REF!</definedName>
    <definedName name="IS_pH">#REF!</definedName>
    <definedName name="IST" localSheetId="11">#REF!</definedName>
    <definedName name="IST">#REF!</definedName>
    <definedName name="it" localSheetId="13" hidden="1">{"'Sheet1'!$L$16"}</definedName>
    <definedName name="it" localSheetId="3" hidden="1">{"'Sheet1'!$L$16"}</definedName>
    <definedName name="it" localSheetId="11" hidden="1">{"'Sheet1'!$L$16"}</definedName>
    <definedName name="it" hidden="1">{"'Sheet1'!$L$16"}</definedName>
    <definedName name="itd1.5">#REF!</definedName>
    <definedName name="itdd1.5">#REF!</definedName>
    <definedName name="itddgoi">#REF!</definedName>
    <definedName name="itdg">#REF!</definedName>
    <definedName name="itdgoi">#REF!</definedName>
    <definedName name="ITEM" localSheetId="11">#REF!</definedName>
    <definedName name="ITEM">#REF!</definedName>
    <definedName name="ith1.5">#REF!</definedName>
    <definedName name="ithg">#REF!</definedName>
    <definedName name="ithgoi">#REF!</definedName>
    <definedName name="Iv" localSheetId="11">#REF!</definedName>
    <definedName name="Iv">#REF!</definedName>
    <definedName name="IWTP">#REF!</definedName>
    <definedName name="ixy" localSheetId="11">#REF!</definedName>
    <definedName name="ixy">#REF!</definedName>
    <definedName name="Îyrtytrytrytryyyyyyyyyyyyyy" localSheetId="11" hidden="1">{"'Sheet1'!$L$16"}</definedName>
    <definedName name="Îyrtytrytrytryyyyyyyyyyyyyy" hidden="1">{"'Sheet1'!$L$16"}</definedName>
    <definedName name="j" localSheetId="11">#REF!</definedName>
    <definedName name="j" hidden="1">{"'Sheet1'!$L$16"}</definedName>
    <definedName name="J.O">#REF!</definedName>
    <definedName name="J.O_GT">#REF!</definedName>
    <definedName name="j1.">#REF!</definedName>
    <definedName name="j2..">#REF!</definedName>
    <definedName name="j356C8" localSheetId="11">#REF!</definedName>
    <definedName name="j356C8">#REF!</definedName>
    <definedName name="J81j81" localSheetId="11">#REF!</definedName>
    <definedName name="J81j81">#REF!</definedName>
    <definedName name="JH" localSheetId="13" hidden="1">{"'Sheet1'!$L$16"}</definedName>
    <definedName name="JH" localSheetId="3" hidden="1">{"'Sheet1'!$L$16"}</definedName>
    <definedName name="JH" localSheetId="11" hidden="1">{"'Sheet1'!$L$16"}</definedName>
    <definedName name="JH" hidden="1">{"'Sheet1'!$L$16"}</definedName>
    <definedName name="JHJ" localSheetId="13" hidden="1">{"'Sheet1'!$L$16"}</definedName>
    <definedName name="JHJ" localSheetId="3" hidden="1">{"'Sheet1'!$L$16"}</definedName>
    <definedName name="JHJ" localSheetId="11" hidden="1">{"'Sheet1'!$L$16"}</definedName>
    <definedName name="JHJ" hidden="1">{"'Sheet1'!$L$16"}</definedName>
    <definedName name="jhk" localSheetId="13" hidden="1">{"'Sheet1'!$L$16"}</definedName>
    <definedName name="jhk" localSheetId="3" hidden="1">{"'Sheet1'!$L$16"}</definedName>
    <definedName name="jhk" localSheetId="11" hidden="1">{"'Sheet1'!$L$16"}</definedName>
    <definedName name="jhk" hidden="1">{"'Sheet1'!$L$16"}</definedName>
    <definedName name="jhnjnn" localSheetId="11">#REF!</definedName>
    <definedName name="jhnjnn">#REF!</definedName>
    <definedName name="jkghj" localSheetId="11">#REF!</definedName>
    <definedName name="jkghj">#REF!</definedName>
    <definedName name="jkjhk" localSheetId="13" hidden="1">{"'Sheet1'!$L$16"}</definedName>
    <definedName name="jkjhk" localSheetId="3" hidden="1">{"'Sheet1'!$L$16"}</definedName>
    <definedName name="jkjhk" localSheetId="11" hidden="1">{"'Sheet1'!$L$16"}</definedName>
    <definedName name="jkjhk" hidden="1">{"'Sheet1'!$L$16"}</definedName>
    <definedName name="JKJK" localSheetId="13" hidden="1">{"'Sheet1'!$L$16"}</definedName>
    <definedName name="JKJK" localSheetId="3" hidden="1">{"'Sheet1'!$L$16"}</definedName>
    <definedName name="JKJK" localSheetId="11" hidden="1">{"'Sheet1'!$L$16"}</definedName>
    <definedName name="JKJK" hidden="1">{"'Sheet1'!$L$16"}</definedName>
    <definedName name="JLJKL" localSheetId="13" hidden="1">{"'Sheet1'!$L$16"}</definedName>
    <definedName name="JLJKL" localSheetId="3" hidden="1">{"'Sheet1'!$L$16"}</definedName>
    <definedName name="JLJKL" localSheetId="11" hidden="1">{"'Sheet1'!$L$16"}</definedName>
    <definedName name="JLJKL" hidden="1">{"'Sheet1'!$L$16"}</definedName>
    <definedName name="jrjthkghdkg" localSheetId="11" hidden="1">#REF!</definedName>
    <definedName name="jrjthkghdkg" hidden="1">#REF!</definedName>
    <definedName name="Jxdam" localSheetId="11">#REF!</definedName>
    <definedName name="Jxdam">#REF!</definedName>
    <definedName name="Jydam" localSheetId="11">#REF!</definedName>
    <definedName name="Jydam">#REF!</definedName>
    <definedName name="k" localSheetId="11">#REF!</definedName>
    <definedName name="k" hidden="1">{"'Sheet1'!$L$16"}</definedName>
    <definedName name="k..">#REF!</definedName>
    <definedName name="k_" localSheetId="11">#REF!</definedName>
    <definedName name="k_">#REF!</definedName>
    <definedName name="K_Class1">#REF!</definedName>
    <definedName name="K_Class2">#REF!</definedName>
    <definedName name="K_Class3">#REF!</definedName>
    <definedName name="K_Class4">#REF!</definedName>
    <definedName name="K_Class5">#REF!</definedName>
    <definedName name="K_con">#REF!</definedName>
    <definedName name="K_L">#REF!</definedName>
    <definedName name="K_lchae">#REF!</definedName>
    <definedName name="K_run">#REF!</definedName>
    <definedName name="K_sed">#REF!</definedName>
    <definedName name="k_xoa" localSheetId="13" hidden="1">{"Offgrid",#N/A,FALSE,"OFFGRID";"Region",#N/A,FALSE,"REGION";"Offgrid -2",#N/A,FALSE,"OFFGRID";"WTP",#N/A,FALSE,"WTP";"WTP -2",#N/A,FALSE,"WTP";"Project",#N/A,FALSE,"PROJECT";"Summary -2",#N/A,FALSE,"SUMMARY"}</definedName>
    <definedName name="k_xoa" localSheetId="3" hidden="1">{"Offgrid",#N/A,FALSE,"OFFGRID";"Region",#N/A,FALSE,"REGION";"Offgrid -2",#N/A,FALSE,"OFFGRID";"WTP",#N/A,FALSE,"WTP";"WTP -2",#N/A,FALSE,"WTP";"Project",#N/A,FALSE,"PROJECT";"Summary -2",#N/A,FALSE,"SUMMARY"}</definedName>
    <definedName name="k_xoa" localSheetId="11" hidden="1">{"Offgrid",#N/A,FALSE,"OFFGRID";"Region",#N/A,FALSE,"REGION";"Offgrid -2",#N/A,FALSE,"OFFGRID";"WTP",#N/A,FALSE,"WTP";"WTP -2",#N/A,FALSE,"WTP";"Project",#N/A,FALSE,"PROJECT";"Summary -2",#N/A,FALSE,"SUMMARY"}</definedName>
    <definedName name="k_xoa" hidden="1">{"Offgrid",#N/A,FALSE,"OFFGRID";"Region",#N/A,FALSE,"REGION";"Offgrid -2",#N/A,FALSE,"OFFGRID";"WTP",#N/A,FALSE,"WTP";"WTP -2",#N/A,FALSE,"WTP";"Project",#N/A,FALSE,"PROJECT";"Summary -2",#N/A,FALSE,"SUMMARY"}</definedName>
    <definedName name="k_xoa2" localSheetId="13" hidden="1">{"Offgrid",#N/A,FALSE,"OFFGRID";"Region",#N/A,FALSE,"REGION";"Offgrid -2",#N/A,FALSE,"OFFGRID";"WTP",#N/A,FALSE,"WTP";"WTP -2",#N/A,FALSE,"WTP";"Project",#N/A,FALSE,"PROJECT";"Summary -2",#N/A,FALSE,"SUMMARY"}</definedName>
    <definedName name="k_xoa2" localSheetId="3" hidden="1">{"Offgrid",#N/A,FALSE,"OFFGRID";"Region",#N/A,FALSE,"REGION";"Offgrid -2",#N/A,FALSE,"OFFGRID";"WTP",#N/A,FALSE,"WTP";"WTP -2",#N/A,FALSE,"WTP";"Project",#N/A,FALSE,"PROJECT";"Summary -2",#N/A,FALSE,"SUMMARY"}</definedName>
    <definedName name="k_xoa2" localSheetId="11" hidden="1">{"Offgrid",#N/A,FALSE,"OFFGRID";"Region",#N/A,FALSE,"REGION";"Offgrid -2",#N/A,FALSE,"OFFGRID";"WTP",#N/A,FALSE,"WTP";"WTP -2",#N/A,FALSE,"WTP";"Project",#N/A,FALSE,"PROJECT";"Summary -2",#N/A,FALSE,"SUMMARY"}</definedName>
    <definedName name="k_xoa2" hidden="1">{"Offgrid",#N/A,FALSE,"OFFGRID";"Region",#N/A,FALSE,"REGION";"Offgrid -2",#N/A,FALSE,"OFFGRID";"WTP",#N/A,FALSE,"WTP";"WTP -2",#N/A,FALSE,"WTP";"Project",#N/A,FALSE,"PROJECT";"Summary -2",#N/A,FALSE,"SUMMARY"}</definedName>
    <definedName name="k2b" localSheetId="11">#REF!</definedName>
    <definedName name="k2b">#REF!</definedName>
    <definedName name="KA" localSheetId="11">#REF!</definedName>
    <definedName name="KA">#REF!</definedName>
    <definedName name="ka.">#REF!</definedName>
    <definedName name="KAE" localSheetId="11">#REF!</definedName>
    <definedName name="KAE">#REF!</definedName>
    <definedName name="KAS" localSheetId="11">#REF!</definedName>
    <definedName name="KAS">#REF!</definedName>
    <definedName name="kb">#REF!</definedName>
    <definedName name="KBTBT">#REF!</definedName>
    <definedName name="kc" localSheetId="11">#REF!</definedName>
    <definedName name="kc">#REF!</definedName>
    <definedName name="kcdd">#REF!</definedName>
    <definedName name="kcg" localSheetId="11">#REF!</definedName>
    <definedName name="kcg">#REF!</definedName>
    <definedName name="kcong" localSheetId="11">#REF!</definedName>
    <definedName name="kcong">#REF!</definedName>
    <definedName name="Kcto">#REF!</definedName>
    <definedName name="Kctx">#REF!</definedName>
    <definedName name="KDC">#REF!</definedName>
    <definedName name="kdien" localSheetId="11">#REF!</definedName>
    <definedName name="kdien">#REF!</definedName>
    <definedName name="KE_HOACH_VON_PHU_THU" localSheetId="11">#REF!</definedName>
    <definedName name="KE_HOACH_VON_PHU_THU">#REF!</definedName>
    <definedName name="KeBve">#REF!</definedName>
    <definedName name="KEHOACH2016">[20]NSĐP!$O$7:$O$184</definedName>
    <definedName name="kehoachTH">[20]NSĐP!$N$7:$N$184</definedName>
    <definedName name="kem">#REF!</definedName>
    <definedName name="Kepcapcacloai">#REF!</definedName>
    <definedName name="KFFMAX">#REF!</definedName>
    <definedName name="KFFMIN">#REF!</definedName>
    <definedName name="Kg">#REF!</definedName>
    <definedName name="KgBM" localSheetId="11">#REF!</definedName>
    <definedName name="KgBM">#REF!</definedName>
    <definedName name="Kgcot" localSheetId="11">#REF!</definedName>
    <definedName name="Kgcot">#REF!</definedName>
    <definedName name="KgCTd4" localSheetId="11">#REF!</definedName>
    <definedName name="KgCTd4">#REF!</definedName>
    <definedName name="KgCTt4" localSheetId="11">#REF!</definedName>
    <definedName name="KgCTt4">#REF!</definedName>
    <definedName name="Kgdamd4" localSheetId="11">#REF!</definedName>
    <definedName name="Kgdamd4">#REF!</definedName>
    <definedName name="Kgdamt4" localSheetId="11">#REF!</definedName>
    <definedName name="Kgdamt4">#REF!</definedName>
    <definedName name="kghkgh" localSheetId="11" hidden="1">#REF!</definedName>
    <definedName name="kghkgh" hidden="1">#REF!</definedName>
    <definedName name="Kgmong" localSheetId="11">#REF!</definedName>
    <definedName name="Kgmong">#REF!</definedName>
    <definedName name="KgNXOLdk" localSheetId="11">#REF!</definedName>
    <definedName name="KgNXOLdk">#REF!</definedName>
    <definedName name="Kgsan" localSheetId="11">#REF!</definedName>
    <definedName name="Kgsan">#REF!</definedName>
    <definedName name="KH" localSheetId="11">#REF!</definedName>
    <definedName name="KH">#REF!</definedName>
    <definedName name="KH.2003" localSheetId="11">#REF!</definedName>
    <definedName name="KH.2003">#REF!</definedName>
    <definedName name="KH.6TCN" localSheetId="11">#REF!</definedName>
    <definedName name="KH.6TCN">#REF!</definedName>
    <definedName name="KH.QUY2" localSheetId="11">#REF!</definedName>
    <definedName name="KH.QUY2">#REF!</definedName>
    <definedName name="KH.QUY3" localSheetId="11">#REF!</definedName>
    <definedName name="KH.QUY3">#REF!</definedName>
    <definedName name="KH.T1" localSheetId="11">#REF!</definedName>
    <definedName name="KH.T1">#REF!</definedName>
    <definedName name="KH.T2" localSheetId="11">#REF!</definedName>
    <definedName name="KH.T2">#REF!</definedName>
    <definedName name="KH.T3" localSheetId="11">#REF!</definedName>
    <definedName name="KH.T3">#REF!</definedName>
    <definedName name="KH.T4" localSheetId="11">#REF!</definedName>
    <definedName name="KH.T4">#REF!</definedName>
    <definedName name="KH.T5" localSheetId="11">#REF!</definedName>
    <definedName name="KH.T5">#REF!</definedName>
    <definedName name="KH.T6" localSheetId="11">#REF!</definedName>
    <definedName name="KH.T6">#REF!</definedName>
    <definedName name="KH.T7" localSheetId="11">#REF!</definedName>
    <definedName name="KH.T7">#REF!</definedName>
    <definedName name="KH.XSKT" localSheetId="11">#REF!:#REF!</definedName>
    <definedName name="KH.XSKT">#REF!:#REF!</definedName>
    <definedName name="KH_Chang" localSheetId="11">#REF!</definedName>
    <definedName name="KH_Chang">#REF!</definedName>
    <definedName name="khac">2</definedName>
    <definedName name="khac1" localSheetId="11">#REF!</definedName>
    <definedName name="khac1">#REF!</definedName>
    <definedName name="khac2" localSheetId="11">#REF!</definedName>
    <definedName name="khac2">#REF!</definedName>
    <definedName name="Khâi">#REF!</definedName>
    <definedName name="khanang">#REF!</definedName>
    <definedName name="Khánh_Hoà" localSheetId="11">#REF!</definedName>
    <definedName name="Khánh_Hoà">#REF!</definedName>
    <definedName name="Khanhdonnoitrunggiannoidieuchinh">#REF!</definedName>
    <definedName name="Khao_sat__bcnckt__thiÕt_kÕ_phÝ">#REF!</definedName>
    <definedName name="KHCT">#REF!</definedName>
    <definedName name="Khèi_luîng_dao_dat">#REF!</definedName>
    <definedName name="KHKQKD">#REF!</definedName>
    <definedName name="khla09" localSheetId="11" hidden="1">{"'Sheet1'!$L$16"}</definedName>
    <definedName name="khla09" hidden="1">{"'Sheet1'!$L$16"}</definedName>
    <definedName name="KHldatcat" localSheetId="11">#REF!</definedName>
    <definedName name="KHldatcat">#REF!</definedName>
    <definedName name="KHO_CONG_TRINH">#REF!</definedName>
    <definedName name="KHO_CONG_TRINH_DI_CHUYEN_BO_MAY_THI_CONG">#REF!</definedName>
    <definedName name="khoanbt">#N/A</definedName>
    <definedName name="khoand">#N/A</definedName>
    <definedName name="khoanda">#N/A</definedName>
    <definedName name="khoannhoi">'[4]R&amp;P'!$G$385</definedName>
    <definedName name="khoansat">#N/A</definedName>
    <definedName name="khoantay">#REF!</definedName>
    <definedName name="khoanthep">#N/A</definedName>
    <definedName name="khoanxd">#N/A</definedName>
    <definedName name="khobac">#REF!</definedName>
    <definedName name="KHOI_LUONG_DAO_DAT_MONG">#REF!</definedName>
    <definedName name="KHOI_LUONG_DAT_DAO_DAP" localSheetId="11">#REF!</definedName>
    <definedName name="KHOI_LUONG_DAT_DAO_DAP">#REF!</definedName>
    <definedName name="khong">#REF!</definedName>
    <definedName name="Khong_can_doi" localSheetId="11">#REF!</definedName>
    <definedName name="Khong_can_doi">#REF!</definedName>
    <definedName name="khongtruotgia" localSheetId="13" hidden="1">{"'Sheet1'!$L$16"}</definedName>
    <definedName name="khongtruotgia" localSheetId="3" hidden="1">{"'Sheet1'!$L$16"}</definedName>
    <definedName name="khongtruotgia" localSheetId="11" hidden="1">{"'Sheet1'!$L$16"}</definedName>
    <definedName name="khongtruotgia" hidden="1">{"'Sheet1'!$L$16"}</definedName>
    <definedName name="KHTHUE">#REF!</definedName>
    <definedName name="KHTV.T3" localSheetId="11">#REF!</definedName>
    <definedName name="KHTV.T3">#REF!</definedName>
    <definedName name="KHTV.T7" localSheetId="11">#REF!</definedName>
    <definedName name="KHTV.T7">#REF!</definedName>
    <definedName name="KhuDanCuDucXuan">#REF!</definedName>
    <definedName name="Khung" localSheetId="11">#REF!</definedName>
    <definedName name="Khung">#REF!</definedName>
    <definedName name="KhuVHthethaoTongDich">#REF!</definedName>
    <definedName name="KhuyenmaiUPS">"AutoShape 264"</definedName>
    <definedName name="khvh09" localSheetId="11" hidden="1">{"'Sheet1'!$L$16"}</definedName>
    <definedName name="khvh09" hidden="1">{"'Sheet1'!$L$16"}</definedName>
    <definedName name="khvx09" localSheetId="11" hidden="1">{#N/A,#N/A,FALSE,"Chi tiÆt"}</definedName>
    <definedName name="khvx09" hidden="1">{#N/A,#N/A,FALSE,"Chi tiÆt"}</definedName>
    <definedName name="KHYt09" localSheetId="11" hidden="1">{"'Sheet1'!$L$16"}</definedName>
    <definedName name="KHYt09" hidden="1">{"'Sheet1'!$L$16"}</definedName>
    <definedName name="kich">#N/A</definedName>
    <definedName name="kich18">#N/A</definedName>
    <definedName name="kich250">'[4]R&amp;P'!$G$244</definedName>
    <definedName name="kich500">'[4]R&amp;P'!$G$248</definedName>
    <definedName name="kiem" localSheetId="11">#REF!</definedName>
    <definedName name="kiem">#REF!</definedName>
    <definedName name="Kiem_tra_trung_ten" localSheetId="11">#REF!</definedName>
    <definedName name="Kiem_tra_trung_ten">#REF!</definedName>
    <definedName name="Kiên_Giang" localSheetId="11">#REF!</definedName>
    <definedName name="Kiên_Giang">#REF!</definedName>
    <definedName name="KINH_PHI_DEN_BU" localSheetId="11">#REF!</definedName>
    <definedName name="KINH_PHI_DEN_BU">#REF!</definedName>
    <definedName name="KINH_PHI_DZ0.4KV" localSheetId="11">#REF!</definedName>
    <definedName name="KINH_PHI_DZ0.4KV">#REF!</definedName>
    <definedName name="KINH_PHI_KHAO_SAT__LAP_BCNCKT__TKKTTC" localSheetId="11">#REF!</definedName>
    <definedName name="KINH_PHI_KHAO_SAT__LAP_BCNCKT__TKKTTC">#REF!</definedName>
    <definedName name="KINH_PHI_KHO_BAI" localSheetId="11">#REF!</definedName>
    <definedName name="KINH_PHI_KHO_BAI">#REF!</definedName>
    <definedName name="KINH_PHI_TBA" localSheetId="11">#REF!</definedName>
    <definedName name="KINH_PHI_TBA">#REF!</definedName>
    <definedName name="KINH_PHI_TOAN_CONG_TRINH">#REF!</definedName>
    <definedName name="Kinh_phÝ_thùc_hiÖn_dÒn_bï">#REF!</definedName>
    <definedName name="kip">#N/A</definedName>
    <definedName name="kipdien" localSheetId="11">#REF!</definedName>
    <definedName name="kipdien">#REF!</definedName>
    <definedName name="kj" localSheetId="11">#REF!</definedName>
    <definedName name="kj">#REF!</definedName>
    <definedName name="kjgjyhb" localSheetId="11"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k" localSheetId="13" hidden="1">{"'Sheet1'!$L$16"}</definedName>
    <definedName name="kjk" localSheetId="3" hidden="1">{"'Sheet1'!$L$16"}</definedName>
    <definedName name="kjk" localSheetId="11" hidden="1">{"'Sheet1'!$L$16"}</definedName>
    <definedName name="kjk" hidden="1">{"'Sheet1'!$L$16"}</definedName>
    <definedName name="KKE_Sheet10_List" localSheetId="11">#REF!</definedName>
    <definedName name="KKE_Sheet10_List">#REF!</definedName>
    <definedName name="kkk">#REF!</definedName>
    <definedName name="KL" localSheetId="13" hidden="1">{"'Sheet1'!$L$16"}</definedName>
    <definedName name="KL" localSheetId="3" hidden="1">{"'Sheet1'!$L$16"}</definedName>
    <definedName name="KL" localSheetId="11" hidden="1">{"'Sheet1'!$L$16"}</definedName>
    <definedName name="KL" hidden="1">{"'Sheet1'!$L$16"}</definedName>
    <definedName name="KL.Thietke" localSheetId="11">#REF!</definedName>
    <definedName name="KL.Thietke">#REF!</definedName>
    <definedName name="kl_ME" localSheetId="11">#REF!</definedName>
    <definedName name="kl_ME">#REF!</definedName>
    <definedName name="KL1P" localSheetId="11">#REF!</definedName>
    <definedName name="KL1P">#REF!</definedName>
    <definedName name="klc" localSheetId="11">#REF!</definedName>
    <definedName name="klc">#REF!</definedName>
    <definedName name="klctbb" localSheetId="11">#REF!</definedName>
    <definedName name="klctbb">#REF!</definedName>
    <definedName name="KLDL" localSheetId="11">#REF!</definedName>
    <definedName name="KLDL">#REF!</definedName>
    <definedName name="KLduonggiaods" localSheetId="11" hidden="1">{"'Sheet1'!$L$16"}</definedName>
    <definedName name="KLduonggiaods" hidden="1">{"'Sheet1'!$L$16"}</definedName>
    <definedName name="kldv">[21]Sheet1!$I$2:$AE$3</definedName>
    <definedName name="KLFMAX">#REF!</definedName>
    <definedName name="KLFMIN">#REF!</definedName>
    <definedName name="klg">#REF!</definedName>
    <definedName name="KLHC15">#REF!</definedName>
    <definedName name="KLHC25">#REF!</definedName>
    <definedName name="KLHH" localSheetId="11">#REF!</definedName>
    <definedName name="KLHH">#REF!</definedName>
    <definedName name="kll">#REF!</definedName>
    <definedName name="KLLC15">#REF!</definedName>
    <definedName name="KLLC25">#REF!</definedName>
    <definedName name="KLMC15">#REF!</definedName>
    <definedName name="KLMC25">#REF!</definedName>
    <definedName name="KLTHDN" localSheetId="11">#REF!</definedName>
    <definedName name="KLTHDN">#REF!</definedName>
    <definedName name="KLVANKHUON" localSheetId="11">#REF!</definedName>
    <definedName name="KLVANKHUON">#REF!</definedName>
    <definedName name="KLVL1" localSheetId="11">#REF!</definedName>
    <definedName name="KLVL1">#REF!</definedName>
    <definedName name="KLVLV" localSheetId="11">#REF!</definedName>
    <definedName name="KLVLV">#REF!</definedName>
    <definedName name="klvt" localSheetId="11">#REF!</definedName>
    <definedName name="klvt">#REF!</definedName>
    <definedName name="Kmc" localSheetId="11">#REF!</definedName>
    <definedName name="Kmc">#REF!</definedName>
    <definedName name="Kmd" localSheetId="11">#REF!</definedName>
    <definedName name="Kmd">#REF!</definedName>
    <definedName name="Knc" localSheetId="11">#REF!</definedName>
    <definedName name="Knc">#REF!</definedName>
    <definedName name="Kncc" localSheetId="11">#REF!</definedName>
    <definedName name="Kncc">#REF!</definedName>
    <definedName name="Kncd" localSheetId="11">#REF!</definedName>
    <definedName name="Kncd">#REF!</definedName>
    <definedName name="KNEHT" localSheetId="11">#REF!</definedName>
    <definedName name="KNEHT">#REF!</definedName>
    <definedName name="Kng">#REF!</definedName>
    <definedName name="KÕ_ho_ch_Th_ng_10" localSheetId="11">#REF!</definedName>
    <definedName name="KÕ_ho_ch_Th_ng_10">#REF!</definedName>
    <definedName name="KP" localSheetId="11">#REF!</definedName>
    <definedName name="KP">#REF!</definedName>
    <definedName name="kp1ph" localSheetId="11">#REF!</definedName>
    <definedName name="kp1ph">#REF!</definedName>
    <definedName name="Ks" localSheetId="11">#REF!</definedName>
    <definedName name="Ks">#REF!</definedName>
    <definedName name="ksbn" localSheetId="11" hidden="1">{"'Sheet1'!$L$16"}</definedName>
    <definedName name="ksbn" hidden="1">{"'Sheet1'!$L$16"}</definedName>
    <definedName name="KSDA" localSheetId="13" hidden="1">{"'Sheet1'!$L$16"}</definedName>
    <definedName name="KSDA" localSheetId="3" hidden="1">{"'Sheet1'!$L$16"}</definedName>
    <definedName name="KSDA" localSheetId="11" hidden="1">{"'Sheet1'!$L$16"}</definedName>
    <definedName name="KSDA" hidden="1">{"'Sheet1'!$L$16"}</definedName>
    <definedName name="kshn" localSheetId="11" hidden="1">{"'Sheet1'!$L$16"}</definedName>
    <definedName name="kshn" hidden="1">{"'Sheet1'!$L$16"}</definedName>
    <definedName name="ksls" localSheetId="11" hidden="1">{"'Sheet1'!$L$16"}</definedName>
    <definedName name="ksls" hidden="1">{"'Sheet1'!$L$16"}</definedName>
    <definedName name="KSTK" localSheetId="11">#REF!</definedName>
    <definedName name="KSTK">#REF!</definedName>
    <definedName name="kt">#REF!</definedName>
    <definedName name="ktc" localSheetId="11">#REF!</definedName>
    <definedName name="ktc">#REF!</definedName>
    <definedName name="Kte">#REF!</definedName>
    <definedName name="kv">#REF!</definedName>
    <definedName name="KVC" localSheetId="11">#REF!</definedName>
    <definedName name="KVC">#REF!</definedName>
    <definedName name="kvl">1.166</definedName>
    <definedName name="Kxc">#REF!</definedName>
    <definedName name="Kxp">#REF!</definedName>
    <definedName name="Ky">#REF!</definedName>
    <definedName name="Ký_nép">#REF!</definedName>
    <definedName name="KÝch_100_T">#REF!</definedName>
    <definedName name="KÝch_200_T">#REF!</definedName>
    <definedName name="KÝch_50_T">#REF!</definedName>
    <definedName name="l" localSheetId="11">#REF!</definedName>
    <definedName name="l" hidden="1">{"'Sheet1'!$L$16"}</definedName>
    <definedName name="l__ng_th_ng">#REF!</definedName>
    <definedName name="l_1" localSheetId="11">#REF!</definedName>
    <definedName name="l_1">#REF!</definedName>
    <definedName name="L_mong" localSheetId="11">#REF!</definedName>
    <definedName name="L_mong">#REF!</definedName>
    <definedName name="l1d" localSheetId="11">#REF!</definedName>
    <definedName name="l1d">#REF!</definedName>
    <definedName name="l2.">#REF!</definedName>
    <definedName name="l2pa1" localSheetId="11" hidden="1">{"'Sheet1'!$L$16"}</definedName>
    <definedName name="l2pa1" hidden="1">{"'Sheet1'!$L$16"}</definedName>
    <definedName name="L63x6">5800</definedName>
    <definedName name="Lab_tec">#REF!</definedName>
    <definedName name="LABEL" localSheetId="11">#REF!</definedName>
    <definedName name="LABEL">#REF!</definedName>
    <definedName name="Labour_cost">#REF!</definedName>
    <definedName name="Lac_tec">#REF!</definedName>
    <definedName name="Lai">#REF!</definedName>
    <definedName name="laikhdz">#REF!</definedName>
    <definedName name="laisuat">#REF!</definedName>
    <definedName name="Laivay" localSheetId="11">#REF!</definedName>
    <definedName name="Laivay">#REF!</definedName>
    <definedName name="lan" localSheetId="11">#REF!</definedName>
    <definedName name="lan" hidden="1">{#N/A,#N/A,TRUE,"BT M200 da 10x20"}</definedName>
    <definedName name="lancan" localSheetId="11">#REF!</definedName>
    <definedName name="lancan">#REF!</definedName>
    <definedName name="LandPreperationWage">#REF!</definedName>
    <definedName name="langson" localSheetId="11" hidden="1">{"'Sheet1'!$L$16"}</definedName>
    <definedName name="langson" hidden="1">{"'Sheet1'!$L$16"}</definedName>
    <definedName name="lanhto" localSheetId="11">#REF!</definedName>
    <definedName name="lanhto">#REF!</definedName>
    <definedName name="lantrai" localSheetId="11">#REF!</definedName>
    <definedName name="lantrai">#REF!</definedName>
    <definedName name="lao_keo_dam_cau" localSheetId="11">#REF!</definedName>
    <definedName name="lao_keo_dam_cau">#REF!</definedName>
    <definedName name="LAP_DAT_TBA" localSheetId="11">#REF!</definedName>
    <definedName name="LAP_DAT_TBA">#REF!</definedName>
    <definedName name="Lap_dat_td">'[22]M 67'!$A$37:$F$40</definedName>
    <definedName name="Lapmay">#REF!</definedName>
    <definedName name="laptram">#REF!</definedName>
    <definedName name="Last_Row">#N/A</definedName>
    <definedName name="lat">#REF!</definedName>
    <definedName name="Lb">#REF!</definedName>
    <definedName name="Lban" localSheetId="11">#REF!</definedName>
    <definedName name="Lban">#REF!</definedName>
    <definedName name="LBR" localSheetId="11">#REF!</definedName>
    <definedName name="LBR">#REF!</definedName>
    <definedName name="LBS_22">107800000</definedName>
    <definedName name="lc" localSheetId="11" hidden="1">{"'Sheet1'!$L$16"}</definedName>
    <definedName name="lc" hidden="1">{"'Sheet1'!$L$16"}</definedName>
    <definedName name="LC5_total" localSheetId="11">#REF!</definedName>
    <definedName name="LC5_total">#REF!</definedName>
    <definedName name="LC6_total" localSheetId="11">#REF!</definedName>
    <definedName name="LC6_total">#REF!</definedName>
    <definedName name="Lcb" localSheetId="11">#REF!</definedName>
    <definedName name="Lcb">#REF!</definedName>
    <definedName name="lcc">#N/A</definedName>
    <definedName name="lcd" localSheetId="11">#REF!</definedName>
    <definedName name="lcd">#REF!</definedName>
    <definedName name="Lcot" localSheetId="11">#REF!</definedName>
    <definedName name="Lcot">#REF!</definedName>
    <definedName name="lct" localSheetId="11">#REF!</definedName>
    <definedName name="lct">#REF!</definedName>
    <definedName name="Ld">#REF!</definedName>
    <definedName name="LDAM" localSheetId="11">#REF!</definedName>
    <definedName name="LDAM">#REF!</definedName>
    <definedName name="Ldatcat" localSheetId="11">#REF!</definedName>
    <definedName name="Ldatcat">#REF!</definedName>
    <definedName name="Ldi" localSheetId="11">#REF!</definedName>
    <definedName name="Ldi">#REF!</definedName>
    <definedName name="LDIM" localSheetId="11">#REF!</definedName>
    <definedName name="LDIM">#REF!</definedName>
    <definedName name="ldm">#REF!</definedName>
    <definedName name="LDTamDan">#REF!</definedName>
    <definedName name="Leâ_Coâng_Minh">#REF!</definedName>
    <definedName name="Lf" localSheetId="11">#REF!</definedName>
    <definedName name="Lf">#REF!</definedName>
    <definedName name="Lg" localSheetId="11">#REF!</definedName>
    <definedName name="Lg">#REF!</definedName>
    <definedName name="LG_CB_N1" localSheetId="11">#REF!</definedName>
    <definedName name="LG_CB_N1">#REF!</definedName>
    <definedName name="LgL" localSheetId="11">#REF!</definedName>
    <definedName name="LgL">#REF!</definedName>
    <definedName name="lh" localSheetId="11">#REF!</definedName>
    <definedName name="lh">#REF!</definedName>
    <definedName name="LiendanhVUTRAC">#REF!</definedName>
    <definedName name="LIET_KE_VI_TRI_DZ0.4KV" localSheetId="11">#REF!</definedName>
    <definedName name="LIET_KE_VI_TRI_DZ0.4KV">#REF!</definedName>
    <definedName name="LIET_KE_VI_TRI_DZ22KV" localSheetId="11">#REF!</definedName>
    <definedName name="LIET_KE_VI_TRI_DZ22KV">#REF!</definedName>
    <definedName name="LietKeDZ">#REF!</definedName>
    <definedName name="limcount" hidden="1">13</definedName>
    <definedName name="line15" localSheetId="11">#REF!</definedName>
    <definedName name="line15">#REF!</definedName>
    <definedName name="LiÖt_ke_cac_loai_cét">#REF!</definedName>
    <definedName name="list" localSheetId="11">#REF!</definedName>
    <definedName name="list">#REF!</definedName>
    <definedName name="ljkl" localSheetId="13" hidden="1">{"'Sheet1'!$L$16"}</definedName>
    <definedName name="ljkl" localSheetId="3" hidden="1">{"'Sheet1'!$L$16"}</definedName>
    <definedName name="ljkl" localSheetId="11" hidden="1">{"'Sheet1'!$L$16"}</definedName>
    <definedName name="ljkl" hidden="1">{"'Sheet1'!$L$16"}</definedName>
    <definedName name="LK" localSheetId="13" hidden="1">{"'Sheet1'!$L$16"}</definedName>
    <definedName name="LK" localSheetId="3" hidden="1">{"'Sheet1'!$L$16"}</definedName>
    <definedName name="LK" localSheetId="11" hidden="1">{"'Sheet1'!$L$16"}</definedName>
    <definedName name="LK" hidden="1">{"'Sheet1'!$L$16"}</definedName>
    <definedName name="LK.T2" localSheetId="11">#REF!</definedName>
    <definedName name="LK.T2">#REF!</definedName>
    <definedName name="LK.T3" localSheetId="11">#REF!</definedName>
    <definedName name="LK.T3">#REF!</definedName>
    <definedName name="LK.T4" localSheetId="11">#REF!</definedName>
    <definedName name="LK.T4">#REF!</definedName>
    <definedName name="LK.T5" localSheetId="11">#REF!</definedName>
    <definedName name="LK.T5">#REF!</definedName>
    <definedName name="LK.T6" localSheetId="11">#REF!</definedName>
    <definedName name="LK.T6">#REF!</definedName>
    <definedName name="LK_hathe" localSheetId="11">#REF!</definedName>
    <definedName name="LK_hathe">#REF!</definedName>
    <definedName name="LLs" localSheetId="11">#REF!</definedName>
    <definedName name="LLs">#REF!</definedName>
    <definedName name="LM">#REF!</definedName>
    <definedName name="Lmk" localSheetId="11">#REF!</definedName>
    <definedName name="Lmk">#REF!</definedName>
    <definedName name="Lms" localSheetId="11">#REF!</definedName>
    <definedName name="Lms">#REF!</definedName>
    <definedName name="Lmt" localSheetId="11">#REF!</definedName>
    <definedName name="Lmt">#REF!</definedName>
    <definedName name="LMU">#REF!</definedName>
    <definedName name="LMUSelected">#REF!</definedName>
    <definedName name="ln">1</definedName>
    <definedName name="lnm">#N/A</definedName>
    <definedName name="Lnsc" localSheetId="11">#REF!</definedName>
    <definedName name="Lnsc">#REF!</definedName>
    <definedName name="lntt" localSheetId="11">#REF!</definedName>
    <definedName name="lntt">#REF!</definedName>
    <definedName name="Lo" localSheetId="11">#REF!</definedName>
    <definedName name="Lo">#REF!</definedName>
    <definedName name="LO283K">#REF!</definedName>
    <definedName name="LO815K">#REF!</definedName>
    <definedName name="LoadData" localSheetId="11">#REF!</definedName>
    <definedName name="LoadData">#REF!</definedName>
    <definedName name="LoadingData" localSheetId="11">#REF!</definedName>
    <definedName name="LoadingData">#REF!</definedName>
    <definedName name="loai" localSheetId="11">#REF!</definedName>
    <definedName name="loai">#REF!</definedName>
    <definedName name="LoÁi_BQL" localSheetId="11">#REF!</definedName>
    <definedName name="LoÁi_BQL">#REF!</definedName>
    <definedName name="LoÁi_CT" localSheetId="11">#REF!</definedName>
    <definedName name="LoÁi_CT">#REF!</definedName>
    <definedName name="LOAI_DUONG" localSheetId="11">#REF!</definedName>
    <definedName name="LOAI_DUONG">#REF!</definedName>
    <definedName name="Loai_TD" localSheetId="11">#REF!</definedName>
    <definedName name="Loai_TD">#REF!</definedName>
    <definedName name="LOAICHUNGTU">#REF!</definedName>
    <definedName name="LoaiCT" localSheetId="11">#REF!</definedName>
    <definedName name="LoaiCT">#REF!</definedName>
    <definedName name="LOAÏI_CHÖÙNG_TÖØ">#REF!</definedName>
    <definedName name="loaimuong">#REF!</definedName>
    <definedName name="LoaixeH" localSheetId="11">#REF!</definedName>
    <definedName name="LoaixeH">#REF!</definedName>
    <definedName name="LoaixeXB" localSheetId="11">#REF!</definedName>
    <definedName name="LoaixeXB">#REF!</definedName>
    <definedName name="loinhuan" localSheetId="11">#REF!</definedName>
    <definedName name="loinhuan">#REF!</definedName>
    <definedName name="lon">#REF!</definedName>
    <definedName name="lón1" localSheetId="11">#REF!</definedName>
    <definedName name="lón1">#REF!</definedName>
    <definedName name="lón4" localSheetId="11">#REF!</definedName>
    <definedName name="lón4">#REF!</definedName>
    <definedName name="long" localSheetId="11">#REF!</definedName>
    <definedName name="long">#REF!</definedName>
    <definedName name="LOOP" localSheetId="11">#REF!</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tec">#REF!</definedName>
    <definedName name="LPTDDT" localSheetId="11">#REF!</definedName>
    <definedName name="LPTDDT">#REF!</definedName>
    <definedName name="LPTDTK" localSheetId="11">#REF!</definedName>
    <definedName name="LPTDTK">#REF!</definedName>
    <definedName name="LRMC">#REF!</definedName>
    <definedName name="lrung" localSheetId="11">#REF!</definedName>
    <definedName name="lrung">#REF!</definedName>
    <definedName name="LSPCG">#REF!</definedName>
    <definedName name="LSPKM900">#REF!</definedName>
    <definedName name="LSPTT">#REF!</definedName>
    <definedName name="lt">#REF!</definedName>
    <definedName name="LTD">#REF!</definedName>
    <definedName name="ltdbgt">#REF!</definedName>
    <definedName name="LTGTQM">#REF!</definedName>
    <definedName name="ltre" localSheetId="11">#REF!</definedName>
    <definedName name="ltre">#REF!</definedName>
    <definedName name="LTTKM900">#REF!</definedName>
    <definedName name="lu12.2" localSheetId="11">#REF!</definedName>
    <definedName name="lu12.2">#REF!</definedName>
    <definedName name="lu14.5" localSheetId="11">#REF!</definedName>
    <definedName name="lu14.5">#REF!</definedName>
    <definedName name="lu15.5" localSheetId="11">#REF!</definedName>
    <definedName name="lu15.5">#REF!</definedName>
    <definedName name="lu8.5">#REF!</definedName>
    <definedName name="luc" localSheetId="11" hidden="1">{"'Sheet1'!$L$16"}</definedName>
    <definedName name="luc" hidden="1">{"'Sheet1'!$L$16"}</definedName>
    <definedName name="lulop16">'[4]R&amp;P'!$G$167</definedName>
    <definedName name="lulop25">#N/A</definedName>
    <definedName name="luoichanrac" localSheetId="11">#REF!</definedName>
    <definedName name="luoichanrac">#REF!</definedName>
    <definedName name="luoncap">'[4]R&amp;P'!$G$250</definedName>
    <definedName name="Luong">#REF!</definedName>
    <definedName name="luong_camay">#REF!</definedName>
    <definedName name="luong1">#REF!</definedName>
    <definedName name="LuongGoiXuat">#REF!</definedName>
    <definedName name="LuongXuatBan">#REF!</definedName>
    <definedName name="lurung16">'[4]R&amp;P'!$G$172</definedName>
    <definedName name="lurung25">#N/A</definedName>
    <definedName name="luthep10">'[4]R&amp;P'!$G$179</definedName>
    <definedName name="luthep12">#N/A</definedName>
    <definedName name="luthep8.5">#N/A</definedName>
    <definedName name="luuthong">#REF!</definedName>
    <definedName name="Luy.ke.30.11" localSheetId="11">#REF!</definedName>
    <definedName name="Luy.ke.30.11">#REF!</definedName>
    <definedName name="Luy.ke.31.10" localSheetId="11">#REF!</definedName>
    <definedName name="Luy.ke.31.10">#REF!</definedName>
    <definedName name="lv.." localSheetId="11">#REF!</definedName>
    <definedName name="lv..">#REF!</definedName>
    <definedName name="lVC" localSheetId="11">#REF!</definedName>
    <definedName name="lVC">#REF!</definedName>
    <definedName name="lvr.." localSheetId="11">#REF!</definedName>
    <definedName name="lvr..">#REF!</definedName>
    <definedName name="lvt" localSheetId="11">#REF!</definedName>
    <definedName name="lvt">#REF!</definedName>
    <definedName name="LVX">#REF!</definedName>
    <definedName name="Lx">#REF!</definedName>
    <definedName name="LX100N">#REF!</definedName>
    <definedName name="m" localSheetId="11" hidden="1">{"'Sheet1'!$L$16"}</definedName>
    <definedName name="m" hidden="1">{"'Sheet1'!$L$16"}</definedName>
    <definedName name="M_CSCT" localSheetId="11">#REF!</definedName>
    <definedName name="M_CSCT">#REF!</definedName>
    <definedName name="m_lcbn">#REF!</definedName>
    <definedName name="m_lcbn2">#REF!</definedName>
    <definedName name="m_lcbn3">#REF!</definedName>
    <definedName name="m_lcbn4">#REF!</definedName>
    <definedName name="m_lcbn5">#REF!</definedName>
    <definedName name="m_rut_bsns1">#REF!</definedName>
    <definedName name="m_rut_bsns2">#REF!</definedName>
    <definedName name="m_rut_bsns3">#REF!</definedName>
    <definedName name="m_rut_bsns4">#REF!</definedName>
    <definedName name="M_TD" localSheetId="11">#REF!</definedName>
    <definedName name="M_TD">#REF!</definedName>
    <definedName name="M_y_trén_250_l">#REF!</definedName>
    <definedName name="M0.4" localSheetId="11">#REF!</definedName>
    <definedName name="M0.4">#REF!</definedName>
    <definedName name="m1.">#REF!</definedName>
    <definedName name="M10.1" localSheetId="11">#REF!</definedName>
    <definedName name="M10.1">#REF!</definedName>
    <definedName name="M10.1a" localSheetId="11">#REF!</definedName>
    <definedName name="M10.1a">#REF!</definedName>
    <definedName name="M10.2" localSheetId="11">#REF!</definedName>
    <definedName name="M10.2">#REF!</definedName>
    <definedName name="M10.2a" localSheetId="11">#REF!</definedName>
    <definedName name="M10.2a">#REF!</definedName>
    <definedName name="m10_">#REF!</definedName>
    <definedName name="M102bn" localSheetId="11">#REF!</definedName>
    <definedName name="M102bn">#REF!</definedName>
    <definedName name="M102bnvc" localSheetId="11">#REF!</definedName>
    <definedName name="M102bnvc">#REF!</definedName>
    <definedName name="M10aa1p" localSheetId="11">#REF!</definedName>
    <definedName name="M10aa1p">#REF!</definedName>
    <definedName name="M10bbnc" localSheetId="11">#REF!</definedName>
    <definedName name="M10bbnc">#REF!</definedName>
    <definedName name="M10bbvc" localSheetId="11">#REF!</definedName>
    <definedName name="M10bbvc">#REF!</definedName>
    <definedName name="M10bbvl" localSheetId="11">#REF!</definedName>
    <definedName name="M10bbvl">#REF!</definedName>
    <definedName name="m11_">#REF!</definedName>
    <definedName name="M122bnvc" localSheetId="11">#REF!</definedName>
    <definedName name="M122bnvc">#REF!</definedName>
    <definedName name="M12aavl" localSheetId="11">#REF!</definedName>
    <definedName name="M12aavl">#REF!</definedName>
    <definedName name="M12ba3p" localSheetId="11">#REF!</definedName>
    <definedName name="M12ba3p">#REF!</definedName>
    <definedName name="M12bb1p" localSheetId="11">#REF!</definedName>
    <definedName name="M12bb1p">#REF!</definedName>
    <definedName name="M12cbnc" localSheetId="11">#REF!</definedName>
    <definedName name="M12cbnc">#REF!</definedName>
    <definedName name="M12cbvl" localSheetId="11">#REF!</definedName>
    <definedName name="M12cbvl">#REF!</definedName>
    <definedName name="M14bb1p" localSheetId="11">#REF!</definedName>
    <definedName name="M14bb1p">#REF!</definedName>
    <definedName name="m1m">#REF!</definedName>
    <definedName name="m2_">#REF!</definedName>
    <definedName name="M2H">#REF!</definedName>
    <definedName name="m2m">#REF!</definedName>
    <definedName name="m3_">#REF!</definedName>
    <definedName name="m3_betong">#REF!</definedName>
    <definedName name="m3m">#REF!</definedName>
    <definedName name="m4_">#REF!</definedName>
    <definedName name="m4m">#REF!</definedName>
    <definedName name="m5_">#REF!</definedName>
    <definedName name="m6_">#REF!</definedName>
    <definedName name="m7_">#REF!</definedName>
    <definedName name="m8_">#REF!</definedName>
    <definedName name="M8a" localSheetId="11">#REF!</definedName>
    <definedName name="M8a">#REF!</definedName>
    <definedName name="M8aa" localSheetId="11">#REF!</definedName>
    <definedName name="M8aa">#REF!</definedName>
    <definedName name="M8aaHT" localSheetId="11">#REF!</definedName>
    <definedName name="M8aaHT">#REF!</definedName>
    <definedName name="m8aanc" localSheetId="11">#REF!</definedName>
    <definedName name="m8aanc">#REF!</definedName>
    <definedName name="m8aavl" localSheetId="11">#REF!</definedName>
    <definedName name="m8aavl">#REF!</definedName>
    <definedName name="M8aHT" localSheetId="11">#REF!</definedName>
    <definedName name="M8aHT">#REF!</definedName>
    <definedName name="m9_">#REF!</definedName>
    <definedName name="MA">#N/A</definedName>
    <definedName name="MA_DML" localSheetId="11">#REF!</definedName>
    <definedName name="MA_DML">#REF!</definedName>
    <definedName name="Ma3pnc" localSheetId="11">#REF!</definedName>
    <definedName name="Ma3pnc">#REF!</definedName>
    <definedName name="Ma3pvl" localSheetId="11">#REF!</definedName>
    <definedName name="Ma3pvl">#REF!</definedName>
    <definedName name="Maa3pnc" localSheetId="11">#REF!</definedName>
    <definedName name="Maa3pnc">#REF!</definedName>
    <definedName name="Maa3pvl" localSheetId="11">#REF!</definedName>
    <definedName name="Maa3pvl">#REF!</definedName>
    <definedName name="macbt" localSheetId="11">#REF!</definedName>
    <definedName name="macbt">#REF!</definedName>
    <definedName name="MACRO" localSheetId="11">#REF!</definedName>
    <definedName name="MACRO">#REF!</definedName>
    <definedName name="Macro2" localSheetId="11">#REF!</definedName>
    <definedName name="Macro2">#REF!</definedName>
    <definedName name="Macro3" localSheetId="11">#REF!</definedName>
    <definedName name="Macro3">#REF!</definedName>
    <definedName name="MACTANG_BD" localSheetId="11">#REF!</definedName>
    <definedName name="MACTANG_BD">#REF!</definedName>
    <definedName name="MACTANG_HT_BD" localSheetId="11">#REF!</definedName>
    <definedName name="MACTANG_HT_BD">#REF!</definedName>
    <definedName name="MACTANG_HT_KT" localSheetId="11">#REF!</definedName>
    <definedName name="MACTANG_HT_KT">#REF!</definedName>
    <definedName name="MACTANG_KT" localSheetId="11">#REF!</definedName>
    <definedName name="MACTANG_KT">#REF!</definedName>
    <definedName name="mahang" localSheetId="11">#REF!</definedName>
    <definedName name="mahang">#REF!</definedName>
    <definedName name="mahang_nxt">#REF!</definedName>
    <definedName name="mahang_tondk" localSheetId="11">#REF!</definedName>
    <definedName name="mahang_tondk">#REF!</definedName>
    <definedName name="MAHH_BCX_NL" localSheetId="11">#REF!</definedName>
    <definedName name="MAHH_BCX_NL">#REF!</definedName>
    <definedName name="mahieu" localSheetId="11">#REF!</definedName>
    <definedName name="mahieu">#REF!</definedName>
    <definedName name="mai" localSheetId="11" hidden="1">{"'Sheet1'!$L$16"}</definedName>
    <definedName name="mai" hidden="1">{"'Sheet1'!$L$16"}</definedName>
    <definedName name="MAJ_CON_EQP" localSheetId="11">#REF!</definedName>
    <definedName name="MAJ_CON_EQP">#REF!</definedName>
    <definedName name="MakeIt" localSheetId="11">#REF!</definedName>
    <definedName name="MakeIt">#REF!</definedName>
    <definedName name="MaKhachNhapXuat">#REF!</definedName>
    <definedName name="MaMay_Q">#N/A</definedName>
    <definedName name="MaNhapXuat">#REF!</definedName>
    <definedName name="MANPP">#REF!</definedName>
    <definedName name="MAÕCOÙ">#REF!</definedName>
    <definedName name="MAÕNÔÏ">#REF!</definedName>
    <definedName name="Mat_cau" localSheetId="11">#REF!</definedName>
    <definedName name="Mat_cau">#REF!</definedName>
    <definedName name="matbang" localSheetId="11" hidden="1">{"'Sheet1'!$L$16"}</definedName>
    <definedName name="matbang" hidden="1">{"'Sheet1'!$L$16"}</definedName>
    <definedName name="MatDuong">#REF!</definedName>
    <definedName name="MATK">#REF!</definedName>
    <definedName name="MATP_BCN_TP" localSheetId="11">#REF!</definedName>
    <definedName name="MATP_BCN_TP">#REF!</definedName>
    <definedName name="MATP_BCX_NL" localSheetId="11">#REF!</definedName>
    <definedName name="MATP_BCX_NL">#REF!</definedName>
    <definedName name="MATP_GIATHANH" localSheetId="11">#REF!</definedName>
    <definedName name="MATP_GIATHANH">#REF!</definedName>
    <definedName name="MATP_GT" localSheetId="11">#REF!</definedName>
    <definedName name="MATP_GT">#REF!</definedName>
    <definedName name="Maùy_bieán_aùp_löïc_110_22_15KV___40MVA">#REF!</definedName>
    <definedName name="Maùy_thi_coâng">"mtc"</definedName>
    <definedName name="MAVANKHUON" localSheetId="11">#REF!</definedName>
    <definedName name="MAVANKHUON">#REF!</definedName>
    <definedName name="MaViet" localSheetId="11">#REF!</definedName>
    <definedName name="MaViet">#REF!</definedName>
    <definedName name="MAVLTHDN" localSheetId="11">#REF!</definedName>
    <definedName name="MAVLTHDN">#REF!</definedName>
    <definedName name="MAVLV" localSheetId="11">#REF!</definedName>
    <definedName name="MAVLV">#REF!</definedName>
    <definedName name="May_bom_nuíc_10.0_CV">#REF!</definedName>
    <definedName name="May_bom_nuíc_15.0_CV">#REF!</definedName>
    <definedName name="May_bom_nuíc_20.0_CV">#REF!</definedName>
    <definedName name="May_bom_nuíc_20_KW">#REF!</definedName>
    <definedName name="May_bom_nuíc_45.0_CV">#REF!</definedName>
    <definedName name="May_cat_uèn">#REF!</definedName>
    <definedName name="May_cat_uon">#REF!</definedName>
    <definedName name="may_dao0.4m3">#REF!</definedName>
    <definedName name="May_dao0.8m3">#REF!</definedName>
    <definedName name="May_dao1.25m3">#REF!</definedName>
    <definedName name="May_dÇm_ban_1_KW">#REF!</definedName>
    <definedName name="May_dÇm_dïi_1.5_KW">#REF!</definedName>
    <definedName name="May_dong_cäc_1.2_T">#REF!</definedName>
    <definedName name="May_dong_cäc_1.8_T">#REF!</definedName>
    <definedName name="May_dong_cäc_2.5_T">#REF!</definedName>
    <definedName name="May_luån_cap_15_KW">#REF!</definedName>
    <definedName name="May_mai_2.7_KW">#REF!</definedName>
    <definedName name="May_nÐn_khÝ_10_m3_ph">#REF!</definedName>
    <definedName name="May_nÐn_khÝ_9_m3_ph">#REF!</definedName>
    <definedName name="May_nÐn_khÝ_9m3_ph">#REF!</definedName>
    <definedName name="May_ñi_110_CV">#REF!</definedName>
    <definedName name="May_phun_son">#REF!</definedName>
    <definedName name="May_trén_vua_250_lÝt">#REF!</definedName>
    <definedName name="May_trén_vua_80_lÝt">#REF!</definedName>
    <definedName name="May_vËn_thang_0.8_T">#REF!</definedName>
    <definedName name="maybua" localSheetId="11">#REF!</definedName>
    <definedName name="maybua">#REF!</definedName>
    <definedName name="maycay" localSheetId="11">#REF!</definedName>
    <definedName name="maycay">#REF!</definedName>
    <definedName name="maykhoan" localSheetId="11">#REF!</definedName>
    <definedName name="maykhoan">#REF!</definedName>
    <definedName name="mayrhhbtn100" localSheetId="11">#REF!</definedName>
    <definedName name="mayrhhbtn100">#REF!</definedName>
    <definedName name="mayrhhbtn65" localSheetId="11">#REF!</definedName>
    <definedName name="mayrhhbtn65">#REF!</definedName>
    <definedName name="maythepnaphl" localSheetId="11">#REF!</definedName>
    <definedName name="maythepnaphl">#REF!</definedName>
    <definedName name="mayui" localSheetId="11">#REF!</definedName>
    <definedName name="mayui">#REF!</definedName>
    <definedName name="mayui110" localSheetId="11">#REF!</definedName>
    <definedName name="mayui110">#REF!</definedName>
    <definedName name="mazut">#REF!</definedName>
    <definedName name="mb" localSheetId="11">#REF!</definedName>
    <definedName name="mb">#REF!</definedName>
    <definedName name="MB20nc" localSheetId="11">#REF!</definedName>
    <definedName name="MB20nc">#REF!</definedName>
    <definedName name="MB20vc" localSheetId="11">#REF!</definedName>
    <definedName name="MB20vc">#REF!</definedName>
    <definedName name="MB20vl" localSheetId="11">#REF!</definedName>
    <definedName name="MB20vl">#REF!</definedName>
    <definedName name="MBA">#REF!</definedName>
    <definedName name="Mba1p" localSheetId="11">#REF!</definedName>
    <definedName name="Mba1p">#REF!</definedName>
    <definedName name="Mba3p" localSheetId="11">#REF!</definedName>
    <definedName name="Mba3p">#REF!</definedName>
    <definedName name="mbangtai10" localSheetId="11">#REF!</definedName>
    <definedName name="mbangtai10">#REF!</definedName>
    <definedName name="mbangtai100" localSheetId="11">#REF!</definedName>
    <definedName name="mbangtai100">#REF!</definedName>
    <definedName name="mbangtai15" localSheetId="11">#REF!</definedName>
    <definedName name="mbangtai15">#REF!</definedName>
    <definedName name="mbangtai150" localSheetId="11">#REF!</definedName>
    <definedName name="mbangtai150">#REF!</definedName>
    <definedName name="mbangtai25" localSheetId="11">#REF!</definedName>
    <definedName name="mbangtai25">#REF!</definedName>
    <definedName name="Mbb3p" localSheetId="11">#REF!</definedName>
    <definedName name="Mbb3p">#REF!</definedName>
    <definedName name="Mbn1p" localSheetId="11">#REF!</definedName>
    <definedName name="Mbn1p">#REF!</definedName>
    <definedName name="mbombtth50" localSheetId="11">#REF!</definedName>
    <definedName name="mbombtth50">#REF!</definedName>
    <definedName name="mbombtth60" localSheetId="11">#REF!</definedName>
    <definedName name="mbombtth60">#REF!</definedName>
    <definedName name="mbomdien0.55" localSheetId="11">#REF!</definedName>
    <definedName name="mbomdien0.55">#REF!</definedName>
    <definedName name="mbomdien0.75" localSheetId="11">#REF!</definedName>
    <definedName name="mbomdien0.75">#REF!</definedName>
    <definedName name="mbomdien1.1" localSheetId="11">#REF!</definedName>
    <definedName name="mbomdien1.1">#REF!</definedName>
    <definedName name="mbomdien1.5" localSheetId="11">#REF!</definedName>
    <definedName name="mbomdien1.5">#REF!</definedName>
    <definedName name="mbomdien10" localSheetId="11">#REF!</definedName>
    <definedName name="mbomdien10">#REF!</definedName>
    <definedName name="mbomdien113" localSheetId="11">#REF!</definedName>
    <definedName name="mbomdien113">#REF!</definedName>
    <definedName name="mbomdien14" localSheetId="11">#REF!</definedName>
    <definedName name="mbomdien14">#REF!</definedName>
    <definedName name="mbomdien2" localSheetId="11">#REF!</definedName>
    <definedName name="mbomdien2">#REF!</definedName>
    <definedName name="mbomdien2.8" localSheetId="11">#REF!</definedName>
    <definedName name="mbomdien2.8">#REF!</definedName>
    <definedName name="mbomdien20" localSheetId="11">#REF!</definedName>
    <definedName name="mbomdien20">#REF!</definedName>
    <definedName name="mbomdien22" localSheetId="11">#REF!</definedName>
    <definedName name="mbomdien22">#REF!</definedName>
    <definedName name="mbomdien28" localSheetId="11">#REF!</definedName>
    <definedName name="mbomdien28">#REF!</definedName>
    <definedName name="mbomdien30" localSheetId="11">#REF!</definedName>
    <definedName name="mbomdien30">#REF!</definedName>
    <definedName name="mbomdien4" localSheetId="11">#REF!</definedName>
    <definedName name="mbomdien4">#REF!</definedName>
    <definedName name="mbomdien4.5" localSheetId="11">#REF!</definedName>
    <definedName name="mbomdien4.5">#REF!</definedName>
    <definedName name="mbomdien40" localSheetId="11">#REF!</definedName>
    <definedName name="mbomdien40">#REF!</definedName>
    <definedName name="mbomdien50" localSheetId="11">#REF!</definedName>
    <definedName name="mbomdien50">#REF!</definedName>
    <definedName name="mbomdien55" localSheetId="11">#REF!</definedName>
    <definedName name="mbomdien55">#REF!</definedName>
    <definedName name="mbomdien7" localSheetId="11">#REF!</definedName>
    <definedName name="mbomdien7">#REF!</definedName>
    <definedName name="mbomdien75" localSheetId="11">#REF!</definedName>
    <definedName name="mbomdien75">#REF!</definedName>
    <definedName name="mbomth10" localSheetId="11">#REF!</definedName>
    <definedName name="mbomth10">#REF!</definedName>
    <definedName name="mbomth100" localSheetId="11">#REF!</definedName>
    <definedName name="mbomth100">#REF!</definedName>
    <definedName name="mbomth15" localSheetId="11">#REF!</definedName>
    <definedName name="mbomth15">#REF!</definedName>
    <definedName name="mbomth150" localSheetId="11">#REF!</definedName>
    <definedName name="mbomth150">#REF!</definedName>
    <definedName name="mbomth20" localSheetId="11">#REF!</definedName>
    <definedName name="mbomth20">#REF!</definedName>
    <definedName name="mbomth37" localSheetId="11">#REF!</definedName>
    <definedName name="mbomth37">#REF!</definedName>
    <definedName name="mbomth45" localSheetId="11">#REF!</definedName>
    <definedName name="mbomth45">#REF!</definedName>
    <definedName name="mbomth5" localSheetId="11">#REF!</definedName>
    <definedName name="mbomth5">#REF!</definedName>
    <definedName name="mbomth5.5" localSheetId="11">#REF!</definedName>
    <definedName name="mbomth5.5">#REF!</definedName>
    <definedName name="mbomth7" localSheetId="11">#REF!</definedName>
    <definedName name="mbomth7">#REF!</definedName>
    <definedName name="mbomth7.5" localSheetId="11">#REF!</definedName>
    <definedName name="mbomth7.5">#REF!</definedName>
    <definedName name="mbomth75" localSheetId="11">#REF!</definedName>
    <definedName name="mbomth75">#REF!</definedName>
    <definedName name="mbomthxang3" localSheetId="11">#REF!</definedName>
    <definedName name="mbomthxang3">#REF!</definedName>
    <definedName name="mbomthxang4" localSheetId="11">#REF!</definedName>
    <definedName name="mbomthxang4">#REF!</definedName>
    <definedName name="mbomthxang6" localSheetId="11">#REF!</definedName>
    <definedName name="mbomthxang6">#REF!</definedName>
    <definedName name="mbomthxang7" localSheetId="11">#REF!</definedName>
    <definedName name="mbomthxang7">#REF!</definedName>
    <definedName name="mbomthxang8" localSheetId="11">#REF!</definedName>
    <definedName name="mbomthxang8">#REF!</definedName>
    <definedName name="mbomvua2" localSheetId="11">#REF!</definedName>
    <definedName name="mbomvua2">#REF!</definedName>
    <definedName name="mbomvua4" localSheetId="11">#REF!</definedName>
    <definedName name="mbomvua4">#REF!</definedName>
    <definedName name="mbomvua6" localSheetId="11">#REF!</definedName>
    <definedName name="mbomvua6">#REF!</definedName>
    <definedName name="mbomvua9" localSheetId="11">#REF!</definedName>
    <definedName name="mbomvua9">#REF!</definedName>
    <definedName name="mbt" localSheetId="11">#REF!</definedName>
    <definedName name="mbt">#REF!</definedName>
    <definedName name="Mbtong">#REF!</definedName>
    <definedName name="mbuacankhi1.5" localSheetId="11">#REF!</definedName>
    <definedName name="mbuacankhi1.5">#REF!</definedName>
    <definedName name="mbuadcocnoi2.5" localSheetId="11">#REF!</definedName>
    <definedName name="mbuadcocnoi2.5">#REF!</definedName>
    <definedName name="mbuadray1.2" localSheetId="11">#REF!</definedName>
    <definedName name="mbuadray1.2">#REF!</definedName>
    <definedName name="mbuadray1.8" localSheetId="11">#REF!</definedName>
    <definedName name="mbuadray1.8">#REF!</definedName>
    <definedName name="mbuadray2.2" localSheetId="11">#REF!</definedName>
    <definedName name="mbuadray2.2">#REF!</definedName>
    <definedName name="mbuadray2.5" localSheetId="11">#REF!</definedName>
    <definedName name="mbuadray2.5">#REF!</definedName>
    <definedName name="mbuadray3.5" localSheetId="11">#REF!</definedName>
    <definedName name="mbuadray3.5">#REF!</definedName>
    <definedName name="mbuarung170" localSheetId="11">#REF!</definedName>
    <definedName name="mbuarung170">#REF!</definedName>
    <definedName name="mbuarung40" localSheetId="11">#REF!</definedName>
    <definedName name="mbuarung40">#REF!</definedName>
    <definedName name="mbuarung50" localSheetId="11">#REF!</definedName>
    <definedName name="mbuarung50">#REF!</definedName>
    <definedName name="mbuarungccatth60" localSheetId="11">#REF!</definedName>
    <definedName name="mbuarungccatth60">#REF!</definedName>
    <definedName name="mbuathbx0.6" localSheetId="11">#REF!</definedName>
    <definedName name="mbuathbx0.6">#REF!</definedName>
    <definedName name="mbuathbx1.2" localSheetId="11">#REF!</definedName>
    <definedName name="mbuathbx1.2">#REF!</definedName>
    <definedName name="mbuathbx1.8" localSheetId="11">#REF!</definedName>
    <definedName name="mbuathbx1.8">#REF!</definedName>
    <definedName name="mbuathbx3.5" localSheetId="11">#REF!</definedName>
    <definedName name="mbuathbx3.5">#REF!</definedName>
    <definedName name="mbuathbx4.5" localSheetId="11">#REF!</definedName>
    <definedName name="mbuathbx4.5">#REF!</definedName>
    <definedName name="MC" localSheetId="11">#REF!</definedName>
    <definedName name="MC">#REF!</definedName>
    <definedName name="mc1.5">#REF!</definedName>
    <definedName name="mc1.5s7">#REF!</definedName>
    <definedName name="mcambactham1" localSheetId="11">#REF!</definedName>
    <definedName name="mcambactham1">#REF!</definedName>
    <definedName name="mcano30" localSheetId="11">#REF!</definedName>
    <definedName name="mcano30">#REF!</definedName>
    <definedName name="mcano75" localSheetId="11">#REF!</definedName>
    <definedName name="mcano75">#REF!</definedName>
    <definedName name="mcap1g10" localSheetId="11">#REF!</definedName>
    <definedName name="mcap1g10">#REF!</definedName>
    <definedName name="mcap1g16" localSheetId="11">#REF!</definedName>
    <definedName name="mcap1g16">#REF!</definedName>
    <definedName name="mcap1g25" localSheetId="11">#REF!</definedName>
    <definedName name="mcap1g25">#REF!</definedName>
    <definedName name="mcap1g9" localSheetId="11">#REF!</definedName>
    <definedName name="mcap1g9">#REF!</definedName>
    <definedName name="mcatdot2.8" localSheetId="11">#REF!</definedName>
    <definedName name="mcatdot2.8">#REF!</definedName>
    <definedName name="mcatong5" localSheetId="11">#REF!</definedName>
    <definedName name="mcatong5">#REF!</definedName>
    <definedName name="mcatton15" localSheetId="11">#REF!</definedName>
    <definedName name="mcatton15">#REF!</definedName>
    <definedName name="mcatuonthep5" localSheetId="11">#REF!</definedName>
    <definedName name="mcatuonthep5">#REF!</definedName>
    <definedName name="mcaulongmon10" localSheetId="11">#REF!</definedName>
    <definedName name="mcaulongmon10">#REF!</definedName>
    <definedName name="mcaulongmon30" localSheetId="11">#REF!</definedName>
    <definedName name="mcaulongmon30">#REF!</definedName>
    <definedName name="mcaulongmon60" localSheetId="11">#REF!</definedName>
    <definedName name="mcaulongmon60">#REF!</definedName>
    <definedName name="mcauray20" localSheetId="11">#REF!</definedName>
    <definedName name="mcauray20">#REF!</definedName>
    <definedName name="mcauray25" localSheetId="11">#REF!</definedName>
    <definedName name="mcauray25">#REF!</definedName>
    <definedName name="mcayxoidk108" localSheetId="11">#REF!</definedName>
    <definedName name="mcayxoidk108">#REF!</definedName>
    <definedName name="mcayxoidk60" localSheetId="11">#REF!</definedName>
    <definedName name="mcayxoidk60">#REF!</definedName>
    <definedName name="mcayxoidk80" localSheetId="11">#REF!</definedName>
    <definedName name="mcayxoidk80">#REF!</definedName>
    <definedName name="mcbt" localSheetId="11">#REF!</definedName>
    <definedName name="mcbt">#REF!</definedName>
    <definedName name="mccaubh10" localSheetId="11">#REF!</definedName>
    <definedName name="mccaubh10">#REF!</definedName>
    <definedName name="mccaubh16" localSheetId="11">#REF!</definedName>
    <definedName name="mccaubh16">#REF!</definedName>
    <definedName name="mccaubh25" localSheetId="11">#REF!</definedName>
    <definedName name="mccaubh25">#REF!</definedName>
    <definedName name="mccaubh3" localSheetId="11">#REF!</definedName>
    <definedName name="mccaubh3">#REF!</definedName>
    <definedName name="mccaubh4" localSheetId="11">#REF!</definedName>
    <definedName name="mccaubh4">#REF!</definedName>
    <definedName name="mccaubh40" localSheetId="11">#REF!</definedName>
    <definedName name="mccaubh40">#REF!</definedName>
    <definedName name="mccaubh5" localSheetId="11">#REF!</definedName>
    <definedName name="mccaubh5">#REF!</definedName>
    <definedName name="mccaubh6" localSheetId="11">#REF!</definedName>
    <definedName name="mccaubh6">#REF!</definedName>
    <definedName name="mccaubh65" localSheetId="11">#REF!</definedName>
    <definedName name="mccaubh65">#REF!</definedName>
    <definedName name="mccaubh7" localSheetId="11">#REF!</definedName>
    <definedName name="mccaubh7">#REF!</definedName>
    <definedName name="mccaubh8" localSheetId="11">#REF!</definedName>
    <definedName name="mccaubh8">#REF!</definedName>
    <definedName name="mccaubh90" localSheetId="11">#REF!</definedName>
    <definedName name="mccaubh90">#REF!</definedName>
    <definedName name="mccaubx10" localSheetId="11">#REF!</definedName>
    <definedName name="mccaubx10">#REF!</definedName>
    <definedName name="mccaubx100" localSheetId="11">#REF!</definedName>
    <definedName name="mccaubx100">#REF!</definedName>
    <definedName name="mccaubx16" localSheetId="11">#REF!</definedName>
    <definedName name="mccaubx16">#REF!</definedName>
    <definedName name="mccaubx25" localSheetId="11">#REF!</definedName>
    <definedName name="mccaubx25">#REF!</definedName>
    <definedName name="mccaubx28" localSheetId="11">#REF!</definedName>
    <definedName name="mccaubx28">#REF!</definedName>
    <definedName name="mccaubx40" localSheetId="11">#REF!</definedName>
    <definedName name="mccaubx40">#REF!</definedName>
    <definedName name="mccaubx5" localSheetId="11">#REF!</definedName>
    <definedName name="mccaubx5">#REF!</definedName>
    <definedName name="mccaubx50" localSheetId="11">#REF!</definedName>
    <definedName name="mccaubx50">#REF!</definedName>
    <definedName name="mccaubx63" localSheetId="11">#REF!</definedName>
    <definedName name="mccaubx63">#REF!</definedName>
    <definedName name="mccaubx7" localSheetId="11">#REF!</definedName>
    <definedName name="mccaubx7">#REF!</definedName>
    <definedName name="mccauladam60" localSheetId="11">#REF!</definedName>
    <definedName name="mccauladam60">#REF!</definedName>
    <definedName name="mccaunoi100" localSheetId="11">#REF!</definedName>
    <definedName name="mccaunoi100">#REF!</definedName>
    <definedName name="mccaunoi30" localSheetId="11">#REF!</definedName>
    <definedName name="mccaunoi30">#REF!</definedName>
    <definedName name="mccauthap10" localSheetId="11">#REF!</definedName>
    <definedName name="mccauthap10">#REF!</definedName>
    <definedName name="mccauthap12" localSheetId="11">#REF!</definedName>
    <definedName name="mccauthap12">#REF!</definedName>
    <definedName name="mccauthap15" localSheetId="11">#REF!</definedName>
    <definedName name="mccauthap15">#REF!</definedName>
    <definedName name="mccauthap20" localSheetId="11">#REF!</definedName>
    <definedName name="mccauthap20">#REF!</definedName>
    <definedName name="mccauthap25" localSheetId="11">#REF!</definedName>
    <definedName name="mccauthap25">#REF!</definedName>
    <definedName name="mccauthap3" localSheetId="11">#REF!</definedName>
    <definedName name="mccauthap3">#REF!</definedName>
    <definedName name="mccauthap30" localSheetId="11">#REF!</definedName>
    <definedName name="mccauthap30">#REF!</definedName>
    <definedName name="mccauthap40" localSheetId="11">#REF!</definedName>
    <definedName name="mccauthap40">#REF!</definedName>
    <definedName name="mccauthap5" localSheetId="11">#REF!</definedName>
    <definedName name="mccauthap5">#REF!</definedName>
    <definedName name="mccauthap50" localSheetId="11">#REF!</definedName>
    <definedName name="mccauthap50">#REF!</definedName>
    <definedName name="mccauthap8" localSheetId="11">#REF!</definedName>
    <definedName name="mccauthap8">#REF!</definedName>
    <definedName name="mccautnhi0.5" localSheetId="11">#REF!</definedName>
    <definedName name="mccautnhi0.5">#REF!</definedName>
    <definedName name="mcgd">#REF!</definedName>
    <definedName name="mcgds7">#REF!</definedName>
    <definedName name="Mcom_I" localSheetId="11">#REF!</definedName>
    <definedName name="Mcom_I">#REF!</definedName>
    <definedName name="Mcr" localSheetId="11">#REF!</definedName>
    <definedName name="Mcr">#REF!</definedName>
    <definedName name="mcuakl1.7" localSheetId="11">#REF!</definedName>
    <definedName name="mcuakl1.7">#REF!</definedName>
    <definedName name="mdamban0.4" localSheetId="11">#REF!</definedName>
    <definedName name="mdamban0.4">#REF!</definedName>
    <definedName name="mdamban0.6" localSheetId="11">#REF!</definedName>
    <definedName name="mdamban0.6">#REF!</definedName>
    <definedName name="mdamban0.8" localSheetId="11">#REF!</definedName>
    <definedName name="mdamban0.8">#REF!</definedName>
    <definedName name="mdamban1" localSheetId="11">#REF!</definedName>
    <definedName name="mdamban1">#REF!</definedName>
    <definedName name="mdambhdkbx12.5" localSheetId="11">#REF!</definedName>
    <definedName name="mdambhdkbx12.5">#REF!</definedName>
    <definedName name="mdambhdkbx18" localSheetId="11">#REF!</definedName>
    <definedName name="mdambhdkbx18">#REF!</definedName>
    <definedName name="mdambhdkbx25" localSheetId="11">#REF!</definedName>
    <definedName name="mdambhdkbx25">#REF!</definedName>
    <definedName name="mdambhdkbx26.5" localSheetId="11">#REF!</definedName>
    <definedName name="mdambhdkbx26.5">#REF!</definedName>
    <definedName name="mdambhdkbx9" localSheetId="11">#REF!</definedName>
    <definedName name="mdambhdkbx9">#REF!</definedName>
    <definedName name="mdambhth16" localSheetId="11">#REF!</definedName>
    <definedName name="mdambhth16">#REF!</definedName>
    <definedName name="mdambhth17.5" localSheetId="11">#REF!</definedName>
    <definedName name="mdambhth17.5">#REF!</definedName>
    <definedName name="mdambhth25" localSheetId="11">#REF!</definedName>
    <definedName name="mdambhth25">#REF!</definedName>
    <definedName name="mdambthepth10" localSheetId="11">#REF!</definedName>
    <definedName name="mdambthepth10">#REF!</definedName>
    <definedName name="mdambthepth12.2" localSheetId="11">#REF!</definedName>
    <definedName name="mdambthepth12.2">#REF!</definedName>
    <definedName name="mdambthepth13" localSheetId="11">#REF!</definedName>
    <definedName name="mdambthepth13">#REF!</definedName>
    <definedName name="mdambthepth14.5" localSheetId="11">#REF!</definedName>
    <definedName name="mdambthepth14.5">#REF!</definedName>
    <definedName name="mdambthepth15.5" localSheetId="11">#REF!</definedName>
    <definedName name="mdambthepth15.5">#REF!</definedName>
    <definedName name="mdambthepth8.5" localSheetId="11">#REF!</definedName>
    <definedName name="mdambthepth8.5">#REF!</definedName>
    <definedName name="mdamcanh1" localSheetId="11">#REF!</definedName>
    <definedName name="mdamcanh1">#REF!</definedName>
    <definedName name="mdamccdk5.5" localSheetId="11">#REF!</definedName>
    <definedName name="mdamccdk5.5">#REF!</definedName>
    <definedName name="mdamccdk9" localSheetId="11">#REF!</definedName>
    <definedName name="mdamccdk9">#REF!</definedName>
    <definedName name="mdamdatct60" localSheetId="11">#REF!</definedName>
    <definedName name="mdamdatct60">#REF!</definedName>
    <definedName name="mdamdatct80" localSheetId="11">#REF!</definedName>
    <definedName name="mdamdatct80">#REF!</definedName>
    <definedName name="mdamdui0.6" localSheetId="11">#REF!</definedName>
    <definedName name="mdamdui0.6">#REF!</definedName>
    <definedName name="mdamdui0.8" localSheetId="11">#REF!</definedName>
    <definedName name="mdamdui0.8">#REF!</definedName>
    <definedName name="mdamdui1" localSheetId="11">#REF!</definedName>
    <definedName name="mdamdui1">#REF!</definedName>
    <definedName name="mdamdui1.5" localSheetId="11">#REF!</definedName>
    <definedName name="mdamdui1.5">#REF!</definedName>
    <definedName name="mdamdui2.8" localSheetId="11">#REF!</definedName>
    <definedName name="mdamdui2.8">#REF!</definedName>
    <definedName name="mdamrung15" localSheetId="11">#REF!</definedName>
    <definedName name="mdamrung15">#REF!</definedName>
    <definedName name="mdamrung18" localSheetId="11">#REF!</definedName>
    <definedName name="mdamrung18">#REF!</definedName>
    <definedName name="mdamrung8" localSheetId="11">#REF!</definedName>
    <definedName name="mdamrung8">#REF!</definedName>
    <definedName name="mdao1gbh0.15" localSheetId="11">#REF!</definedName>
    <definedName name="mdao1gbh0.15">#REF!</definedName>
    <definedName name="mdao1gbh0.25" localSheetId="11">#REF!</definedName>
    <definedName name="mdao1gbh0.25">#REF!</definedName>
    <definedName name="mdao1gbh0.30" localSheetId="11">#REF!</definedName>
    <definedName name="mdao1gbh0.30">#REF!</definedName>
    <definedName name="mdao1gbh0.35" localSheetId="11">#REF!</definedName>
    <definedName name="mdao1gbh0.35">#REF!</definedName>
    <definedName name="mdao1gbh0.40" localSheetId="11">#REF!</definedName>
    <definedName name="mdao1gbh0.40">#REF!</definedName>
    <definedName name="mdao1gbh0.65" localSheetId="11">#REF!</definedName>
    <definedName name="mdao1gbh0.65">#REF!</definedName>
    <definedName name="mdao1gbh0.75" localSheetId="11">#REF!</definedName>
    <definedName name="mdao1gbh0.75">#REF!</definedName>
    <definedName name="mdao1gbh1.25" localSheetId="11">#REF!</definedName>
    <definedName name="mdao1gbh1.25">#REF!</definedName>
    <definedName name="mdao1gbx0.22" localSheetId="11">#REF!</definedName>
    <definedName name="mdao1gbx0.22">#REF!</definedName>
    <definedName name="mdao1gbx0.25" localSheetId="11">#REF!</definedName>
    <definedName name="mdao1gbx0.25">#REF!</definedName>
    <definedName name="mdao1gbx0.30" localSheetId="11">#REF!</definedName>
    <definedName name="mdao1gbx0.30">#REF!</definedName>
    <definedName name="mdao1gbx0.35" localSheetId="11">#REF!</definedName>
    <definedName name="mdao1gbx0.35">#REF!</definedName>
    <definedName name="mdao1gbx0.40" localSheetId="11">#REF!</definedName>
    <definedName name="mdao1gbx0.40">#REF!</definedName>
    <definedName name="mdao1gbx0.50" localSheetId="11">#REF!</definedName>
    <definedName name="mdao1gbx0.50">#REF!</definedName>
    <definedName name="mdao1gbx0.65" localSheetId="11">#REF!</definedName>
    <definedName name="mdao1gbx0.65">#REF!</definedName>
    <definedName name="mdao1gbx1.00" localSheetId="11">#REF!</definedName>
    <definedName name="mdao1gbx1.00">#REF!</definedName>
    <definedName name="mdao1gbx1.20" localSheetId="11">#REF!</definedName>
    <definedName name="mdao1gbx1.20">#REF!</definedName>
    <definedName name="mdao1gbx1.25" localSheetId="11">#REF!</definedName>
    <definedName name="mdao1gbx1.25">#REF!</definedName>
    <definedName name="mdao1gbx1.60" localSheetId="11">#REF!</definedName>
    <definedName name="mdao1gbx1.60">#REF!</definedName>
    <definedName name="mdao1gbx2.00" localSheetId="11">#REF!</definedName>
    <definedName name="mdao1gbx2.00">#REF!</definedName>
    <definedName name="mdao1gbx2.50" localSheetId="11">#REF!</definedName>
    <definedName name="mdao1gbx2.50">#REF!</definedName>
    <definedName name="mdao1gbx4.00" localSheetId="11">#REF!</definedName>
    <definedName name="mdao1gbx4.00">#REF!</definedName>
    <definedName name="mdao1gbx4.60" localSheetId="11">#REF!</definedName>
    <definedName name="mdao1gbx4.60">#REF!</definedName>
    <definedName name="mdao1gbx5.00" localSheetId="11">#REF!</definedName>
    <definedName name="mdao1gbx5.00">#REF!</definedName>
    <definedName name="MDBT">#REF!</definedName>
    <definedName name="Mdls" localSheetId="11">#REF!</definedName>
    <definedName name="Mdls">#REF!</definedName>
    <definedName name="Mdls_" localSheetId="11">#REF!</definedName>
    <definedName name="Mdls_">#REF!</definedName>
    <definedName name="Mdnc" localSheetId="11">#REF!</definedName>
    <definedName name="Mdnc">#REF!</definedName>
    <definedName name="MDT" localSheetId="11">#REF!</definedName>
    <definedName name="MDT">#REF!</definedName>
    <definedName name="MDTa" localSheetId="11">#REF!</definedName>
    <definedName name="MDTa">#REF!</definedName>
    <definedName name="me" localSheetId="11">#REF!</definedName>
    <definedName name="me">#REF!</definedName>
    <definedName name="Mè_A1">#REF!</definedName>
    <definedName name="Mè_A2">#REF!</definedName>
    <definedName name="MENU1" localSheetId="11">#REF!</definedName>
    <definedName name="MENU1">#REF!</definedName>
    <definedName name="MENUVIEW" localSheetId="11">#REF!</definedName>
    <definedName name="MENUVIEW">#REF!</definedName>
    <definedName name="mepcocsau1" localSheetId="11">#REF!</definedName>
    <definedName name="mepcocsau1">#REF!</definedName>
    <definedName name="mepcoctr100" localSheetId="11">#REF!</definedName>
    <definedName name="mepcoctr100">#REF!</definedName>
    <definedName name="mepcoctr60" localSheetId="11">#REF!</definedName>
    <definedName name="mepcoctr60">#REF!</definedName>
    <definedName name="MESSAGE" localSheetId="11">#REF!</definedName>
    <definedName name="MESSAGE">#REF!</definedName>
    <definedName name="MESSAGE1" localSheetId="11">#REF!</definedName>
    <definedName name="MESSAGE1">#REF!</definedName>
    <definedName name="MESSAGE2" localSheetId="11">#REF!</definedName>
    <definedName name="MESSAGE2">#REF!</definedName>
    <definedName name="METAL" localSheetId="11">#REF!</definedName>
    <definedName name="METAL">#REF!</definedName>
    <definedName name="MG_A" localSheetId="11">#REF!</definedName>
    <definedName name="MG_A">#REF!</definedName>
    <definedName name="mh0" localSheetId="11">#REF!</definedName>
    <definedName name="mh0">#REF!</definedName>
    <definedName name="mhan1chieu40" localSheetId="11">#REF!</definedName>
    <definedName name="mhan1chieu40">#REF!</definedName>
    <definedName name="mhan1chieu50" localSheetId="11">#REF!</definedName>
    <definedName name="mhan1chieu50">#REF!</definedName>
    <definedName name="mhancatnuoc124" localSheetId="11">#REF!</definedName>
    <definedName name="mhancatnuoc124">#REF!</definedName>
    <definedName name="mhand10.2" localSheetId="11">#REF!</definedName>
    <definedName name="mhand10.2">#REF!</definedName>
    <definedName name="mhand27.5" localSheetId="11">#REF!</definedName>
    <definedName name="mhand27.5">#REF!</definedName>
    <definedName name="mhand4" localSheetId="11">#REF!</definedName>
    <definedName name="mhand4">#REF!</definedName>
    <definedName name="mhanhoi1000" localSheetId="11">#REF!</definedName>
    <definedName name="mhanhoi1000">#REF!</definedName>
    <definedName name="mhanhoi2000" localSheetId="11">#REF!</definedName>
    <definedName name="mhanhoi2000">#REF!</definedName>
    <definedName name="mhanxang20" localSheetId="11">#REF!</definedName>
    <definedName name="mhanxang20">#REF!</definedName>
    <definedName name="mhanxang9" localSheetId="11">#REF!</definedName>
    <definedName name="mhanxang9">#REF!</definedName>
    <definedName name="mhanxchieu23" localSheetId="11">#REF!</definedName>
    <definedName name="mhanxchieu23">#REF!</definedName>
    <definedName name="mhanxchieu29.2" localSheetId="11">#REF!</definedName>
    <definedName name="mhanxchieu29.2">#REF!</definedName>
    <definedName name="mhanxchieu33.5" localSheetId="11">#REF!</definedName>
    <definedName name="mhanxchieu33.5">#REF!</definedName>
    <definedName name="MHDG">#REF!</definedName>
    <definedName name="mhy" localSheetId="13" hidden="1">{"'Sheet1'!$L$16"}</definedName>
    <definedName name="mhy" localSheetId="3" hidden="1">{"'Sheet1'!$L$16"}</definedName>
    <definedName name="mhy" localSheetId="11" hidden="1">{"'Sheet1'!$L$16"}</definedName>
    <definedName name="mhy" hidden="1">{"'Sheet1'!$L$16"}</definedName>
    <definedName name="mi">#REF!</definedName>
    <definedName name="MIH">#REF!</definedName>
    <definedName name="MINH" localSheetId="11">#REF!</definedName>
    <definedName name="MINH">#REF!</definedName>
    <definedName name="minh_1" localSheetId="11">#REF!</definedName>
    <definedName name="minh_1">#REF!</definedName>
    <definedName name="minh_mtk" localSheetId="11">#REF!</definedName>
    <definedName name="minh_mtk">#REF!</definedName>
    <definedName name="minh1">#REF!</definedName>
    <definedName name="Minolta">#REF!</definedName>
    <definedName name="Mita">#REF!</definedName>
    <definedName name="miyu" localSheetId="13" hidden="1">{"'Sheet1'!$L$16"}</definedName>
    <definedName name="miyu" localSheetId="3" hidden="1">{"'Sheet1'!$L$16"}</definedName>
    <definedName name="miyu" localSheetId="11" hidden="1">{"'Sheet1'!$L$16"}</definedName>
    <definedName name="miyu" hidden="1">{"'Sheet1'!$L$16"}</definedName>
    <definedName name="mkcnGPS15" localSheetId="11">#REF!</definedName>
    <definedName name="mkcnGPS15">#REF!</definedName>
    <definedName name="mkcnTRC15" localSheetId="11">#REF!</definedName>
    <definedName name="mkcnTRC15">#REF!</definedName>
    <definedName name="mkcnVRM" localSheetId="11">#REF!</definedName>
    <definedName name="mkcnVRM">#REF!</definedName>
    <definedName name="mkeobh165" localSheetId="11">#REF!</definedName>
    <definedName name="mkeobh165">#REF!</definedName>
    <definedName name="mkeobh215" localSheetId="11">#REF!</definedName>
    <definedName name="mkeobh215">#REF!</definedName>
    <definedName name="mkeobh28" localSheetId="11">#REF!</definedName>
    <definedName name="mkeobh28">#REF!</definedName>
    <definedName name="mkeobh40" localSheetId="11">#REF!</definedName>
    <definedName name="mkeobh40">#REF!</definedName>
    <definedName name="mkeobh50" localSheetId="11">#REF!</definedName>
    <definedName name="mkeobh50">#REF!</definedName>
    <definedName name="mkeobh55" localSheetId="11">#REF!</definedName>
    <definedName name="mkeobh55">#REF!</definedName>
    <definedName name="mkeobh60" localSheetId="11">#REF!</definedName>
    <definedName name="mkeobh60">#REF!</definedName>
    <definedName name="mkeobh80" localSheetId="11">#REF!</definedName>
    <definedName name="mkeobh80">#REF!</definedName>
    <definedName name="mkeobx108" localSheetId="11">#REF!</definedName>
    <definedName name="mkeobx108">#REF!</definedName>
    <definedName name="mkeobx130" localSheetId="11">#REF!</definedName>
    <definedName name="mkeobx130">#REF!</definedName>
    <definedName name="mkeobx45" localSheetId="11">#REF!</definedName>
    <definedName name="mkeobx45">#REF!</definedName>
    <definedName name="mkeobx54" localSheetId="11">#REF!</definedName>
    <definedName name="mkeobx54">#REF!</definedName>
    <definedName name="mkeobx60" localSheetId="11">#REF!</definedName>
    <definedName name="mkeobx60">#REF!</definedName>
    <definedName name="mkeobx75" localSheetId="11">#REF!</definedName>
    <definedName name="mkeobx75">#REF!</definedName>
    <definedName name="MKH">#REF!</definedName>
    <definedName name="mkhoanbttay24" localSheetId="11">#REF!</definedName>
    <definedName name="mkhoanbttay24">#REF!</definedName>
    <definedName name="mkhoanbttay30" localSheetId="11">#REF!</definedName>
    <definedName name="mkhoanbttay30">#REF!</definedName>
    <definedName name="mkhoanbttay38" localSheetId="11">#REF!</definedName>
    <definedName name="mkhoanbttay38">#REF!</definedName>
    <definedName name="mkhoanbttay40" localSheetId="11">#REF!</definedName>
    <definedName name="mkhoanbttay40">#REF!</definedName>
    <definedName name="mkhoandatay30" localSheetId="11">#REF!</definedName>
    <definedName name="mkhoandatay30">#REF!</definedName>
    <definedName name="mkhoandatay42" localSheetId="11">#REF!</definedName>
    <definedName name="mkhoandatay42">#REF!</definedName>
    <definedName name="mkhoandung4.5" localSheetId="11">#REF!</definedName>
    <definedName name="mkhoandung4.5">#REF!</definedName>
    <definedName name="mkhoansattay13" localSheetId="11">#REF!</definedName>
    <definedName name="mkhoansattay13">#REF!</definedName>
    <definedName name="mkhoanxoayth110" localSheetId="11">#REF!</definedName>
    <definedName name="mkhoanxoayth110">#REF!</definedName>
    <definedName name="mkhoanxoayth95" localSheetId="11">#REF!</definedName>
    <definedName name="mkhoanxoayth95">#REF!</definedName>
    <definedName name="mkichck18" localSheetId="11">#REF!</definedName>
    <definedName name="mkichck18">#REF!</definedName>
    <definedName name="mkichck250" localSheetId="11">#REF!</definedName>
    <definedName name="mkichck250">#REF!</definedName>
    <definedName name="mkichday60" localSheetId="11">#REF!</definedName>
    <definedName name="mkichday60">#REF!</definedName>
    <definedName name="mkichnang100" localSheetId="11">#REF!</definedName>
    <definedName name="mkichnang100">#REF!</definedName>
    <definedName name="mkichnang250" localSheetId="11">#REF!</definedName>
    <definedName name="mkichnang250">#REF!</definedName>
    <definedName name="mkichnang500" localSheetId="11">#REF!</definedName>
    <definedName name="mkichnang500">#REF!</definedName>
    <definedName name="mlan" localSheetId="11">#REF!</definedName>
    <definedName name="mlan">#REF!</definedName>
    <definedName name="Mlc_" localSheetId="11">#REF!</definedName>
    <definedName name="Mlc_">#REF!</definedName>
    <definedName name="mlc_pg">#REF!</definedName>
    <definedName name="mlc_pg2">#REF!</definedName>
    <definedName name="mlc_pg3">#REF!</definedName>
    <definedName name="mlc_pg4">#REF!</definedName>
    <definedName name="mlc_pg5">#REF!</definedName>
    <definedName name="mlc_pg6">#REF!</definedName>
    <definedName name="mlc_pg7">#REF!</definedName>
    <definedName name="mlc_pg8">#REF!</definedName>
    <definedName name="mlc_pg9">#REF!</definedName>
    <definedName name="Mlls" localSheetId="11">#REF!</definedName>
    <definedName name="Mlls">#REF!</definedName>
    <definedName name="Mlls_" localSheetId="11">#REF!</definedName>
    <definedName name="Mlls_">#REF!</definedName>
    <definedName name="mluoncap15" localSheetId="11">#REF!</definedName>
    <definedName name="mluoncap15">#REF!</definedName>
    <definedName name="MM">#REF!</definedName>
    <definedName name="mmai2.7" localSheetId="11">#REF!</definedName>
    <definedName name="mmai2.7">#REF!</definedName>
    <definedName name="MN" localSheetId="11">#REF!</definedName>
    <definedName name="MN">#REF!</definedName>
    <definedName name="MN12DZ22">#REF!</definedName>
    <definedName name="MN15DZ22">#REF!</definedName>
    <definedName name="MN18DZ22">#REF!</definedName>
    <definedName name="mnenkhid102" localSheetId="11">#REF!</definedName>
    <definedName name="mnenkhid102">#REF!</definedName>
    <definedName name="mnenkhid120" localSheetId="11">#REF!</definedName>
    <definedName name="mnenkhid120">#REF!</definedName>
    <definedName name="mnenkhid1200" localSheetId="11">#REF!</definedName>
    <definedName name="mnenkhid1200">#REF!</definedName>
    <definedName name="mnenkhid200" localSheetId="11">#REF!</definedName>
    <definedName name="mnenkhid200">#REF!</definedName>
    <definedName name="mnenkhid240" localSheetId="11">#REF!</definedName>
    <definedName name="mnenkhid240">#REF!</definedName>
    <definedName name="mnenkhid300" localSheetId="11">#REF!</definedName>
    <definedName name="mnenkhid300">#REF!</definedName>
    <definedName name="mnenkhid360" localSheetId="11">#REF!</definedName>
    <definedName name="mnenkhid360">#REF!</definedName>
    <definedName name="mnenkhid5.5" localSheetId="11">#REF!</definedName>
    <definedName name="mnenkhid5.5">#REF!</definedName>
    <definedName name="mnenkhid540" localSheetId="11">#REF!</definedName>
    <definedName name="mnenkhid540">#REF!</definedName>
    <definedName name="mnenkhid600" localSheetId="11">#REF!</definedName>
    <definedName name="mnenkhid600">#REF!</definedName>
    <definedName name="mnenkhid660" localSheetId="11">#REF!</definedName>
    <definedName name="mnenkhid660">#REF!</definedName>
    <definedName name="mnenkhid75" localSheetId="11">#REF!</definedName>
    <definedName name="mnenkhid75">#REF!</definedName>
    <definedName name="mnenkhidien10" localSheetId="11">#REF!</definedName>
    <definedName name="mnenkhidien10">#REF!</definedName>
    <definedName name="mnenkhidien150" localSheetId="11">#REF!</definedName>
    <definedName name="mnenkhidien150">#REF!</definedName>
    <definedName name="mnenkhidien216" localSheetId="11">#REF!</definedName>
    <definedName name="mnenkhidien216">#REF!</definedName>
    <definedName name="mnenkhidien22" localSheetId="11">#REF!</definedName>
    <definedName name="mnenkhidien22">#REF!</definedName>
    <definedName name="mnenkhidien270" localSheetId="11">#REF!</definedName>
    <definedName name="mnenkhidien270">#REF!</definedName>
    <definedName name="mnenkhidien30" localSheetId="11">#REF!</definedName>
    <definedName name="mnenkhidien30">#REF!</definedName>
    <definedName name="mnenkhidien300" localSheetId="11">#REF!</definedName>
    <definedName name="mnenkhidien300">#REF!</definedName>
    <definedName name="mnenkhidien5" localSheetId="11">#REF!</definedName>
    <definedName name="mnenkhidien5">#REF!</definedName>
    <definedName name="mnenkhidien56" localSheetId="11">#REF!</definedName>
    <definedName name="mnenkhidien56">#REF!</definedName>
    <definedName name="mnenkhidien600" localSheetId="11">#REF!</definedName>
    <definedName name="mnenkhidien600">#REF!</definedName>
    <definedName name="mnenkhixang11" localSheetId="11">#REF!</definedName>
    <definedName name="mnenkhixang11">#REF!</definedName>
    <definedName name="mnenkhixang120" localSheetId="11">#REF!</definedName>
    <definedName name="mnenkhixang120">#REF!</definedName>
    <definedName name="mnenkhixang200" localSheetId="11">#REF!</definedName>
    <definedName name="mnenkhixang200">#REF!</definedName>
    <definedName name="mnenkhixang25" localSheetId="11">#REF!</definedName>
    <definedName name="mnenkhixang25">#REF!</definedName>
    <definedName name="mnenkhixang3" localSheetId="11">#REF!</definedName>
    <definedName name="mnenkhixang3">#REF!</definedName>
    <definedName name="mnenkhixang300" localSheetId="11">#REF!</definedName>
    <definedName name="mnenkhixang300">#REF!</definedName>
    <definedName name="mnenkhixang40" localSheetId="11">#REF!</definedName>
    <definedName name="mnenkhixang40">#REF!</definedName>
    <definedName name="mnenkhixang600" localSheetId="11">#REF!</definedName>
    <definedName name="mnenkhixang600">#REF!</definedName>
    <definedName name="Mnet_I" localSheetId="11">#REF!</definedName>
    <definedName name="Mnet_I">#REF!</definedName>
    <definedName name="mnghiendad25" localSheetId="11">#REF!</definedName>
    <definedName name="mnghiendad25">#REF!</definedName>
    <definedName name="mnghiendadd20" localSheetId="11">#REF!</definedName>
    <definedName name="mnghiendadd20">#REF!</definedName>
    <definedName name="mnghiendadd6" localSheetId="11">#REF!</definedName>
    <definedName name="mnghiendadd6">#REF!</definedName>
    <definedName name="mnghiendatho14" localSheetId="11">#REF!</definedName>
    <definedName name="mnghiendatho14">#REF!</definedName>
    <definedName name="mnghiendatho200" localSheetId="11">#REF!</definedName>
    <definedName name="mnghiendatho200">#REF!</definedName>
    <definedName name="mnhogcaydk100" localSheetId="11">#REF!</definedName>
    <definedName name="mnhogcaydk100">#REF!</definedName>
    <definedName name="mnhogcaydk54" localSheetId="11">#REF!</definedName>
    <definedName name="mnhogcaydk54">#REF!</definedName>
    <definedName name="mnhogcaydk75" localSheetId="11">#REF!</definedName>
    <definedName name="mnhogcaydk75">#REF!</definedName>
    <definedName name="MNHT" localSheetId="11">#REF!</definedName>
    <definedName name="MNHT">#REF!</definedName>
    <definedName name="mnkhi" localSheetId="11">#REF!</definedName>
    <definedName name="mnkhi">#REF!</definedName>
    <definedName name="MNPP">#REF!</definedName>
    <definedName name="MNTC" localSheetId="11">#REF!</definedName>
    <definedName name="MNTC">#REF!</definedName>
    <definedName name="mo" localSheetId="13" hidden="1">{"'Sheet1'!$L$16"}</definedName>
    <definedName name="mo" localSheetId="3" hidden="1">{"'Sheet1'!$L$16"}</definedName>
    <definedName name="mo" localSheetId="11" hidden="1">{"'Sheet1'!$L$16"}</definedName>
    <definedName name="mo" hidden="1">{"'Sheet1'!$L$16"}</definedName>
    <definedName name="MODIFY" localSheetId="11">#REF!</definedName>
    <definedName name="MODIFY">#REF!</definedName>
    <definedName name="moi" localSheetId="13" hidden="1">{"'Sheet1'!$L$16"}</definedName>
    <definedName name="moi" localSheetId="3" hidden="1">{"'Sheet1'!$L$16"}</definedName>
    <definedName name="moi" localSheetId="11" hidden="1">{"'Sheet1'!$L$16"}</definedName>
    <definedName name="moi" hidden="1">{"'Sheet1'!$L$16"}</definedName>
    <definedName name="Mong" localSheetId="11">#REF!</definedName>
    <definedName name="Mong">#REF!</definedName>
    <definedName name="mong1pm" localSheetId="11">#REF!</definedName>
    <definedName name="mong1pm">#REF!</definedName>
    <definedName name="mong3pm" localSheetId="11">#REF!</definedName>
    <definedName name="mong3pm">#REF!</definedName>
    <definedName name="mongbang" localSheetId="11">#REF!</definedName>
    <definedName name="mongbang">#REF!</definedName>
    <definedName name="mongdon" localSheetId="11">#REF!</definedName>
    <definedName name="mongdon">#REF!</definedName>
    <definedName name="monght" localSheetId="11">#REF!</definedName>
    <definedName name="monght">#REF!</definedName>
    <definedName name="mongHTDL" localSheetId="11">#REF!</definedName>
    <definedName name="mongHTDL">#REF!</definedName>
    <definedName name="mongHTHH" localSheetId="11">#REF!</definedName>
    <definedName name="mongHTHH">#REF!</definedName>
    <definedName name="MONGMSDZ04">#REF!</definedName>
    <definedName name="mongneo1pm" localSheetId="11">#REF!</definedName>
    <definedName name="mongneo1pm">#REF!</definedName>
    <definedName name="mongneo3pm" localSheetId="11">#REF!</definedName>
    <definedName name="mongneo3pm">#REF!</definedName>
    <definedName name="mongneoht" localSheetId="11">#REF!</definedName>
    <definedName name="mongneoht">#REF!</definedName>
    <definedName name="mongneoHTDL" localSheetId="11">#REF!</definedName>
    <definedName name="mongneoHTDL">#REF!</definedName>
    <definedName name="mongneoHTHH" localSheetId="11">#REF!</definedName>
    <definedName name="mongneoHTHH">#REF!</definedName>
    <definedName name="Morning">#N/A</definedName>
    <definedName name="Morong" localSheetId="11">#REF!</definedName>
    <definedName name="Morong">#REF!</definedName>
    <definedName name="Morong4054_85" localSheetId="11">#REF!</definedName>
    <definedName name="Morong4054_85">#REF!</definedName>
    <definedName name="morong4054_98" localSheetId="11">#REF!</definedName>
    <definedName name="morong4054_98">#REF!</definedName>
    <definedName name="mot" localSheetId="11" hidden="1">{"'Sheet1'!$L$16"}</definedName>
    <definedName name="mot" hidden="1">{"'Sheet1'!$L$16"}</definedName>
    <definedName name="motodk150" localSheetId="11">#REF!</definedName>
    <definedName name="motodk150">#REF!</definedName>
    <definedName name="motodk180" localSheetId="11">#REF!</definedName>
    <definedName name="motodk180">#REF!</definedName>
    <definedName name="motodk200" localSheetId="11">#REF!</definedName>
    <definedName name="motodk200">#REF!</definedName>
    <definedName name="motodk240" localSheetId="11">#REF!</definedName>
    <definedName name="motodk240">#REF!</definedName>
    <definedName name="motodk255" localSheetId="11">#REF!</definedName>
    <definedName name="motodk255">#REF!</definedName>
    <definedName name="motodk272" localSheetId="11">#REF!</definedName>
    <definedName name="motodk272">#REF!</definedName>
    <definedName name="motothung10" localSheetId="11">#REF!</definedName>
    <definedName name="motothung10">#REF!</definedName>
    <definedName name="motothung12" localSheetId="11">#REF!</definedName>
    <definedName name="motothung12">#REF!</definedName>
    <definedName name="motothung12.5" localSheetId="11">#REF!</definedName>
    <definedName name="motothung12.5">#REF!</definedName>
    <definedName name="motothung2" localSheetId="11">#REF!</definedName>
    <definedName name="motothung2">#REF!</definedName>
    <definedName name="motothung2.5" localSheetId="11">#REF!</definedName>
    <definedName name="motothung2.5">#REF!</definedName>
    <definedName name="motothung20" localSheetId="11">#REF!</definedName>
    <definedName name="motothung20">#REF!</definedName>
    <definedName name="motothung4" localSheetId="11">#REF!</definedName>
    <definedName name="motothung4">#REF!</definedName>
    <definedName name="motothung5" localSheetId="11">#REF!</definedName>
    <definedName name="motothung5">#REF!</definedName>
    <definedName name="motothung6" localSheetId="11">#REF!</definedName>
    <definedName name="motothung6">#REF!</definedName>
    <definedName name="motothung7" localSheetId="11">#REF!</definedName>
    <definedName name="motothung7">#REF!</definedName>
    <definedName name="mototnuoc4" localSheetId="11">#REF!</definedName>
    <definedName name="mototnuoc4">#REF!</definedName>
    <definedName name="mototnuoc5" localSheetId="11">#REF!</definedName>
    <definedName name="mototnuoc5">#REF!</definedName>
    <definedName name="mototnuoc6" localSheetId="11">#REF!</definedName>
    <definedName name="mototnuoc6">#REF!</definedName>
    <definedName name="mototnuoc7" localSheetId="11">#REF!</definedName>
    <definedName name="mototnuoc7">#REF!</definedName>
    <definedName name="mototudo10" localSheetId="11">#REF!</definedName>
    <definedName name="mototudo10">#REF!</definedName>
    <definedName name="mototudo12" localSheetId="11">#REF!</definedName>
    <definedName name="mototudo12">#REF!</definedName>
    <definedName name="mototudo15" localSheetId="11">#REF!</definedName>
    <definedName name="mototudo15">#REF!</definedName>
    <definedName name="mototudo2.5" localSheetId="11">#REF!</definedName>
    <definedName name="mototudo2.5">#REF!</definedName>
    <definedName name="mototudo20" localSheetId="11">#REF!</definedName>
    <definedName name="mototudo20">#REF!</definedName>
    <definedName name="mototudo25" localSheetId="11">#REF!</definedName>
    <definedName name="mototudo25">#REF!</definedName>
    <definedName name="mototudo27" localSheetId="11">#REF!</definedName>
    <definedName name="mototudo27">#REF!</definedName>
    <definedName name="mototudo3.5" localSheetId="11">#REF!</definedName>
    <definedName name="mototudo3.5">#REF!</definedName>
    <definedName name="mototudo4" localSheetId="11">#REF!</definedName>
    <definedName name="mototudo4">#REF!</definedName>
    <definedName name="mototudo5" localSheetId="11">#REF!</definedName>
    <definedName name="mototudo5">#REF!</definedName>
    <definedName name="mototudo6" localSheetId="11">#REF!</definedName>
    <definedName name="mototudo6">#REF!</definedName>
    <definedName name="mototudo7" localSheetId="11">#REF!</definedName>
    <definedName name="mototudo7">#REF!</definedName>
    <definedName name="mototudo9" localSheetId="11">#REF!</definedName>
    <definedName name="mototudo9">#REF!</definedName>
    <definedName name="motovcbt6" localSheetId="11">#REF!</definedName>
    <definedName name="motovcbt6">#REF!</definedName>
    <definedName name="Moùng" localSheetId="11">#REF!</definedName>
    <definedName name="Moùng">#REF!</definedName>
    <definedName name="mpha250" localSheetId="11">#REF!</definedName>
    <definedName name="mpha250">#REF!</definedName>
    <definedName name="mphaothep10" localSheetId="11">#REF!</definedName>
    <definedName name="mphaothep10">#REF!</definedName>
    <definedName name="mphaothep15" localSheetId="11">#REF!</definedName>
    <definedName name="mphaothep15">#REF!</definedName>
    <definedName name="mphatdienld10" localSheetId="11">#REF!</definedName>
    <definedName name="mphatdienld10">#REF!</definedName>
    <definedName name="mphatdienld112" localSheetId="11">#REF!</definedName>
    <definedName name="mphatdienld112">#REF!</definedName>
    <definedName name="mphatdienld122" localSheetId="11">#REF!</definedName>
    <definedName name="mphatdienld122">#REF!</definedName>
    <definedName name="mphatdienld15" localSheetId="11">#REF!</definedName>
    <definedName name="mphatdienld15">#REF!</definedName>
    <definedName name="mphatdienld20" localSheetId="11">#REF!</definedName>
    <definedName name="mphatdienld20">#REF!</definedName>
    <definedName name="mphatdienld25" localSheetId="11">#REF!</definedName>
    <definedName name="mphatdienld25">#REF!</definedName>
    <definedName name="mphatdienld30" localSheetId="11">#REF!</definedName>
    <definedName name="mphatdienld30">#REF!</definedName>
    <definedName name="mphatdienld38" localSheetId="11">#REF!</definedName>
    <definedName name="mphatdienld38">#REF!</definedName>
    <definedName name="mphatdienld45" localSheetId="11">#REF!</definedName>
    <definedName name="mphatdienld45">#REF!</definedName>
    <definedName name="mphatdienld5.2" localSheetId="11">#REF!</definedName>
    <definedName name="mphatdienld5.2">#REF!</definedName>
    <definedName name="mphatdienld50" localSheetId="11">#REF!</definedName>
    <definedName name="mphatdienld50">#REF!</definedName>
    <definedName name="mphatdienld60" localSheetId="11">#REF!</definedName>
    <definedName name="mphatdienld60">#REF!</definedName>
    <definedName name="mphatdienld75" localSheetId="11">#REF!</definedName>
    <definedName name="mphatdienld75">#REF!</definedName>
    <definedName name="mphatdienld8" localSheetId="11">#REF!</definedName>
    <definedName name="mphatdienld8">#REF!</definedName>
    <definedName name="mphunson400" localSheetId="11">#REF!</definedName>
    <definedName name="mphunson400">#REF!</definedName>
    <definedName name="mphunvua2" localSheetId="11">#REF!</definedName>
    <definedName name="mphunvua2">#REF!</definedName>
    <definedName name="mphunvua4" localSheetId="11">#REF!</definedName>
    <definedName name="mphunvua4">#REF!</definedName>
    <definedName name="Mr" localSheetId="11">#REF!</definedName>
    <definedName name="Mr">#REF!</definedName>
    <definedName name="Mr_" localSheetId="11">#REF!</definedName>
    <definedName name="Mr_">#REF!</definedName>
    <definedName name="Mr_s" localSheetId="11">#REF!</definedName>
    <definedName name="Mr_s">#REF!</definedName>
    <definedName name="mrai" localSheetId="11">#REF!</definedName>
    <definedName name="mrai">#REF!</definedName>
    <definedName name="mraibtsp500" localSheetId="11">#REF!</definedName>
    <definedName name="mraibtsp500">#REF!</definedName>
    <definedName name="mraintn100" localSheetId="11">#REF!</definedName>
    <definedName name="mraintn100">#REF!</definedName>
    <definedName name="mraintn65" localSheetId="11">#REF!</definedName>
    <definedName name="mraintn65">#REF!</definedName>
    <definedName name="mromooc14" localSheetId="11">#REF!</definedName>
    <definedName name="mromooc14">#REF!</definedName>
    <definedName name="mromooc15" localSheetId="11">#REF!</definedName>
    <definedName name="mromooc15">#REF!</definedName>
    <definedName name="mromooc2" localSheetId="11">#REF!</definedName>
    <definedName name="mromooc2">#REF!</definedName>
    <definedName name="mromooc21" localSheetId="11">#REF!</definedName>
    <definedName name="mromooc21">#REF!</definedName>
    <definedName name="mromooc4" localSheetId="11">#REF!</definedName>
    <definedName name="mromooc4">#REF!</definedName>
    <definedName name="mromooc7.5" localSheetId="11">#REF!</definedName>
    <definedName name="mromooc7.5">#REF!</definedName>
    <definedName name="Ms" localSheetId="11">#REF!</definedName>
    <definedName name="Ms">#REF!</definedName>
    <definedName name="Ms_" localSheetId="11">#REF!</definedName>
    <definedName name="Ms_">#REF!</definedName>
    <definedName name="MS5DZ22">#REF!</definedName>
    <definedName name="MS6DZ22">#REF!</definedName>
    <definedName name="MS7DZ22">#REF!</definedName>
    <definedName name="msan" localSheetId="11">#REF!</definedName>
    <definedName name="msan">#REF!</definedName>
    <definedName name="msangbentontie1" localSheetId="11">#REF!</definedName>
    <definedName name="msangbentontie1">#REF!</definedName>
    <definedName name="msangruada11" localSheetId="11">#REF!</definedName>
    <definedName name="msangruada11">#REF!</definedName>
    <definedName name="msangruada35" localSheetId="11">#REF!</definedName>
    <definedName name="msangruada35">#REF!</definedName>
    <definedName name="msangruada45" localSheetId="11">#REF!</definedName>
    <definedName name="msangruada45">#REF!</definedName>
    <definedName name="msanth108" localSheetId="11">#REF!</definedName>
    <definedName name="msanth108">#REF!</definedName>
    <definedName name="msanth180" localSheetId="11">#REF!</definedName>
    <definedName name="msanth180">#REF!</definedName>
    <definedName name="msanth250" localSheetId="11">#REF!</definedName>
    <definedName name="msanth250">#REF!</definedName>
    <definedName name="msanth54" localSheetId="11">#REF!</definedName>
    <definedName name="msanth54">#REF!</definedName>
    <definedName name="msanth90" localSheetId="11">#REF!</definedName>
    <definedName name="msanth90">#REF!</definedName>
    <definedName name="MSCT" localSheetId="11">#REF!</definedName>
    <definedName name="MSCT">#REF!</definedName>
    <definedName name="MST">#REF!</definedName>
    <definedName name="msvt_bg" localSheetId="11">#REF!</definedName>
    <definedName name="msvt_bg">#REF!</definedName>
    <definedName name="MSVT_TAM" localSheetId="11">#REF!</definedName>
    <definedName name="MSVT_TAM">#REF!</definedName>
    <definedName name="MT2DZ22">#REF!</definedName>
    <definedName name="MT3DZ22">#REF!</definedName>
    <definedName name="mtaukeo150" localSheetId="11">#REF!</definedName>
    <definedName name="mtaukeo150">#REF!</definedName>
    <definedName name="mtaukeo360" localSheetId="11">#REF!</definedName>
    <definedName name="mtaukeo360">#REF!</definedName>
    <definedName name="mtaukeo600" localSheetId="11">#REF!</definedName>
    <definedName name="mtaukeo600">#REF!</definedName>
    <definedName name="mtbipvlan150" localSheetId="11">#REF!</definedName>
    <definedName name="mtbipvlan150">#REF!</definedName>
    <definedName name="MTC" localSheetId="11">#REF!</definedName>
    <definedName name="MTC">#REF!</definedName>
    <definedName name="mtcdg" localSheetId="11">#REF!</definedName>
    <definedName name="mtcdg">#REF!</definedName>
    <definedName name="MTCLD">#REF!</definedName>
    <definedName name="MTCT">#REF!</definedName>
    <definedName name="MTHI" localSheetId="11">#REF!</definedName>
    <definedName name="MTHI">#REF!</definedName>
    <definedName name="MTHII" localSheetId="11">#REF!</definedName>
    <definedName name="MTHII">#REF!</definedName>
    <definedName name="MTHIII" localSheetId="11">#REF!</definedName>
    <definedName name="MTHIII">#REF!</definedName>
    <definedName name="mthungcapdkbx2.5" localSheetId="11">#REF!</definedName>
    <definedName name="mthungcapdkbx2.5">#REF!</definedName>
    <definedName name="mthungcapdkbx2.75" localSheetId="11">#REF!</definedName>
    <definedName name="mthungcapdkbx2.75">#REF!</definedName>
    <definedName name="mthungcapdkbx3" localSheetId="11">#REF!</definedName>
    <definedName name="mthungcapdkbx3">#REF!</definedName>
    <definedName name="mthungcapdkbx4.5" localSheetId="11">#REF!</definedName>
    <definedName name="mthungcapdkbx4.5">#REF!</definedName>
    <definedName name="mthungcapdkbx5" localSheetId="11">#REF!</definedName>
    <definedName name="mthungcapdkbx5">#REF!</definedName>
    <definedName name="mthungcapdkbx8" localSheetId="11">#REF!</definedName>
    <definedName name="mthungcapdkbx8">#REF!</definedName>
    <definedName name="mthungcapdkbx9" localSheetId="11">#REF!</definedName>
    <definedName name="mthungcapdkbx9">#REF!</definedName>
    <definedName name="mtien4.5" localSheetId="11">#REF!</definedName>
    <definedName name="mtien4.5">#REF!</definedName>
    <definedName name="mtk" localSheetId="11">#REF!</definedName>
    <definedName name="mtk">#REF!</definedName>
    <definedName name="MTMAC12" localSheetId="11">#REF!</definedName>
    <definedName name="MTMAC12">#REF!</definedName>
    <definedName name="MTN">#REF!</definedName>
    <definedName name="mtoidien0.5" localSheetId="11">#REF!</definedName>
    <definedName name="mtoidien0.5">#REF!</definedName>
    <definedName name="mtoidien1" localSheetId="11">#REF!</definedName>
    <definedName name="mtoidien1">#REF!</definedName>
    <definedName name="mtoidien1.5" localSheetId="11">#REF!</definedName>
    <definedName name="mtoidien1.5">#REF!</definedName>
    <definedName name="mtoidien2" localSheetId="11">#REF!</definedName>
    <definedName name="mtoidien2">#REF!</definedName>
    <definedName name="mtoidien2.5" localSheetId="11">#REF!</definedName>
    <definedName name="mtoidien2.5">#REF!</definedName>
    <definedName name="mtoidien3" localSheetId="11">#REF!</definedName>
    <definedName name="mtoidien3">#REF!</definedName>
    <definedName name="mtoidien4" localSheetId="11">#REF!</definedName>
    <definedName name="mtoidien4">#REF!</definedName>
    <definedName name="mtoidien5" localSheetId="11">#REF!</definedName>
    <definedName name="mtoidien5">#REF!</definedName>
    <definedName name="mtram" localSheetId="11">#REF!</definedName>
    <definedName name="mtram">#REF!</definedName>
    <definedName name="mtrambomdau40" localSheetId="11">#REF!</definedName>
    <definedName name="mtrambomdau40">#REF!</definedName>
    <definedName name="mtrambomdau50" localSheetId="11">#REF!</definedName>
    <definedName name="mtrambomdau50">#REF!</definedName>
    <definedName name="mtramtronbt20" localSheetId="11">#REF!</definedName>
    <definedName name="mtramtronbt20">#REF!</definedName>
    <definedName name="mtramtronbt22" localSheetId="11">#REF!</definedName>
    <definedName name="mtramtronbt22">#REF!</definedName>
    <definedName name="mtramtronbt30" localSheetId="11">#REF!</definedName>
    <definedName name="mtramtronbt30">#REF!</definedName>
    <definedName name="mtramtronbt60" localSheetId="11">#REF!</definedName>
    <definedName name="mtramtronbt60">#REF!</definedName>
    <definedName name="mtramtronbtn25" localSheetId="11">#REF!</definedName>
    <definedName name="mtramtronbtn25">#REF!</definedName>
    <definedName name="mtramtronbtn30" localSheetId="11">#REF!</definedName>
    <definedName name="mtramtronbtn30">#REF!</definedName>
    <definedName name="mtramtronbtn40" localSheetId="11">#REF!</definedName>
    <definedName name="mtramtronbtn40">#REF!</definedName>
    <definedName name="mtramtronbtn50" localSheetId="11">#REF!</definedName>
    <definedName name="mtramtronbtn50">#REF!</definedName>
    <definedName name="mtramtronbtn60" localSheetId="11">#REF!</definedName>
    <definedName name="mtramtronbtn60">#REF!</definedName>
    <definedName name="mtramtronbtn80" localSheetId="11">#REF!</definedName>
    <definedName name="mtramtronbtn80">#REF!</definedName>
    <definedName name="mtronbentonite1" localSheetId="11">#REF!</definedName>
    <definedName name="mtronbentonite1">#REF!</definedName>
    <definedName name="mtronbt100" localSheetId="11">#REF!</definedName>
    <definedName name="mtronbt100">#REF!</definedName>
    <definedName name="mtronbt1150" localSheetId="11">#REF!</definedName>
    <definedName name="mtronbt1150">#REF!</definedName>
    <definedName name="mtronbt150" localSheetId="11">#REF!</definedName>
    <definedName name="mtronbt150">#REF!</definedName>
    <definedName name="mtronbt1600" localSheetId="11">#REF!</definedName>
    <definedName name="mtronbt1600">#REF!</definedName>
    <definedName name="mtronbt200" localSheetId="11">#REF!</definedName>
    <definedName name="mtronbt200">#REF!</definedName>
    <definedName name="mtronbt250" localSheetId="11">#REF!</definedName>
    <definedName name="mtronbt250">#REF!</definedName>
    <definedName name="mtronbt425" localSheetId="11">#REF!</definedName>
    <definedName name="mtronbt425">#REF!</definedName>
    <definedName name="mtronbt500" localSheetId="11">#REF!</definedName>
    <definedName name="mtronbt500">#REF!</definedName>
    <definedName name="mtronbt800" localSheetId="11">#REF!</definedName>
    <definedName name="mtronbt800">#REF!</definedName>
    <definedName name="mtronvua110" localSheetId="11">#REF!</definedName>
    <definedName name="mtronvua110">#REF!</definedName>
    <definedName name="mtronvua150" localSheetId="11">#REF!</definedName>
    <definedName name="mtronvua150">#REF!</definedName>
    <definedName name="mtronvua200" localSheetId="11">#REF!</definedName>
    <definedName name="mtronvua200">#REF!</definedName>
    <definedName name="mtronvua250" localSheetId="11">#REF!</definedName>
    <definedName name="mtronvua250">#REF!</definedName>
    <definedName name="mtronvua325" localSheetId="11">#REF!</definedName>
    <definedName name="mtronvua325">#REF!</definedName>
    <definedName name="mtronvua80" localSheetId="11">#REF!</definedName>
    <definedName name="mtronvua80">#REF!</definedName>
    <definedName name="Mtt">#REF!</definedName>
    <definedName name="Mtth">#REF!</definedName>
    <definedName name="MttI">#REF!</definedName>
    <definedName name="MttII">#REF!</definedName>
    <definedName name="MttX">#REF!</definedName>
    <definedName name="MTXL" localSheetId="11">#REF!</definedName>
    <definedName name="MTXL">#REF!</definedName>
    <definedName name="Mu" localSheetId="11">#REF!</definedName>
    <definedName name="Mu">#REF!</definedName>
    <definedName name="Mu_" localSheetId="11">#REF!</definedName>
    <definedName name="Mu_">#REF!</definedName>
    <definedName name="MUA">#REF!</definedName>
    <definedName name="MUA_SAM_DAY_SU_PHU_KIEN">#REF!</definedName>
    <definedName name="MUA_SAM_DUNG_CU_CHUAN_BI_SAN_XUAT">#REF!</definedName>
    <definedName name="MUA_SAM_THIET_BI">#REF!</definedName>
    <definedName name="MUA_SAM_VAT_LIEU_CHINH">#REF!</definedName>
    <definedName name="MucDauTu" localSheetId="11">#REF!</definedName>
    <definedName name="MucDauTu">#REF!</definedName>
    <definedName name="mui" localSheetId="11">#REF!</definedName>
    <definedName name="mui">#REF!</definedName>
    <definedName name="muonong2.8" localSheetId="11">#REF!</definedName>
    <definedName name="muonong2.8">#REF!</definedName>
    <definedName name="muy_fri" localSheetId="11">#REF!</definedName>
    <definedName name="muy_fri">#REF!</definedName>
    <definedName name="mvanthang0.3" localSheetId="11">#REF!</definedName>
    <definedName name="mvanthang0.3">#REF!</definedName>
    <definedName name="mvanthang0.5" localSheetId="11">#REF!</definedName>
    <definedName name="mvanthang0.5">#REF!</definedName>
    <definedName name="mvanthang2" localSheetId="11">#REF!</definedName>
    <definedName name="mvanthang2">#REF!</definedName>
    <definedName name="mx0" localSheetId="11">#REF!</definedName>
    <definedName name="mx0">#REF!</definedName>
    <definedName name="mxebombt90" localSheetId="11">#REF!</definedName>
    <definedName name="mxebombt90">#REF!</definedName>
    <definedName name="mxenanghang1.5" localSheetId="11">#REF!</definedName>
    <definedName name="mxenanghang1.5">#REF!</definedName>
    <definedName name="mxenanghang12" localSheetId="11">#REF!</definedName>
    <definedName name="mxenanghang12">#REF!</definedName>
    <definedName name="mxenanghang3" localSheetId="11">#REF!</definedName>
    <definedName name="mxenanghang3">#REF!</definedName>
    <definedName name="mxenanghang3.2" localSheetId="11">#REF!</definedName>
    <definedName name="mxenanghang3.2">#REF!</definedName>
    <definedName name="mxenanghang3.5" localSheetId="11">#REF!</definedName>
    <definedName name="mxenanghang3.5">#REF!</definedName>
    <definedName name="mxenanghang5" localSheetId="11">#REF!</definedName>
    <definedName name="mxenanghang5">#REF!</definedName>
    <definedName name="mxetuoinhua190" localSheetId="11">#REF!</definedName>
    <definedName name="mxetuoinhua190">#REF!</definedName>
    <definedName name="mxlat" localSheetId="11">#REF!</definedName>
    <definedName name="mxlat">#REF!</definedName>
    <definedName name="mxuc" localSheetId="11">#REF!</definedName>
    <definedName name="mxuc">#REF!</definedName>
    <definedName name="mxuclat0.40" localSheetId="11">#REF!</definedName>
    <definedName name="mxuclat0.40">#REF!</definedName>
    <definedName name="mxuclat1.00" localSheetId="11">#REF!</definedName>
    <definedName name="mxuclat1.00">#REF!</definedName>
    <definedName name="mxuclat1.65" localSheetId="11">#REF!</definedName>
    <definedName name="mxuclat1.65">#REF!</definedName>
    <definedName name="mxuclat2.00" localSheetId="11">#REF!</definedName>
    <definedName name="mxuclat2.00">#REF!</definedName>
    <definedName name="mxuclat2.80" localSheetId="11">#REF!</definedName>
    <definedName name="mxuclat2.80">#REF!</definedName>
    <definedName name="myle" localSheetId="11">#REF!</definedName>
    <definedName name="myle">#REF!</definedName>
    <definedName name="n" localSheetId="11">#REF!</definedName>
    <definedName name="n" hidden="1">{"'Sheet1'!$L$16"}</definedName>
    <definedName name="N.THAÙNG">#REF!</definedName>
    <definedName name="n_1" localSheetId="11">#REF!</definedName>
    <definedName name="n_1">#REF!</definedName>
    <definedName name="N_1111">#REF!</definedName>
    <definedName name="N_1112">#REF!</definedName>
    <definedName name="N_1121">#REF!</definedName>
    <definedName name="N_1122">#REF!</definedName>
    <definedName name="N_1131">#REF!</definedName>
    <definedName name="N_1132">#REF!</definedName>
    <definedName name="N_131">#REF!</definedName>
    <definedName name="N_1331">#REF!</definedName>
    <definedName name="N_1332">#REF!</definedName>
    <definedName name="N_1338">#REF!</definedName>
    <definedName name="N_1388">#REF!</definedName>
    <definedName name="N_139">#REF!</definedName>
    <definedName name="N_141">#REF!</definedName>
    <definedName name="N_1421">#REF!</definedName>
    <definedName name="N_1422">#REF!</definedName>
    <definedName name="N_144">#REF!</definedName>
    <definedName name="N_152">#REF!</definedName>
    <definedName name="N_1531">#REF!</definedName>
    <definedName name="N_1532">#REF!</definedName>
    <definedName name="N_154">#REF!</definedName>
    <definedName name="N_155">#REF!</definedName>
    <definedName name="N_156">#REF!</definedName>
    <definedName name="n_2" localSheetId="11">#REF!</definedName>
    <definedName name="n_2">#REF!</definedName>
    <definedName name="N_2111">#REF!</definedName>
    <definedName name="N_2112">#REF!</definedName>
    <definedName name="N_2113">#REF!</definedName>
    <definedName name="N_2114">#REF!</definedName>
    <definedName name="N_2115">#REF!</definedName>
    <definedName name="N_2118">#REF!</definedName>
    <definedName name="N_2131">#REF!</definedName>
    <definedName name="N_2132">#REF!</definedName>
    <definedName name="N_2134">#REF!</definedName>
    <definedName name="N_2138">#REF!</definedName>
    <definedName name="N_2141">#REF!</definedName>
    <definedName name="N_2142">#REF!</definedName>
    <definedName name="N_2143">#REF!</definedName>
    <definedName name="N_2411">#REF!</definedName>
    <definedName name="N_2412">#REF!</definedName>
    <definedName name="N_2413">#REF!</definedName>
    <definedName name="N_244">#REF!</definedName>
    <definedName name="n_3" localSheetId="11">#REF!</definedName>
    <definedName name="n_3">#REF!</definedName>
    <definedName name="N_311">#REF!</definedName>
    <definedName name="N_315">#REF!</definedName>
    <definedName name="N_331">#REF!</definedName>
    <definedName name="N_33311">#REF!</definedName>
    <definedName name="N_33312">#REF!</definedName>
    <definedName name="N_3333">#REF!</definedName>
    <definedName name="N_3334">#REF!</definedName>
    <definedName name="N_3337">#REF!</definedName>
    <definedName name="N_3338">#REF!</definedName>
    <definedName name="N_3339">#REF!</definedName>
    <definedName name="N_334">#REF!</definedName>
    <definedName name="N_3383">#REF!</definedName>
    <definedName name="N_3384">#REF!</definedName>
    <definedName name="N_3388">#REF!</definedName>
    <definedName name="N_411">#REF!</definedName>
    <definedName name="N_412">#REF!</definedName>
    <definedName name="N_413">#REF!</definedName>
    <definedName name="N_415">#REF!</definedName>
    <definedName name="N_416">#REF!</definedName>
    <definedName name="N_4211">#REF!</definedName>
    <definedName name="N_4212">#REF!</definedName>
    <definedName name="N_441">#REF!</definedName>
    <definedName name="N_5111">#REF!</definedName>
    <definedName name="N_621">#REF!</definedName>
    <definedName name="N_622">#REF!</definedName>
    <definedName name="N_6271">#REF!</definedName>
    <definedName name="N_6272">#REF!</definedName>
    <definedName name="N_6273">#REF!</definedName>
    <definedName name="N_6274">#REF!</definedName>
    <definedName name="N_6277">#REF!</definedName>
    <definedName name="N_6278">#REF!</definedName>
    <definedName name="N_632">#REF!</definedName>
    <definedName name="N_6412">#REF!</definedName>
    <definedName name="N_6417">#REF!</definedName>
    <definedName name="N_6421">#REF!</definedName>
    <definedName name="N_6422">#REF!</definedName>
    <definedName name="N_6423">#REF!</definedName>
    <definedName name="N_6424">#REF!</definedName>
    <definedName name="N_6425">#REF!</definedName>
    <definedName name="N_6427">#REF!</definedName>
    <definedName name="N_6428">#REF!</definedName>
    <definedName name="N_711">#REF!</definedName>
    <definedName name="N_721">#REF!</definedName>
    <definedName name="N_811">#REF!</definedName>
    <definedName name="N_821">#REF!</definedName>
    <definedName name="N_911">#REF!</definedName>
    <definedName name="N_Class1">#REF!</definedName>
    <definedName name="N_Class2">#REF!</definedName>
    <definedName name="N_Class3">#REF!</definedName>
    <definedName name="N_Class4">#REF!</definedName>
    <definedName name="N_Class5">#REF!</definedName>
    <definedName name="N_con">#REF!</definedName>
    <definedName name="N_GTGTKT">#REF!</definedName>
    <definedName name="N_lchae">#REF!</definedName>
    <definedName name="N_NPT">#REF!</definedName>
    <definedName name="N_P">#REF!</definedName>
    <definedName name="N_run">#REF!</definedName>
    <definedName name="N_sed">#REF!</definedName>
    <definedName name="N_TG">#REF!</definedName>
    <definedName name="N_TM">#REF!</definedName>
    <definedName name="N_TSCD">#REF!</definedName>
    <definedName name="N_TSLD">#REF!</definedName>
    <definedName name="N_V">#REF!</definedName>
    <definedName name="N_volae">#REF!</definedName>
    <definedName name="n1_" localSheetId="11">#REF!</definedName>
    <definedName name="n1_">#REF!</definedName>
    <definedName name="n1pig" localSheetId="11">#REF!</definedName>
    <definedName name="n1pig">#REF!</definedName>
    <definedName name="N1pIGnc" localSheetId="11">#REF!</definedName>
    <definedName name="N1pIGnc">#REF!</definedName>
    <definedName name="N1pIGvc" localSheetId="11">#REF!</definedName>
    <definedName name="N1pIGvc">#REF!</definedName>
    <definedName name="N1pIGvl" localSheetId="11">#REF!</definedName>
    <definedName name="N1pIGvl">#REF!</definedName>
    <definedName name="n1pind" localSheetId="11">#REF!</definedName>
    <definedName name="n1pind">#REF!</definedName>
    <definedName name="N1pINDnc" localSheetId="11">#REF!</definedName>
    <definedName name="N1pINDnc">#REF!</definedName>
    <definedName name="N1pINDvc" localSheetId="11">#REF!</definedName>
    <definedName name="N1pINDvc">#REF!</definedName>
    <definedName name="N1pINDvl" localSheetId="11">#REF!</definedName>
    <definedName name="N1pINDvl">#REF!</definedName>
    <definedName name="n1ping" localSheetId="11">#REF!</definedName>
    <definedName name="n1ping">#REF!</definedName>
    <definedName name="N1pINGvc" localSheetId="11">#REF!</definedName>
    <definedName name="N1pINGvc">#REF!</definedName>
    <definedName name="n1pint" localSheetId="11">#REF!</definedName>
    <definedName name="n1pint">#REF!</definedName>
    <definedName name="n2_" localSheetId="11">#REF!</definedName>
    <definedName name="n2_">#REF!</definedName>
    <definedName name="n3_" localSheetId="11">#REF!</definedName>
    <definedName name="n3_">#REF!</definedName>
    <definedName name="n4_" localSheetId="11">#REF!</definedName>
    <definedName name="n4_">#REF!</definedName>
    <definedName name="Na" localSheetId="11">#REF!</definedName>
    <definedName name="Na">#REF!</definedName>
    <definedName name="nam" localSheetId="11" hidden="1">{"'Sheet1'!$L$16"}</definedName>
    <definedName name="nam" hidden="1">{"'Sheet1'!$L$16"}</definedName>
    <definedName name="NAMCHODON">#REF!</definedName>
    <definedName name="Name" localSheetId="11">#REF!</definedName>
    <definedName name="Name">#REF!</definedName>
    <definedName name="Nan_khoi_cong">#REF!</definedName>
    <definedName name="naunhua">#N/A</definedName>
    <definedName name="NB" localSheetId="11">#REF!</definedName>
    <definedName name="NB">#REF!</definedName>
    <definedName name="nc" localSheetId="11">#REF!</definedName>
    <definedName name="nc">#REF!</definedName>
    <definedName name="nc.3" localSheetId="11">#REF!</definedName>
    <definedName name="nc.3">#REF!</definedName>
    <definedName name="nc.4" localSheetId="11">#REF!</definedName>
    <definedName name="nc.4">#REF!</definedName>
    <definedName name="NC.M10.1" localSheetId="11">#REF!</definedName>
    <definedName name="NC.M10.1">#REF!</definedName>
    <definedName name="NC.M10.2" localSheetId="11">#REF!</definedName>
    <definedName name="NC.M10.2">#REF!</definedName>
    <definedName name="NC.MDT" localSheetId="11">#REF!</definedName>
    <definedName name="NC.MDT">#REF!</definedName>
    <definedName name="nc_btm10" localSheetId="11">#REF!</definedName>
    <definedName name="nc_btm10">#REF!</definedName>
    <definedName name="nc_btm100" localSheetId="11">#REF!</definedName>
    <definedName name="nc_btm100">#REF!</definedName>
    <definedName name="NC_CSCT" localSheetId="11">#REF!</definedName>
    <definedName name="NC_CSCT">#REF!</definedName>
    <definedName name="NC_CTXD" localSheetId="11">#REF!</definedName>
    <definedName name="NC_CTXD">#REF!</definedName>
    <definedName name="NC_RD" localSheetId="11">#REF!</definedName>
    <definedName name="NC_RD">#REF!</definedName>
    <definedName name="NC_TD" localSheetId="11">#REF!</definedName>
    <definedName name="NC_TD">#REF!</definedName>
    <definedName name="nc1p" localSheetId="11">#REF!</definedName>
    <definedName name="nc1p">#REF!</definedName>
    <definedName name="nc2.0" localSheetId="11">#REF!</definedName>
    <definedName name="nc2.0">#REF!</definedName>
    <definedName name="nc2.1" localSheetId="11">#REF!</definedName>
    <definedName name="nc2.1">#REF!</definedName>
    <definedName name="nc2.1I">#REF!</definedName>
    <definedName name="nc2.1II">#REF!</definedName>
    <definedName name="nc2.1III">#REF!</definedName>
    <definedName name="nc2.1IV">#REF!</definedName>
    <definedName name="nc2.2" localSheetId="11">#REF!</definedName>
    <definedName name="nc2.2">#REF!</definedName>
    <definedName name="nc2.2I">#REF!</definedName>
    <definedName name="nc2.2II">#REF!</definedName>
    <definedName name="nc2.2III">#REF!</definedName>
    <definedName name="nc2.2IV">#REF!</definedName>
    <definedName name="nc2.3" localSheetId="11">#REF!</definedName>
    <definedName name="nc2.3">#REF!</definedName>
    <definedName name="nc2.3I">#REF!</definedName>
    <definedName name="nc2.3II">#REF!</definedName>
    <definedName name="nc2.3III">#REF!</definedName>
    <definedName name="nc2.3IV">#REF!</definedName>
    <definedName name="nc2.4" localSheetId="11">#REF!</definedName>
    <definedName name="nc2.4">#REF!</definedName>
    <definedName name="nc2.4I">#REF!</definedName>
    <definedName name="nc2.4II">#REF!</definedName>
    <definedName name="nc2.4III">#REF!</definedName>
    <definedName name="nc2.4IV">#REF!</definedName>
    <definedName name="nc2.5" localSheetId="11">#REF!</definedName>
    <definedName name="nc2.5">#REF!</definedName>
    <definedName name="nc2.5I">#REF!</definedName>
    <definedName name="nc2.5II">#REF!</definedName>
    <definedName name="nc2.5III">#REF!</definedName>
    <definedName name="nc2.5IV">#REF!</definedName>
    <definedName name="nc2.6" localSheetId="11">#REF!</definedName>
    <definedName name="nc2.6">#REF!</definedName>
    <definedName name="nc2.6I">#REF!</definedName>
    <definedName name="nc2.6II">#REF!</definedName>
    <definedName name="nc2.6III">#REF!</definedName>
    <definedName name="nc2.6IV">#REF!</definedName>
    <definedName name="nc2.7" localSheetId="11">#REF!</definedName>
    <definedName name="nc2.7">#REF!</definedName>
    <definedName name="nc2.7I">#REF!</definedName>
    <definedName name="nc2.7II">#REF!</definedName>
    <definedName name="nc2.7III">#REF!</definedName>
    <definedName name="nc2.7IV">#REF!</definedName>
    <definedName name="nc2.8" localSheetId="11">#REF!</definedName>
    <definedName name="nc2.8">#REF!</definedName>
    <definedName name="nc2.8I">#REF!</definedName>
    <definedName name="nc2.8II">#REF!</definedName>
    <definedName name="nc2.8III">#REF!</definedName>
    <definedName name="nc2.8IV">#REF!</definedName>
    <definedName name="nc2.9" localSheetId="11">#REF!</definedName>
    <definedName name="nc2.9">#REF!</definedName>
    <definedName name="nc2.9I">#REF!</definedName>
    <definedName name="nc2.9II">#REF!</definedName>
    <definedName name="nc2.9III">#REF!</definedName>
    <definedName name="nc2.9IV">#REF!</definedName>
    <definedName name="nc2I">#REF!</definedName>
    <definedName name="nc2II">#REF!</definedName>
    <definedName name="nc2III">#REF!</definedName>
    <definedName name="nc2IV">#REF!</definedName>
    <definedName name="nc3.0" localSheetId="11">#REF!</definedName>
    <definedName name="nc3.0">#REF!</definedName>
    <definedName name="nc3.1" localSheetId="11">#REF!</definedName>
    <definedName name="nc3.1">#REF!</definedName>
    <definedName name="nc3.1I">#REF!</definedName>
    <definedName name="nc3.1II">#REF!</definedName>
    <definedName name="nc3.1III">#REF!</definedName>
    <definedName name="nc3.1IV">#REF!</definedName>
    <definedName name="nc3.2" localSheetId="11">#REF!</definedName>
    <definedName name="nc3.2">#REF!</definedName>
    <definedName name="nc3.2I">#REF!</definedName>
    <definedName name="nc3.2II">#REF!</definedName>
    <definedName name="nc3.2III">#REF!</definedName>
    <definedName name="nc3.2IV">#REF!</definedName>
    <definedName name="nc3.3" localSheetId="11">#REF!</definedName>
    <definedName name="nc3.3">#REF!</definedName>
    <definedName name="nc3.3I">#REF!</definedName>
    <definedName name="nc3.3II">#REF!</definedName>
    <definedName name="nc3.3III">#REF!</definedName>
    <definedName name="nc3.3IV">#REF!</definedName>
    <definedName name="nc3.4" localSheetId="11">#REF!</definedName>
    <definedName name="nc3.4">#REF!</definedName>
    <definedName name="nc3.4I">#REF!</definedName>
    <definedName name="nc3.4II">#REF!</definedName>
    <definedName name="nc3.4III">#REF!</definedName>
    <definedName name="nc3.4IV">#REF!</definedName>
    <definedName name="nc3.5" localSheetId="11">#REF!</definedName>
    <definedName name="nc3.5">#REF!</definedName>
    <definedName name="nc3.5I">#REF!</definedName>
    <definedName name="nc3.5II">#REF!</definedName>
    <definedName name="nc3.5III">#REF!</definedName>
    <definedName name="nc3.5IV">#REF!</definedName>
    <definedName name="nc3.6" localSheetId="11">#REF!</definedName>
    <definedName name="nc3.6">#REF!</definedName>
    <definedName name="nc3.6I">#REF!</definedName>
    <definedName name="nc3.6II">#REF!</definedName>
    <definedName name="nc3.6III">#REF!</definedName>
    <definedName name="nc3.6IV">#REF!</definedName>
    <definedName name="nc3.7" localSheetId="11">#REF!</definedName>
    <definedName name="nc3.7">#REF!</definedName>
    <definedName name="nc3.7I">#REF!</definedName>
    <definedName name="nc3.7II">#REF!</definedName>
    <definedName name="nc3.7III">#REF!</definedName>
    <definedName name="nc3.7IV">#REF!</definedName>
    <definedName name="nc3.8" localSheetId="11">#REF!</definedName>
    <definedName name="nc3.8">#REF!</definedName>
    <definedName name="nc3.8I">#REF!</definedName>
    <definedName name="nc3.8II">#REF!</definedName>
    <definedName name="nc3.8III">#REF!</definedName>
    <definedName name="nc3.8IV">#REF!</definedName>
    <definedName name="nc3.9" localSheetId="11">#REF!</definedName>
    <definedName name="nc3.9">#REF!</definedName>
    <definedName name="nc3.9I">#REF!</definedName>
    <definedName name="nc3.9II">#REF!</definedName>
    <definedName name="nc3.9III">#REF!</definedName>
    <definedName name="nc3.9IV">#REF!</definedName>
    <definedName name="nc3I">#REF!</definedName>
    <definedName name="nc3II">#REF!</definedName>
    <definedName name="nc3III">#REF!</definedName>
    <definedName name="nc3IV">#REF!</definedName>
    <definedName name="nc3p" localSheetId="11">#REF!</definedName>
    <definedName name="nc3p">#REF!</definedName>
    <definedName name="nc4.0" localSheetId="11">#REF!</definedName>
    <definedName name="nc4.0">#REF!</definedName>
    <definedName name="nc4.1" localSheetId="11">#REF!</definedName>
    <definedName name="nc4.1">#REF!</definedName>
    <definedName name="nc4.1I">#REF!</definedName>
    <definedName name="nc4.1II">#REF!</definedName>
    <definedName name="nc4.1III">#REF!</definedName>
    <definedName name="nc4.1IV">#REF!</definedName>
    <definedName name="nc4.2" localSheetId="11">#REF!</definedName>
    <definedName name="nc4.2">#REF!</definedName>
    <definedName name="nc4.2I">#REF!</definedName>
    <definedName name="nc4.2II">#REF!</definedName>
    <definedName name="nc4.2III">#REF!</definedName>
    <definedName name="nc4.2IV">#REF!</definedName>
    <definedName name="nc4.3" localSheetId="11">#REF!</definedName>
    <definedName name="nc4.3">#REF!</definedName>
    <definedName name="nc4.3I">#REF!</definedName>
    <definedName name="nc4.3II">#REF!</definedName>
    <definedName name="nc4.3III">#REF!</definedName>
    <definedName name="nc4.3IV">#REF!</definedName>
    <definedName name="nc4.4" localSheetId="11">#REF!</definedName>
    <definedName name="nc4.4">#REF!</definedName>
    <definedName name="nc4.4I">#REF!</definedName>
    <definedName name="nc4.4II">#REF!</definedName>
    <definedName name="nc4.4III">#REF!</definedName>
    <definedName name="nc4.4IV">#REF!</definedName>
    <definedName name="nc4.5" localSheetId="11">#REF!</definedName>
    <definedName name="nc4.5">#REF!</definedName>
    <definedName name="nc4.5I">#REF!</definedName>
    <definedName name="nc4.5II">#REF!</definedName>
    <definedName name="nc4.5III">#REF!</definedName>
    <definedName name="nc4.5IV">#REF!</definedName>
    <definedName name="nc4.6" localSheetId="11">#REF!</definedName>
    <definedName name="nc4.6">#REF!</definedName>
    <definedName name="nc4.6I">#REF!</definedName>
    <definedName name="nc4.6II">#REF!</definedName>
    <definedName name="nc4.6III">#REF!</definedName>
    <definedName name="nc4.6IV">#REF!</definedName>
    <definedName name="nc4.7" localSheetId="11">#REF!</definedName>
    <definedName name="nc4.7">#REF!</definedName>
    <definedName name="nc4.7I">#REF!</definedName>
    <definedName name="nc4.7II">#REF!</definedName>
    <definedName name="nc4.7III">#REF!</definedName>
    <definedName name="nc4.7IV">#REF!</definedName>
    <definedName name="nc4.8" localSheetId="11">#REF!</definedName>
    <definedName name="nc4.8">#REF!</definedName>
    <definedName name="nc4.8I">#REF!</definedName>
    <definedName name="nc4.8II">#REF!</definedName>
    <definedName name="nc4.8III">#REF!</definedName>
    <definedName name="nc4.8IV">#REF!</definedName>
    <definedName name="nc4.9" localSheetId="11">#REF!</definedName>
    <definedName name="nc4.9">#REF!</definedName>
    <definedName name="nc4.9I">#REF!</definedName>
    <definedName name="nc4.9II">#REF!</definedName>
    <definedName name="nc4.9III">#REF!</definedName>
    <definedName name="nc4.9IV">#REF!</definedName>
    <definedName name="nc4I">#REF!</definedName>
    <definedName name="nc4II">#REF!</definedName>
    <definedName name="nc4III">#REF!</definedName>
    <definedName name="nc4IV">#REF!</definedName>
    <definedName name="nc5.0" localSheetId="11">#REF!</definedName>
    <definedName name="nc5.0">#REF!</definedName>
    <definedName name="nc5.1" localSheetId="11">#REF!</definedName>
    <definedName name="nc5.1">#REF!</definedName>
    <definedName name="nc5.2" localSheetId="11">#REF!</definedName>
    <definedName name="nc5.2">#REF!</definedName>
    <definedName name="nc5.3" localSheetId="11">#REF!</definedName>
    <definedName name="nc5.3">#REF!</definedName>
    <definedName name="nc5.4" localSheetId="11">#REF!</definedName>
    <definedName name="nc5.4">#REF!</definedName>
    <definedName name="nc5.5" localSheetId="11">#REF!</definedName>
    <definedName name="nc5.5">#REF!</definedName>
    <definedName name="nc5.6" localSheetId="11">#REF!</definedName>
    <definedName name="nc5.6">#REF!</definedName>
    <definedName name="nc5.7" localSheetId="11">#REF!</definedName>
    <definedName name="nc5.7">#REF!</definedName>
    <definedName name="nc5.8" localSheetId="11">#REF!</definedName>
    <definedName name="nc5.8">#REF!</definedName>
    <definedName name="nc5.9" localSheetId="11">#REF!</definedName>
    <definedName name="nc5.9">#REF!</definedName>
    <definedName name="nc5I">#REF!</definedName>
    <definedName name="nc5II">#REF!</definedName>
    <definedName name="nc5III">#REF!</definedName>
    <definedName name="nc5IV">#REF!</definedName>
    <definedName name="nc6.0" localSheetId="11">#REF!</definedName>
    <definedName name="nc6.0">#REF!</definedName>
    <definedName name="nc6.1" localSheetId="11">#REF!</definedName>
    <definedName name="nc6.1">#REF!</definedName>
    <definedName name="nc6.2" localSheetId="11">#REF!</definedName>
    <definedName name="nc6.2">#REF!</definedName>
    <definedName name="nc6.3" localSheetId="11">#REF!</definedName>
    <definedName name="nc6.3">#REF!</definedName>
    <definedName name="nc6.4" localSheetId="11">#REF!</definedName>
    <definedName name="nc6.4">#REF!</definedName>
    <definedName name="nc6.5" localSheetId="11">#REF!</definedName>
    <definedName name="nc6.5">#REF!</definedName>
    <definedName name="nc6.6" localSheetId="11">#REF!</definedName>
    <definedName name="nc6.6">#REF!</definedName>
    <definedName name="nc6.7" localSheetId="11">#REF!</definedName>
    <definedName name="nc6.7">#REF!</definedName>
    <definedName name="nc6.8" localSheetId="11">#REF!</definedName>
    <definedName name="nc6.8">#REF!</definedName>
    <definedName name="nc6.9" localSheetId="11">#REF!</definedName>
    <definedName name="nc6.9">#REF!</definedName>
    <definedName name="nc7.0" localSheetId="11">#REF!</definedName>
    <definedName name="nc7.0">#REF!</definedName>
    <definedName name="ncbaotaibovay" localSheetId="11">#REF!</definedName>
    <definedName name="ncbaotaibovay">#REF!</definedName>
    <definedName name="NCBD100" localSheetId="11">#REF!</definedName>
    <definedName name="NCBD100">#REF!</definedName>
    <definedName name="NCBD200" localSheetId="11">#REF!</definedName>
    <definedName name="NCBD200">#REF!</definedName>
    <definedName name="NCBD250" localSheetId="11">#REF!</definedName>
    <definedName name="NCBD250">#REF!</definedName>
    <definedName name="ncc">1.183</definedName>
    <definedName name="NCC2.5">#REF!</definedName>
    <definedName name="NCC2.7">#REF!</definedName>
    <definedName name="NCC3.2">#REF!</definedName>
    <definedName name="NCC4.3">#REF!</definedName>
    <definedName name="NCC4.5">#REF!</definedName>
    <definedName name="NCC4.7">#REF!</definedName>
    <definedName name="ncc5.5">#REF!</definedName>
    <definedName name="ncc5.7">#REF!</definedName>
    <definedName name="ncc6.5">#REF!</definedName>
    <definedName name="ncc6.7">#REF!</definedName>
    <definedName name="NCcap0.7" localSheetId="11">#REF!</definedName>
    <definedName name="NCcap0.7">#REF!</definedName>
    <definedName name="NCcap1" localSheetId="11">#REF!</definedName>
    <definedName name="NCcap1">#REF!</definedName>
    <definedName name="nccs">#REF!</definedName>
    <definedName name="NCCT3p" localSheetId="11">#REF!</definedName>
    <definedName name="NCCT3p">#REF!</definedName>
    <definedName name="ncd">1.066</definedName>
    <definedName name="ncday35">#REF!</definedName>
    <definedName name="ncday50">#REF!</definedName>
    <definedName name="ncday70">#REF!</definedName>
    <definedName name="ncday95">#REF!</definedName>
    <definedName name="ncdg" localSheetId="11">#REF!</definedName>
    <definedName name="ncdg">#REF!</definedName>
    <definedName name="NCGF">#REF!</definedName>
    <definedName name="ncgff">#REF!</definedName>
    <definedName name="NCKday">#REF!</definedName>
    <definedName name="NCKT" localSheetId="11">#REF!</definedName>
    <definedName name="NCKT">#REF!</definedName>
    <definedName name="NCLD">#REF!</definedName>
    <definedName name="NCMTC">#REF!</definedName>
    <definedName name="ncong" localSheetId="11">#REF!</definedName>
    <definedName name="ncong">#REF!</definedName>
    <definedName name="NCPP">#REF!</definedName>
    <definedName name="nct" localSheetId="11">#REF!</definedName>
    <definedName name="nct">#REF!</definedName>
    <definedName name="NCT_BKTC" localSheetId="11">#REF!</definedName>
    <definedName name="NCT_BKTC">#REF!</definedName>
    <definedName name="ncthepnaphl" localSheetId="11">#REF!</definedName>
    <definedName name="ncthepnaphl">#REF!</definedName>
    <definedName name="nctn">#REF!</definedName>
    <definedName name="nctram" localSheetId="11">#REF!</definedName>
    <definedName name="nctram">#REF!</definedName>
    <definedName name="ncv">#REF!</definedName>
    <definedName name="NCVC100" localSheetId="11">#REF!</definedName>
    <definedName name="NCVC100">#REF!</definedName>
    <definedName name="NCVC200" localSheetId="11">#REF!</definedName>
    <definedName name="NCVC200">#REF!</definedName>
    <definedName name="NCVC250" localSheetId="11">#REF!</definedName>
    <definedName name="NCVC250">#REF!</definedName>
    <definedName name="NCVC3P" localSheetId="11">#REF!</definedName>
    <definedName name="NCVC3P">#REF!</definedName>
    <definedName name="NCVCM100" localSheetId="11">#REF!</definedName>
    <definedName name="NCVCM100">#REF!</definedName>
    <definedName name="NCVCM200" localSheetId="11">#REF!</definedName>
    <definedName name="NCVCM200">#REF!</definedName>
    <definedName name="ncxlkcs">#REF!</definedName>
    <definedName name="ncxlkd">#REF!</definedName>
    <definedName name="ncxlkh">#REF!</definedName>
    <definedName name="ncxlkt">#REF!</definedName>
    <definedName name="ncxlktnl">#REF!</definedName>
    <definedName name="ncxlpxsx">#REF!</definedName>
    <definedName name="ncxltc">#REF!</definedName>
    <definedName name="ndc">#REF!</definedName>
    <definedName name="NDFN">#REF!</definedName>
    <definedName name="NDFP">#REF!</definedName>
    <definedName name="Ne" localSheetId="13" hidden="1">{"'Sheet1'!$L$16"}</definedName>
    <definedName name="Ne" localSheetId="3" hidden="1">{"'Sheet1'!$L$16"}</definedName>
    <definedName name="Ne" localSheetId="11" hidden="1">{"'Sheet1'!$L$16"}</definedName>
    <definedName name="Ne" hidden="1">{"'Sheet1'!$L$16"}</definedName>
    <definedName name="NECCO">#REF!</definedName>
    <definedName name="NECCO_bill">#REF!</definedName>
    <definedName name="NECCO_VL">#REF!</definedName>
    <definedName name="Nen" localSheetId="11">#REF!</definedName>
    <definedName name="Nen">#REF!</definedName>
    <definedName name="NenDuong">#REF!</definedName>
    <definedName name="nenkhi">#N/A</definedName>
    <definedName name="nenkhi10m3">'[4]R&amp;P'!$G$337</definedName>
    <definedName name="nenkhi1200">'[4]R&amp;P'!$G$338</definedName>
    <definedName name="nenkhi17">#N/A</definedName>
    <definedName name="nenkhidau102" localSheetId="11">#REF!</definedName>
    <definedName name="nenkhidau102">#REF!</definedName>
    <definedName name="nenkhidau120" localSheetId="11">#REF!</definedName>
    <definedName name="nenkhidau120">#REF!</definedName>
    <definedName name="nenkhidau1200" localSheetId="11">#REF!</definedName>
    <definedName name="nenkhidau1200">#REF!</definedName>
    <definedName name="nenkhidau200" localSheetId="11">#REF!</definedName>
    <definedName name="nenkhidau200">#REF!</definedName>
    <definedName name="nenkhidau240" localSheetId="11">#REF!</definedName>
    <definedName name="nenkhidau240">#REF!</definedName>
    <definedName name="nenkhidau300" localSheetId="11">#REF!</definedName>
    <definedName name="nenkhidau300">#REF!</definedName>
    <definedName name="nenkhidau360" localSheetId="11">#REF!</definedName>
    <definedName name="nenkhidau360">#REF!</definedName>
    <definedName name="nenkhidau5.5" localSheetId="11">#REF!</definedName>
    <definedName name="nenkhidau5.5">#REF!</definedName>
    <definedName name="nenkhidau540" localSheetId="11">#REF!</definedName>
    <definedName name="nenkhidau540">#REF!</definedName>
    <definedName name="nenkhidau600" localSheetId="11">#REF!</definedName>
    <definedName name="nenkhidau600">#REF!</definedName>
    <definedName name="nenkhidau660" localSheetId="11">#REF!</definedName>
    <definedName name="nenkhidau660">#REF!</definedName>
    <definedName name="nenkhidau75" localSheetId="11">#REF!</definedName>
    <definedName name="nenkhidau75">#REF!</definedName>
    <definedName name="nenkhidien10" localSheetId="11">#REF!</definedName>
    <definedName name="nenkhidien10">#REF!</definedName>
    <definedName name="nenkhidien150" localSheetId="11">#REF!</definedName>
    <definedName name="nenkhidien150">#REF!</definedName>
    <definedName name="nenkhidien216" localSheetId="11">#REF!</definedName>
    <definedName name="nenkhidien216">#REF!</definedName>
    <definedName name="nenkhidien22" localSheetId="11">#REF!</definedName>
    <definedName name="nenkhidien22">#REF!</definedName>
    <definedName name="nenkhidien270" localSheetId="11">#REF!</definedName>
    <definedName name="nenkhidien270">#REF!</definedName>
    <definedName name="nenkhidien30" localSheetId="11">#REF!</definedName>
    <definedName name="nenkhidien30">#REF!</definedName>
    <definedName name="nenkhidien300" localSheetId="11">#REF!</definedName>
    <definedName name="nenkhidien300">#REF!</definedName>
    <definedName name="nenkhidien5" localSheetId="11">#REF!</definedName>
    <definedName name="nenkhidien5">#REF!</definedName>
    <definedName name="nenkhidien56" localSheetId="11">#REF!</definedName>
    <definedName name="nenkhidien56">#REF!</definedName>
    <definedName name="nenkhidien600" localSheetId="11">#REF!</definedName>
    <definedName name="nenkhidien600">#REF!</definedName>
    <definedName name="nenkhixang11" localSheetId="11">#REF!</definedName>
    <definedName name="nenkhixang11">#REF!</definedName>
    <definedName name="nenkhixang120" localSheetId="11">#REF!</definedName>
    <definedName name="nenkhixang120">#REF!</definedName>
    <definedName name="nenkhixang200" localSheetId="11">#REF!</definedName>
    <definedName name="nenkhixang200">#REF!</definedName>
    <definedName name="nenkhixang25" localSheetId="11">#REF!</definedName>
    <definedName name="nenkhixang25">#REF!</definedName>
    <definedName name="nenkhixang3" localSheetId="11">#REF!</definedName>
    <definedName name="nenkhixang3">#REF!</definedName>
    <definedName name="nenkhixang300" localSheetId="11">#REF!</definedName>
    <definedName name="nenkhixang300">#REF!</definedName>
    <definedName name="nenkhixang40" localSheetId="11">#REF!</definedName>
    <definedName name="nenkhixang40">#REF!</definedName>
    <definedName name="nenkhixang600" localSheetId="11">#REF!</definedName>
    <definedName name="nenkhixang600">#REF!</definedName>
    <definedName name="neo32mm">'[4]R&amp;P'!$G$84</definedName>
    <definedName name="neo4T">#N/A</definedName>
    <definedName name="NET" localSheetId="11">#REF!</definedName>
    <definedName name="NET">#REF!</definedName>
    <definedName name="NET_1" localSheetId="11">#REF!</definedName>
    <definedName name="NET_1">#REF!</definedName>
    <definedName name="NET_ANA" localSheetId="11">#REF!</definedName>
    <definedName name="NET_ANA">#REF!</definedName>
    <definedName name="NET_ANA_1" localSheetId="11">#REF!</definedName>
    <definedName name="NET_ANA_1">#REF!</definedName>
    <definedName name="NET_ANA_2" localSheetId="11">#REF!</definedName>
    <definedName name="NET_ANA_2">#REF!</definedName>
    <definedName name="new" hidden="1">#N/A</definedName>
    <definedName name="new_1">"#REF!"</definedName>
    <definedName name="NEXT" localSheetId="11">#REF!</definedName>
    <definedName name="NEXT">#REF!</definedName>
    <definedName name="ng.cong.nhan" localSheetId="11" hidden="1">{"'Sheet1'!$L$16"}</definedName>
    <definedName name="ng.cong.nhan" hidden="1">{"'Sheet1'!$L$16"}</definedName>
    <definedName name="NG_THANG">#REF!</definedName>
    <definedName name="Ng_y_c_ng">#REF!</definedName>
    <definedName name="NGAØY" localSheetId="11">#REF!</definedName>
    <definedName name="NGAØY">#REF!</definedName>
    <definedName name="NGAØY_02">#REF!</definedName>
    <definedName name="ngau" localSheetId="11">#REF!</definedName>
    <definedName name="ngau">#REF!</definedName>
    <definedName name="Ngay" localSheetId="11">#REF!</definedName>
    <definedName name="Ngay">#REF!</definedName>
    <definedName name="NgayNhapXuat">#REF!</definedName>
    <definedName name="Nghệ_An" localSheetId="11">#REF!</definedName>
    <definedName name="Nghệ_An">#REF!</definedName>
    <definedName name="nght" localSheetId="11">#REF!</definedName>
    <definedName name="nght">#REF!</definedName>
    <definedName name="ngu" localSheetId="13" hidden="1">{"'Sheet1'!$L$16"}</definedName>
    <definedName name="ngu" localSheetId="3" hidden="1">{"'Sheet1'!$L$16"}</definedName>
    <definedName name="ngu" localSheetId="11" hidden="1">{"'Sheet1'!$L$16"}</definedName>
    <definedName name="ngu" hidden="1">{"'Sheet1'!$L$16"}</definedName>
    <definedName name="NH" localSheetId="11">#REF!</definedName>
    <definedName name="NH">#REF!</definedName>
    <definedName name="Nh_n_cáng">#REF!</definedName>
    <definedName name="NHAÂN_COÂNG" localSheetId="11">PL01.ThuNS.2024!cap</definedName>
    <definedName name="NHAÂN_COÂNG">[0]!cap</definedName>
    <definedName name="Nhaân_coâng_baäc_3_0_7__Nhoùm_1">"nc"</definedName>
    <definedName name="NHAÄP">#REF!</definedName>
    <definedName name="Nhãm">#REF!</definedName>
    <definedName name="Nhâm_CT" localSheetId="11">#REF!</definedName>
    <definedName name="Nhâm_CT">#REF!</definedName>
    <definedName name="Nhâm_Ctr" localSheetId="11">#REF!</definedName>
    <definedName name="Nhâm_Ctr">#REF!</definedName>
    <definedName name="Nhan_xet_cua_dai">"Picture 1"</definedName>
    <definedName name="Nhancong2" localSheetId="11">#REF!</definedName>
    <definedName name="Nhancong2">#REF!</definedName>
    <definedName name="NHANH2_CG4" localSheetId="11" hidden="1">{"'Sheet1'!$L$16"}</definedName>
    <definedName name="NHANH2_CG4" hidden="1">{"'Sheet1'!$L$16"}</definedName>
    <definedName name="Nhapsolieu" localSheetId="11">#REF!</definedName>
    <definedName name="Nhapsolieu">#REF!</definedName>
    <definedName name="NHATKY">#REF!</definedName>
    <definedName name="nhcong">#REF!</definedName>
    <definedName name="nhcong1">#REF!</definedName>
    <definedName name="nhcong2">#REF!</definedName>
    <definedName name="nhd">#REF!</definedName>
    <definedName name="nhfffd" localSheetId="11">{"DZ-TDTB2.XLS","Dcksat.xls"}</definedName>
    <definedName name="nhfffd">{"DZ-TDTB2.XLS","Dcksat.xls"}</definedName>
    <definedName name="NhienlieuNL">#REF!</definedName>
    <definedName name="nhiet">#REF!</definedName>
    <definedName name="nhm" localSheetId="13" hidden="1">{"'Sheet1'!$L$16"}</definedName>
    <definedName name="nhm" localSheetId="3" hidden="1">{"'Sheet1'!$L$16"}</definedName>
    <definedName name="nhm" localSheetId="11" hidden="1">{"'Sheet1'!$L$16"}</definedName>
    <definedName name="nhm" hidden="1">{"'Sheet1'!$L$16"}</definedName>
    <definedName name="nhn" localSheetId="11">#REF!</definedName>
    <definedName name="nhn">#REF!</definedName>
    <definedName name="NhNgam">#REF!</definedName>
    <definedName name="nhoatH30" localSheetId="11">#REF!</definedName>
    <definedName name="nhoatH30">#REF!</definedName>
    <definedName name="NHot" localSheetId="11">#REF!</definedName>
    <definedName name="NHot">#REF!</definedName>
    <definedName name="NhTreo">#REF!</definedName>
    <definedName name="nhu" localSheetId="11">#REF!</definedName>
    <definedName name="nhu">#REF!</definedName>
    <definedName name="nhua" localSheetId="11">#REF!</definedName>
    <definedName name="nhua">#REF!</definedName>
    <definedName name="nhua3">#REF!</definedName>
    <definedName name="nhua4">#REF!</definedName>
    <definedName name="nhuad" localSheetId="11">#REF!</definedName>
    <definedName name="nhuad">#REF!</definedName>
    <definedName name="nhuaduong" localSheetId="11">#REF!</definedName>
    <definedName name="nhuaduong">#REF!</definedName>
    <definedName name="nhutuong">#N/A</definedName>
    <definedName name="nig" localSheetId="11">#REF!</definedName>
    <definedName name="nig">#REF!</definedName>
    <definedName name="nig1p" localSheetId="11">#REF!</definedName>
    <definedName name="nig1p">#REF!</definedName>
    <definedName name="nig3p" localSheetId="11">#REF!</definedName>
    <definedName name="nig3p">#REF!</definedName>
    <definedName name="NIGnc" localSheetId="11">#REF!</definedName>
    <definedName name="NIGnc">#REF!</definedName>
    <definedName name="nignc1p" localSheetId="11">#REF!</definedName>
    <definedName name="nignc1p">#REF!</definedName>
    <definedName name="NIGvc" localSheetId="11">#REF!</definedName>
    <definedName name="NIGvc">#REF!</definedName>
    <definedName name="NIGvl" localSheetId="11">#REF!</definedName>
    <definedName name="NIGvl">#REF!</definedName>
    <definedName name="nigvl1p" localSheetId="11">#REF!</definedName>
    <definedName name="nigvl1p">#REF!</definedName>
    <definedName name="nin" localSheetId="11">#REF!</definedName>
    <definedName name="nin">#REF!</definedName>
    <definedName name="nin14nc3p" localSheetId="11">#REF!</definedName>
    <definedName name="nin14nc3p">#REF!</definedName>
    <definedName name="nin14vl3p" localSheetId="11">#REF!</definedName>
    <definedName name="nin14vl3p">#REF!</definedName>
    <definedName name="nin1903p" localSheetId="11">#REF!</definedName>
    <definedName name="nin1903p">#REF!</definedName>
    <definedName name="nin190nc3p" localSheetId="11">#REF!</definedName>
    <definedName name="nin190nc3p">#REF!</definedName>
    <definedName name="nin190vl3p" localSheetId="11">#REF!</definedName>
    <definedName name="nin190vl3p">#REF!</definedName>
    <definedName name="NIN20nc" localSheetId="11">#REF!</definedName>
    <definedName name="NIN20nc">#REF!</definedName>
    <definedName name="NIN20vc" localSheetId="11">#REF!</definedName>
    <definedName name="NIN20vc">#REF!</definedName>
    <definedName name="NIN20vl" localSheetId="11">#REF!</definedName>
    <definedName name="NIN20vl">#REF!</definedName>
    <definedName name="nin2903p" localSheetId="11">#REF!</definedName>
    <definedName name="nin2903p">#REF!</definedName>
    <definedName name="nin290nc3p" localSheetId="11">#REF!</definedName>
    <definedName name="nin290nc3p">#REF!</definedName>
    <definedName name="nin290vl3p" localSheetId="11">#REF!</definedName>
    <definedName name="nin290vl3p">#REF!</definedName>
    <definedName name="nin3p" localSheetId="11">#REF!</definedName>
    <definedName name="nin3p">#REF!</definedName>
    <definedName name="NIN9020nc" localSheetId="11">#REF!</definedName>
    <definedName name="NIN9020nc">#REF!</definedName>
    <definedName name="NIN9020vc" localSheetId="11">#REF!</definedName>
    <definedName name="NIN9020vc">#REF!</definedName>
    <definedName name="NIN9020vl" localSheetId="11">#REF!</definedName>
    <definedName name="NIN9020vl">#REF!</definedName>
    <definedName name="NIN90nc" localSheetId="11">#REF!</definedName>
    <definedName name="NIN90nc">#REF!</definedName>
    <definedName name="NIN90vc" localSheetId="11">#REF!</definedName>
    <definedName name="NIN90vc">#REF!</definedName>
    <definedName name="NIN90vl" localSheetId="11">#REF!</definedName>
    <definedName name="NIN90vl">#REF!</definedName>
    <definedName name="nind" localSheetId="11">#REF!</definedName>
    <definedName name="nind">#REF!</definedName>
    <definedName name="nind1p" localSheetId="11">#REF!</definedName>
    <definedName name="nind1p">#REF!</definedName>
    <definedName name="nind3p" localSheetId="11">#REF!</definedName>
    <definedName name="nind3p">#REF!</definedName>
    <definedName name="NINDnc" localSheetId="11">#REF!</definedName>
    <definedName name="NINDnc">#REF!</definedName>
    <definedName name="nindnc1p" localSheetId="11">#REF!</definedName>
    <definedName name="nindnc1p">#REF!</definedName>
    <definedName name="nindnc3p" localSheetId="11">#REF!</definedName>
    <definedName name="nindnc3p">#REF!</definedName>
    <definedName name="NINDvc" localSheetId="11">#REF!</definedName>
    <definedName name="NINDvc">#REF!</definedName>
    <definedName name="NINDvl" localSheetId="11">#REF!</definedName>
    <definedName name="NINDvl">#REF!</definedName>
    <definedName name="nindvl1p" localSheetId="11">#REF!</definedName>
    <definedName name="nindvl1p">#REF!</definedName>
    <definedName name="nindvl3p" localSheetId="11">#REF!</definedName>
    <definedName name="nindvl3p">#REF!</definedName>
    <definedName name="ning1p" localSheetId="11">#REF!</definedName>
    <definedName name="ning1p">#REF!</definedName>
    <definedName name="ningnc1p" localSheetId="11">#REF!</definedName>
    <definedName name="ningnc1p">#REF!</definedName>
    <definedName name="ningvl1p" localSheetId="11">#REF!</definedName>
    <definedName name="ningvl1p">#REF!</definedName>
    <definedName name="NINnc" localSheetId="11">#REF!</definedName>
    <definedName name="NINnc">#REF!</definedName>
    <definedName name="ninnc3p" localSheetId="11">#REF!</definedName>
    <definedName name="ninnc3p">#REF!</definedName>
    <definedName name="nint1p" localSheetId="11">#REF!</definedName>
    <definedName name="nint1p">#REF!</definedName>
    <definedName name="nintnc1p" localSheetId="11">#REF!</definedName>
    <definedName name="nintnc1p">#REF!</definedName>
    <definedName name="nintvl1p" localSheetId="11">#REF!</definedName>
    <definedName name="nintvl1p">#REF!</definedName>
    <definedName name="NINvc" localSheetId="11">#REF!</definedName>
    <definedName name="NINvc">#REF!</definedName>
    <definedName name="NINvl" localSheetId="11">#REF!</definedName>
    <definedName name="NINvl">#REF!</definedName>
    <definedName name="ninvl3p" localSheetId="11">#REF!</definedName>
    <definedName name="ninvl3p">#REF!</definedName>
    <definedName name="nl" localSheetId="11">#REF!</definedName>
    <definedName name="nl">#REF!</definedName>
    <definedName name="nl1p" localSheetId="11">#REF!</definedName>
    <definedName name="nl1p">#REF!</definedName>
    <definedName name="nl3p" localSheetId="11">#REF!</definedName>
    <definedName name="nl3p">#REF!</definedName>
    <definedName name="NLDLCTG">#REF!</definedName>
    <definedName name="NLFElse">#REF!</definedName>
    <definedName name="NLHC15">#REF!</definedName>
    <definedName name="NLHC25">#REF!</definedName>
    <definedName name="nlht" localSheetId="11">#REF!</definedName>
    <definedName name="nlht">#REF!</definedName>
    <definedName name="NLLC15">#REF!</definedName>
    <definedName name="NLLC25">#REF!</definedName>
    <definedName name="NLMC15">#REF!</definedName>
    <definedName name="NLMC25">#REF!</definedName>
    <definedName name="nlnc3p" localSheetId="11">#REF!</definedName>
    <definedName name="nlnc3p">#REF!</definedName>
    <definedName name="nlnc3pha" localSheetId="11">#REF!</definedName>
    <definedName name="nlnc3pha">#REF!</definedName>
    <definedName name="NLSCTG">#REF!</definedName>
    <definedName name="NLTK1p" localSheetId="11">#REF!</definedName>
    <definedName name="NLTK1p">#REF!</definedName>
    <definedName name="nlvl3p" localSheetId="11">#REF!</definedName>
    <definedName name="nlvl3p">#REF!</definedName>
    <definedName name="nm">#REF!</definedName>
    <definedName name="nmj" localSheetId="13" hidden="1">{"'Sheet1'!$L$16"}</definedName>
    <definedName name="nmj" localSheetId="3" hidden="1">{"'Sheet1'!$L$16"}</definedName>
    <definedName name="nmj" localSheetId="11" hidden="1">{"'Sheet1'!$L$16"}</definedName>
    <definedName name="nmj" hidden="1">{"'Sheet1'!$L$16"}</definedName>
    <definedName name="Nms" localSheetId="11">#REF!</definedName>
    <definedName name="Nms">#REF!</definedName>
    <definedName name="nn" localSheetId="11">#REF!</definedName>
    <definedName name="nn">#REF!</definedName>
    <definedName name="nn1p" localSheetId="11">#REF!</definedName>
    <definedName name="nn1p">#REF!</definedName>
    <definedName name="nn3p" localSheetId="11">#REF!</definedName>
    <definedName name="nn3p">#REF!</definedName>
    <definedName name="nng" localSheetId="11">#REF!</definedName>
    <definedName name="nng">#REF!</definedName>
    <definedName name="nnn" localSheetId="13" hidden="1">{"'Sheet1'!$L$16"}</definedName>
    <definedName name="nnn" localSheetId="3" hidden="1">{"'Sheet1'!$L$16"}</definedName>
    <definedName name="nnn" localSheetId="11" hidden="1">{"'Sheet1'!$L$16"}</definedName>
    <definedName name="nnn" hidden="1">{"'Sheet1'!$L$16"}</definedName>
    <definedName name="nnnc3p" localSheetId="11">#REF!</definedName>
    <definedName name="nnnc3p">#REF!</definedName>
    <definedName name="nnnn" localSheetId="11" hidden="1">{"'Sheet1'!$L$16"}</definedName>
    <definedName name="nnnn" hidden="1">{"'Sheet1'!$L$16"}</definedName>
    <definedName name="nnvl3p" localSheetId="11">#REF!</definedName>
    <definedName name="nnvl3p">#REF!</definedName>
    <definedName name="No" localSheetId="11">#REF!</definedName>
    <definedName name="No">#REF!</definedName>
    <definedName name="No.9" localSheetId="13" hidden="1">{"'Sheet1'!$L$16"}</definedName>
    <definedName name="No.9" localSheetId="3" hidden="1">{"'Sheet1'!$L$16"}</definedName>
    <definedName name="No.9" localSheetId="11" hidden="1">{"'Sheet1'!$L$16"}</definedName>
    <definedName name="No.9" hidden="1">{"'Sheet1'!$L$16"}</definedName>
    <definedName name="NOÄI_DUNG">#REF!</definedName>
    <definedName name="noc">#REF!</definedName>
    <definedName name="NOISUY">#REF!</definedName>
    <definedName name="NoiSuy_TKP" localSheetId="11">#REF!</definedName>
    <definedName name="NoiSuy_TKP">#REF!</definedName>
    <definedName name="none">#REF!</definedName>
    <definedName name="nop">#REF!</definedName>
    <definedName name="Np" localSheetId="11">#REF!</definedName>
    <definedName name="Np">#REF!</definedName>
    <definedName name="Np_">#REF!</definedName>
    <definedName name="NPP">#REF!</definedName>
    <definedName name="npr">#REF!</definedName>
    <definedName name="nps" localSheetId="11">#REF!</definedName>
    <definedName name="nps">#REF!</definedName>
    <definedName name="Nq" localSheetId="11">#REF!</definedName>
    <definedName name="Nq">#REF!</definedName>
    <definedName name="NQD" localSheetId="11">#REF!</definedName>
    <definedName name="NQD">#REF!</definedName>
    <definedName name="NrYC">#REF!</definedName>
    <definedName name="NS_ChonThauTB" localSheetId="11">#REF!</definedName>
    <definedName name="NS_ChonThauTB">#REF!</definedName>
    <definedName name="NS_ChonThauXL" localSheetId="11">#REF!</definedName>
    <definedName name="NS_ChonThauXL">#REF!</definedName>
    <definedName name="NS_CPQLDA" localSheetId="11">#REF!</definedName>
    <definedName name="NS_CPQLDA">#REF!</definedName>
    <definedName name="NS_GiamSatTB" localSheetId="11">#REF!</definedName>
    <definedName name="NS_GiamSatTB">#REF!</definedName>
    <definedName name="NS_GiamSatXL" localSheetId="11">#REF!</definedName>
    <definedName name="NS_GiamSatXL">#REF!</definedName>
    <definedName name="NS_KiemToan" localSheetId="11">#REF!</definedName>
    <definedName name="NS_KiemToan">#REF!</definedName>
    <definedName name="NS_QToan" localSheetId="11">#REF!</definedName>
    <definedName name="NS_QToan">#REF!</definedName>
    <definedName name="NS_ThamTraDT" localSheetId="11">#REF!</definedName>
    <definedName name="NS_ThamTraDT">#REF!</definedName>
    <definedName name="NS_ThamTraTK" localSheetId="11">#REF!</definedName>
    <definedName name="NS_ThamTraTK">#REF!</definedName>
    <definedName name="nsc">#REF!</definedName>
    <definedName name="NSĐP.2016">[13]NSĐP!$M$14:$M$240</definedName>
    <definedName name="nsk">#REF!</definedName>
    <definedName name="nsl" localSheetId="11">#REF!</definedName>
    <definedName name="nsl">#REF!</definedName>
    <definedName name="nst_nhom">#REF!</definedName>
    <definedName name="nst_socap">#REF!</definedName>
    <definedName name="nst_sothu">#REF!</definedName>
    <definedName name="nt">#REF!</definedName>
    <definedName name="ntb" localSheetId="11">#REF!</definedName>
    <definedName name="ntb">#REF!</definedName>
    <definedName name="ÑTHH" localSheetId="11">#REF!</definedName>
    <definedName name="ÑTHH">#REF!</definedName>
    <definedName name="Nu" localSheetId="11">#REF!</definedName>
    <definedName name="Nu">#REF!</definedName>
    <definedName name="Number_of_Payments" localSheetId="12">MATCH(0.01,End_Bal,-1)+1</definedName>
    <definedName name="Number_of_Payments" localSheetId="11">MATCH(0.01,End_Bal,-1)+1</definedName>
    <definedName name="Number_of_Payments">MATCH(0.01,End_Bal,-1)+1</definedName>
    <definedName name="nuoc">[14]gvl!$N$38</definedName>
    <definedName name="nuoc2" localSheetId="11">#REF!</definedName>
    <definedName name="nuoc2">#REF!</definedName>
    <definedName name="nuoc4" localSheetId="11">#REF!</definedName>
    <definedName name="nuoc4">#REF!</definedName>
    <definedName name="nuoc5" localSheetId="11">#REF!</definedName>
    <definedName name="nuoc5">#REF!</definedName>
    <definedName name="Nut_tec">#REF!</definedName>
    <definedName name="nuy">#REF!</definedName>
    <definedName name="NVF">#REF!</definedName>
    <definedName name="nw">#REF!</definedName>
    <definedName name="nx" localSheetId="11">#REF!</definedName>
    <definedName name="nx">#REF!</definedName>
    <definedName name="nxc">#REF!</definedName>
    <definedName name="NXHT" localSheetId="11">#REF!</definedName>
    <definedName name="NXHT">#REF!</definedName>
    <definedName name="NXnc" localSheetId="11">#REF!</definedName>
    <definedName name="NXnc">#REF!</definedName>
    <definedName name="nxp">#REF!</definedName>
    <definedName name="NXT">#REF!</definedName>
    <definedName name="NXT_NL" localSheetId="11">#REF!</definedName>
    <definedName name="NXT_NL">#REF!</definedName>
    <definedName name="NXT_TP" localSheetId="11">#REF!</definedName>
    <definedName name="NXT_TP">#REF!</definedName>
    <definedName name="NXvl" localSheetId="11">#REF!</definedName>
    <definedName name="NXvl">#REF!</definedName>
    <definedName name="o" localSheetId="13" hidden="1">{"'Sheet1'!$L$16"}</definedName>
    <definedName name="o" localSheetId="3" hidden="1">{"'Sheet1'!$L$16"}</definedName>
    <definedName name="o" localSheetId="11" hidden="1">{"'Sheet1'!$L$16"}</definedName>
    <definedName name="o" hidden="1">{"'Sheet1'!$L$16"}</definedName>
    <definedName name="O_M">#REF!</definedName>
    <definedName name="O_N" localSheetId="11">#REF!</definedName>
    <definedName name="O_N">#REF!</definedName>
    <definedName name="o_n_phÝ_1__thu_nhËp_th_ng">#REF!</definedName>
    <definedName name="o_to_tù_dæ_10_T">#REF!</definedName>
    <definedName name="Ö135" localSheetId="11">#REF!</definedName>
    <definedName name="Ö135">#REF!</definedName>
    <definedName name="oa" localSheetId="11">#REF!</definedName>
    <definedName name="oa">#REF!</definedName>
    <definedName name="ob" localSheetId="11">#REF!</definedName>
    <definedName name="ob">#REF!</definedName>
    <definedName name="OD">#REF!</definedName>
    <definedName name="ODA" localSheetId="11" hidden="1">{"'Sheet1'!$L$16"}</definedName>
    <definedName name="ODA" hidden="1">{"'Sheet1'!$L$16"}</definedName>
    <definedName name="ODC">#REF!</definedName>
    <definedName name="ODS">#REF!</definedName>
    <definedName name="ODU">#REF!</definedName>
    <definedName name="ol" localSheetId="11">#REF!</definedName>
    <definedName name="ol">#REF!</definedName>
    <definedName name="OM">#REF!</definedName>
    <definedName name="OMC">#REF!</definedName>
    <definedName name="OME">#REF!</definedName>
    <definedName name="OMW">#REF!</definedName>
    <definedName name="ON">#REF!</definedName>
    <definedName name="ong_cong_duc_san" localSheetId="11">#REF!</definedName>
    <definedName name="ong_cong_duc_san">#REF!</definedName>
    <definedName name="Ong_cong_hinh_hop_do_tai_cho" localSheetId="11">#REF!</definedName>
    <definedName name="Ong_cong_hinh_hop_do_tai_cho">#REF!</definedName>
    <definedName name="Ongbaovecap">#REF!</definedName>
    <definedName name="Ongnoiday">#REF!</definedName>
    <definedName name="Ongnoidaybulongtachongrungtabu">#REF!</definedName>
    <definedName name="ongnuoc" localSheetId="11">#REF!</definedName>
    <definedName name="ongnuoc">#REF!</definedName>
    <definedName name="OngPVC">#REF!</definedName>
    <definedName name="OOM">#REF!</definedName>
    <definedName name="open">#REF!</definedName>
    <definedName name="ophom" localSheetId="11">#REF!</definedName>
    <definedName name="ophom">#REF!</definedName>
    <definedName name="optbc">#REF!</definedName>
    <definedName name="options">#REF!</definedName>
    <definedName name="ORD">#REF!</definedName>
    <definedName name="OrderTable" localSheetId="11" hidden="1">#REF!</definedName>
    <definedName name="OrderTable" hidden="1">#REF!</definedName>
    <definedName name="ORF">#REF!</definedName>
    <definedName name="osc" localSheetId="11">#REF!</definedName>
    <definedName name="osc">#REF!</definedName>
    <definedName name="oto10T" localSheetId="11">#REF!</definedName>
    <definedName name="oto10T">#REF!</definedName>
    <definedName name="oto5m3">#REF!</definedName>
    <definedName name="oto5T" localSheetId="11">#REF!</definedName>
    <definedName name="oto5T">#REF!</definedName>
    <definedName name="oto7T" localSheetId="11">#REF!</definedName>
    <definedName name="oto7T">#REF!</definedName>
    <definedName name="otobt6">#REF!</definedName>
    <definedName name="otonhua" localSheetId="11">#REF!</definedName>
    <definedName name="otonhua">#REF!</definedName>
    <definedName name="otothung10" localSheetId="11">#REF!</definedName>
    <definedName name="otothung10">#REF!</definedName>
    <definedName name="otothung12" localSheetId="11">#REF!</definedName>
    <definedName name="otothung12">#REF!</definedName>
    <definedName name="otothung12.5" localSheetId="11">#REF!</definedName>
    <definedName name="otothung12.5">#REF!</definedName>
    <definedName name="otothung2" localSheetId="11">#REF!</definedName>
    <definedName name="otothung2">#REF!</definedName>
    <definedName name="otothung2.5" localSheetId="11">#REF!</definedName>
    <definedName name="otothung2.5">#REF!</definedName>
    <definedName name="otothung20" localSheetId="11">#REF!</definedName>
    <definedName name="otothung20">#REF!</definedName>
    <definedName name="otothung4" localSheetId="11">#REF!</definedName>
    <definedName name="otothung4">#REF!</definedName>
    <definedName name="otothung5" localSheetId="11">#REF!</definedName>
    <definedName name="otothung5">#REF!</definedName>
    <definedName name="otothung6" localSheetId="11">#REF!</definedName>
    <definedName name="otothung6">#REF!</definedName>
    <definedName name="otothung7" localSheetId="11">#REF!</definedName>
    <definedName name="otothung7">#REF!</definedName>
    <definedName name="ototudo10" localSheetId="11">#REF!</definedName>
    <definedName name="ototudo10">#REF!</definedName>
    <definedName name="ototudo12" localSheetId="11">#REF!</definedName>
    <definedName name="ototudo12">#REF!</definedName>
    <definedName name="ototudo15" localSheetId="11">#REF!</definedName>
    <definedName name="ototudo15">#REF!</definedName>
    <definedName name="ototudo2.5" localSheetId="11">#REF!</definedName>
    <definedName name="ototudo2.5">#REF!</definedName>
    <definedName name="ototudo20" localSheetId="11">#REF!</definedName>
    <definedName name="ototudo20">#REF!</definedName>
    <definedName name="ototudo25" localSheetId="11">#REF!</definedName>
    <definedName name="ototudo25">#REF!</definedName>
    <definedName name="ototudo27" localSheetId="11">#REF!</definedName>
    <definedName name="ototudo27">#REF!</definedName>
    <definedName name="ototudo3.5" localSheetId="11">#REF!</definedName>
    <definedName name="ototudo3.5">#REF!</definedName>
    <definedName name="ototudo4" localSheetId="11">#REF!</definedName>
    <definedName name="ototudo4">#REF!</definedName>
    <definedName name="ototudo5" localSheetId="11">#REF!</definedName>
    <definedName name="ototudo5">#REF!</definedName>
    <definedName name="ototudo6" localSheetId="11">#REF!</definedName>
    <definedName name="ototudo6">#REF!</definedName>
    <definedName name="ototudo7" localSheetId="11">#REF!</definedName>
    <definedName name="ototudo7">#REF!</definedName>
    <definedName name="ototudo9" localSheetId="11">#REF!</definedName>
    <definedName name="ototudo9">#REF!</definedName>
    <definedName name="ototuoinuoc4" localSheetId="11">#REF!</definedName>
    <definedName name="ototuoinuoc4">#REF!</definedName>
    <definedName name="ototuoinuoc5" localSheetId="11">#REF!</definedName>
    <definedName name="ototuoinuoc5">#REF!</definedName>
    <definedName name="ototuoinuoc6" localSheetId="11">#REF!</definedName>
    <definedName name="ototuoinuoc6">#REF!</definedName>
    <definedName name="ototuoinuoc7" localSheetId="11">#REF!</definedName>
    <definedName name="ototuoinuoc7">#REF!</definedName>
    <definedName name="oü0">#REF!</definedName>
    <definedName name="Out">#N/A</definedName>
    <definedName name="OutRow">#REF!</definedName>
    <definedName name="ov" localSheetId="11">#REF!</definedName>
    <definedName name="ov">#REF!</definedName>
    <definedName name="oxy" localSheetId="11">#REF!</definedName>
    <definedName name="oxy">#REF!</definedName>
    <definedName name="P_15" localSheetId="11">#REF!</definedName>
    <definedName name="P_15">#REF!</definedName>
    <definedName name="P_Class1">#REF!</definedName>
    <definedName name="P_Class2">#REF!</definedName>
    <definedName name="P_Class3">#REF!</definedName>
    <definedName name="P_Class4">#REF!</definedName>
    <definedName name="P_Class5">#REF!</definedName>
    <definedName name="P_con">#REF!</definedName>
    <definedName name="P_run">#REF!</definedName>
    <definedName name="P_sed">#REF!</definedName>
    <definedName name="p1_" localSheetId="11">#REF!</definedName>
    <definedName name="p1_">#REF!</definedName>
    <definedName name="p2_" localSheetId="11">#REF!</definedName>
    <definedName name="p2_">#REF!</definedName>
    <definedName name="P3_" localSheetId="11">#REF!</definedName>
    <definedName name="P3_">#REF!</definedName>
    <definedName name="PA" localSheetId="11">#REF!</definedName>
    <definedName name="PA">#REF!</definedName>
    <definedName name="PA3.1" localSheetId="13" hidden="1">{"'Sheet1'!$L$16"}</definedName>
    <definedName name="PA3.1" localSheetId="3" hidden="1">{"'Sheet1'!$L$16"}</definedName>
    <definedName name="PA3.1" localSheetId="11" hidden="1">{"'Sheet1'!$L$16"}</definedName>
    <definedName name="PA3.1" hidden="1">{"'Sheet1'!$L$16"}</definedName>
    <definedName name="PACNGOI">#REF!</definedName>
    <definedName name="PAIII_" localSheetId="11" hidden="1">{"'Sheet1'!$L$16"}</definedName>
    <definedName name="PAIII_" hidden="1">{"'Sheet1'!$L$16"}</definedName>
    <definedName name="palang">#N/A</definedName>
    <definedName name="panen" localSheetId="11">#REF!</definedName>
    <definedName name="panen">#REF!</definedName>
    <definedName name="pantoi" localSheetId="11">#REF!</definedName>
    <definedName name="pantoi">#REF!</definedName>
    <definedName name="pbcpk" localSheetId="11">#REF!</definedName>
    <definedName name="pbcpk">#REF!</definedName>
    <definedName name="pbng" localSheetId="11">#REF!</definedName>
    <definedName name="pbng">#REF!</definedName>
    <definedName name="Pbnn">#REF!</definedName>
    <definedName name="Pbno">#REF!</definedName>
    <definedName name="Pbnx">#REF!</definedName>
    <definedName name="Pc" localSheetId="11">#REF!</definedName>
    <definedName name="Pc">#REF!</definedName>
    <definedName name="PChe" localSheetId="11">#REF!</definedName>
    <definedName name="PChe">#REF!</definedName>
    <definedName name="Pd" localSheetId="11">#REF!</definedName>
    <definedName name="Pd">#REF!</definedName>
    <definedName name="PDo" localSheetId="11" hidden="1">{"'Sheet1'!$L$16"}</definedName>
    <definedName name="PDo" hidden="1">{"'Sheet1'!$L$16"}</definedName>
    <definedName name="Pe_Class1">#REF!</definedName>
    <definedName name="Pe_Class2">#REF!</definedName>
    <definedName name="Pe_Class3">#REF!</definedName>
    <definedName name="Pe_Class4">#REF!</definedName>
    <definedName name="Pe_Class5">#REF!</definedName>
    <definedName name="PER">#REF!</definedName>
    <definedName name="PFF">#REF!</definedName>
    <definedName name="pgia" localSheetId="11">#REF!</definedName>
    <definedName name="pgia">#REF!</definedName>
    <definedName name="PHADO">#REF!</definedName>
    <definedName name="Phan_cap" localSheetId="11">#REF!</definedName>
    <definedName name="Phan_cap">#REF!</definedName>
    <definedName name="PHAN_DIEN_DZ0.4KV" localSheetId="11">#REF!</definedName>
    <definedName name="PHAN_DIEN_DZ0.4KV">#REF!</definedName>
    <definedName name="PHAN_DIEN_TBA" localSheetId="11">#REF!</definedName>
    <definedName name="PHAN_DIEN_TBA">#REF!</definedName>
    <definedName name="PHAN_MUA_SAM_DZ0.4KV" localSheetId="11">#REF!</definedName>
    <definedName name="PHAN_MUA_SAM_DZ0.4KV">#REF!</definedName>
    <definedName name="PhanChung">#REF!</definedName>
    <definedName name="phatdien10" localSheetId="11">#REF!</definedName>
    <definedName name="phatdien10">#REF!</definedName>
    <definedName name="phatdien112" localSheetId="11">#REF!</definedName>
    <definedName name="phatdien112">#REF!</definedName>
    <definedName name="phatdien122" localSheetId="11">#REF!</definedName>
    <definedName name="phatdien122">#REF!</definedName>
    <definedName name="phatdien15" localSheetId="11">#REF!</definedName>
    <definedName name="phatdien15">#REF!</definedName>
    <definedName name="phatdien20" localSheetId="11">#REF!</definedName>
    <definedName name="phatdien20">#REF!</definedName>
    <definedName name="phatdien25" localSheetId="11">#REF!</definedName>
    <definedName name="phatdien25">#REF!</definedName>
    <definedName name="phatdien30" localSheetId="11">#REF!</definedName>
    <definedName name="phatdien30">#REF!</definedName>
    <definedName name="phatdien38" localSheetId="11">#REF!</definedName>
    <definedName name="phatdien38">#REF!</definedName>
    <definedName name="phatdien45" localSheetId="11">#REF!</definedName>
    <definedName name="phatdien45">#REF!</definedName>
    <definedName name="phatdien5.2" localSheetId="11">#REF!</definedName>
    <definedName name="phatdien5.2">#REF!</definedName>
    <definedName name="phatdien50" localSheetId="11">#REF!</definedName>
    <definedName name="phatdien50">#REF!</definedName>
    <definedName name="phatdien60" localSheetId="11">#REF!</definedName>
    <definedName name="phatdien60">#REF!</definedName>
    <definedName name="phatdien75" localSheetId="11">#REF!</definedName>
    <definedName name="phatdien75">#REF!</definedName>
    <definedName name="phatdien8" localSheetId="11">#REF!</definedName>
    <definedName name="phatdien8">#REF!</definedName>
    <definedName name="PHC">#REF!</definedName>
    <definedName name="phen" localSheetId="11">#REF!</definedName>
    <definedName name="phen">#REF!</definedName>
    <definedName name="Pheuhopgang">#REF!</definedName>
    <definedName name="phi" localSheetId="11">#REF!</definedName>
    <definedName name="phi">#REF!</definedName>
    <definedName name="phi_inertial" localSheetId="11">#REF!</definedName>
    <definedName name="phi_inertial">#REF!</definedName>
    <definedName name="Phi_le_phi" localSheetId="11">#REF!</definedName>
    <definedName name="Phi_le_phi">#REF!</definedName>
    <definedName name="phio" localSheetId="11">#REF!</definedName>
    <definedName name="phio">#REF!</definedName>
    <definedName name="Phone" localSheetId="11">#REF!</definedName>
    <definedName name="Phone">#REF!</definedName>
    <definedName name="phongnuoc">#REF!</definedName>
    <definedName name="phson" localSheetId="11">#REF!</definedName>
    <definedName name="phson">#REF!</definedName>
    <definedName name="phtuyen">#REF!</definedName>
    <definedName name="phu_luc_vua" localSheetId="11">#REF!</definedName>
    <definedName name="phu_luc_vua">#REF!</definedName>
    <definedName name="Phú_Yên" localSheetId="11">#REF!</definedName>
    <definedName name="Phú_Yên">#REF!</definedName>
    <definedName name="phugia" localSheetId="11">#REF!</definedName>
    <definedName name="phugia">#REF!</definedName>
    <definedName name="phugia2" localSheetId="11">#REF!</definedName>
    <definedName name="phugia2">#REF!</definedName>
    <definedName name="phugia3" localSheetId="11">#REF!</definedName>
    <definedName name="phugia3">#REF!</definedName>
    <definedName name="phugia4" localSheetId="11">#REF!</definedName>
    <definedName name="phugia4">#REF!</definedName>
    <definedName name="phugia5" localSheetId="11">#REF!</definedName>
    <definedName name="phugia5">#REF!</definedName>
    <definedName name="Phukienduongday">#REF!</definedName>
    <definedName name="PHUNHUAN">#REF!</definedName>
    <definedName name="phunson">#N/A</definedName>
    <definedName name="phunvua">#N/A</definedName>
    <definedName name="Pi">#REF!</definedName>
    <definedName name="pic">#REF!</definedName>
    <definedName name="PierData" localSheetId="11">#REF!</definedName>
    <definedName name="PierData">#REF!</definedName>
    <definedName name="PIL" localSheetId="11">#REF!</definedName>
    <definedName name="PIL">#REF!</definedName>
    <definedName name="PileSize" localSheetId="11">#REF!</definedName>
    <definedName name="PileSize">#REF!</definedName>
    <definedName name="PileType" localSheetId="11">#REF!</definedName>
    <definedName name="PileType">#REF!</definedName>
    <definedName name="PIP" localSheetId="12">BlankMacro1</definedName>
    <definedName name="PIP" localSheetId="11">BlankMacro1</definedName>
    <definedName name="PIP">BlankMacro1</definedName>
    <definedName name="PIPE2" localSheetId="12">BlankMacro1</definedName>
    <definedName name="PIPE2" localSheetId="11">BlankMacro1</definedName>
    <definedName name="PIPE2">BlankMacro1</definedName>
    <definedName name="PK" localSheetId="11">#REF!</definedName>
    <definedName name="PK">#REF!</definedName>
    <definedName name="PKmayin">#REF!</definedName>
    <definedName name="PL" localSheetId="13" hidden="1">{"'Sheet1'!$L$16"}</definedName>
    <definedName name="PL" localSheetId="3" hidden="1">{"'Sheet1'!$L$16"}</definedName>
    <definedName name="PL" localSheetId="11" hidden="1">{"'Sheet1'!$L$16"}</definedName>
    <definedName name="PL" hidden="1">{"'Sheet1'!$L$16"}</definedName>
    <definedName name="Plc_" localSheetId="11">#REF!</definedName>
    <definedName name="Plc_">#REF!</definedName>
    <definedName name="PLCT">#REF!</definedName>
    <definedName name="plctel" localSheetId="11">#REF!</definedName>
    <definedName name="plctel">#REF!</definedName>
    <definedName name="PLKL" localSheetId="11">#REF!</definedName>
    <definedName name="PLKL">#REF!</definedName>
    <definedName name="PLM" localSheetId="11">#REF!</definedName>
    <definedName name="PLM">#REF!</definedName>
    <definedName name="PLOT" localSheetId="11">#REF!</definedName>
    <definedName name="PLOT">#REF!</definedName>
    <definedName name="PlucBcaoTD" localSheetId="13" hidden="1">{"'Sheet1'!$L$16"}</definedName>
    <definedName name="PlucBcaoTD" localSheetId="3" hidden="1">{"'Sheet1'!$L$16"}</definedName>
    <definedName name="PlucBcaoTD" localSheetId="11" hidden="1">{"'Sheet1'!$L$16"}</definedName>
    <definedName name="PlucBcaoTD" hidden="1">{"'Sheet1'!$L$16"}</definedName>
    <definedName name="PLV" localSheetId="11">#REF!</definedName>
    <definedName name="PLV">#REF!</definedName>
    <definedName name="pm.." localSheetId="11">#REF!</definedName>
    <definedName name="pm..">#REF!</definedName>
    <definedName name="PMS" localSheetId="11" hidden="1">{"'Sheet1'!$L$16"}</definedName>
    <definedName name="PMS" hidden="1">{"'Sheet1'!$L$16"}</definedName>
    <definedName name="PMU_18">#REF!</definedName>
    <definedName name="PMU18_Bill">#REF!</definedName>
    <definedName name="PMU18_VL">#REF!</definedName>
    <definedName name="PMUX" localSheetId="11">#REF!</definedName>
    <definedName name="PMUX">#REF!</definedName>
    <definedName name="Pno" localSheetId="11">#REF!</definedName>
    <definedName name="Pno">#REF!</definedName>
    <definedName name="Poppy" localSheetId="11">#REF!</definedName>
    <definedName name="Poppy">#REF!</definedName>
    <definedName name="pp">#REF!</definedName>
    <definedName name="pp_1XDM" localSheetId="11">#REF!</definedName>
    <definedName name="pp_1XDM">#REF!</definedName>
    <definedName name="pp_3XDM" localSheetId="11">#REF!</definedName>
    <definedName name="pp_3XDM">#REF!</definedName>
    <definedName name="PPP" localSheetId="12">BlankMacro1</definedName>
    <definedName name="PPP" localSheetId="11">BlankMacro1</definedName>
    <definedName name="PPP">BlankMacro1</definedName>
    <definedName name="PR" localSheetId="11">#REF!</definedName>
    <definedName name="PR">#REF!</definedName>
    <definedName name="PRC">#REF!</definedName>
    <definedName name="PrecNden">#REF!</definedName>
    <definedName name="PRICE" localSheetId="11">#REF!</definedName>
    <definedName name="PRICE">#REF!</definedName>
    <definedName name="PRICE1" localSheetId="11">#REF!</definedName>
    <definedName name="PRICE1">#REF!</definedName>
    <definedName name="Prin">#REF!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3">'3 CT MTQG'!$A:$Z</definedName>
    <definedName name="_xlnm.Print_Area" localSheetId="9">CCCS!$A:$S</definedName>
    <definedName name="_xlnm.Print_Area" localSheetId="1">'Phu bieu 01'!$A:$H</definedName>
    <definedName name="_xlnm.Print_Area" localSheetId="2">'Phu bieu 02'!$A:$H</definedName>
    <definedName name="_xlnm.Print_Area" localSheetId="12">'Phu luc 01 (2)'!$A:$H</definedName>
    <definedName name="_xlnm.Print_Area" localSheetId="10">'Phu luc 03.2 (2)'!$A:$H</definedName>
    <definedName name="_xlnm.Print_Area" localSheetId="7">'Phu luc 03.3 (2)'!$A:$H</definedName>
    <definedName name="_xlnm.Print_Area" localSheetId="11">'PL01.ThuNS.2024'!$A$1:$H$64</definedName>
    <definedName name="_xlnm.Print_Area">#REF!</definedName>
    <definedName name="PRINT_AREA_MI" localSheetId="11">#REF!</definedName>
    <definedName name="PRINT_AREA_MI">#REF!</definedName>
    <definedName name="Print_Title">#REF!</definedName>
    <definedName name="_xlnm.Print_Titles" localSheetId="13">'3 CT MTQG'!$5:$8</definedName>
    <definedName name="_xlnm.Print_Titles" localSheetId="9">CCCS!$5:$7</definedName>
    <definedName name="_xlnm.Print_Titles" localSheetId="3">'PB 03_CT MTQG'!$5:$8</definedName>
    <definedName name="_xlnm.Print_Titles" localSheetId="4">'PB 04 Chính sách'!$5:$6</definedName>
    <definedName name="_xlnm.Print_Titles" localSheetId="1">'Phu bieu 01'!$5:$7</definedName>
    <definedName name="_xlnm.Print_Titles" localSheetId="2">'Phu bieu 02'!$5:$7</definedName>
    <definedName name="_xlnm.Print_Titles" localSheetId="12">'Phu luc 01 (2)'!$6:$8</definedName>
    <definedName name="_xlnm.Print_Titles" localSheetId="10">'Phu luc 03.2 (2)'!$6:$8</definedName>
    <definedName name="_xlnm.Print_Titles" localSheetId="7">'Phu luc 03.3 (2)'!$6:$8</definedName>
    <definedName name="_xlnm.Print_Titles" localSheetId="11">'PL01.ThuNS.2024'!$4:$6</definedName>
    <definedName name="_xlnm.Print_Titles" localSheetId="6">'PL06.PB sau'!$5:$5</definedName>
    <definedName name="_xlnm.Print_Titles">#REF!</definedName>
    <definedName name="Print_Titles_MI" localSheetId="11">#REF!</definedName>
    <definedName name="Print_Titles_MI">#REF!</definedName>
    <definedName name="PRINT1">#REF!</definedName>
    <definedName name="PRINTA" localSheetId="11">#REF!</definedName>
    <definedName name="PRINTA">#REF!</definedName>
    <definedName name="PRINTB" localSheetId="11">#REF!</definedName>
    <definedName name="PRINTB">#REF!</definedName>
    <definedName name="PRINTC" localSheetId="11">#REF!</definedName>
    <definedName name="PRINTC">#REF!</definedName>
    <definedName name="Prints_titles">#REF!</definedName>
    <definedName name="prjName" localSheetId="11">#REF!</definedName>
    <definedName name="prjName">#REF!</definedName>
    <definedName name="prjNo" localSheetId="11">#REF!</definedName>
    <definedName name="prjNo">#REF!</definedName>
    <definedName name="Pro_Soil" localSheetId="11">#REF!</definedName>
    <definedName name="Pro_Soil">#REF!</definedName>
    <definedName name="ProdForm" localSheetId="11" hidden="1">#REF!</definedName>
    <definedName name="ProdForm" hidden="1">#REF!</definedName>
    <definedName name="Product" localSheetId="11" hidden="1">#REF!</definedName>
    <definedName name="Product" hidden="1">#REF!</definedName>
    <definedName name="Profit">2%</definedName>
    <definedName name="PROPOSAL" localSheetId="11">#REF!</definedName>
    <definedName name="PROPOSAL">#REF!</definedName>
    <definedName name="Province" localSheetId="11">#REF!</definedName>
    <definedName name="Province">#REF!</definedName>
    <definedName name="Pse" localSheetId="11">#REF!</definedName>
    <definedName name="Pse">#REF!</definedName>
    <definedName name="Pso" localSheetId="11">#REF!</definedName>
    <definedName name="Pso">#REF!</definedName>
    <definedName name="PST">#REF!</definedName>
    <definedName name="pt" localSheetId="11">#REF!</definedName>
    <definedName name="pt">#REF!</definedName>
    <definedName name="PT_A1">#REF!</definedName>
    <definedName name="PT_anca">#REF!</definedName>
    <definedName name="PT_Duong" localSheetId="11">#REF!</definedName>
    <definedName name="PT_Duong">#REF!</definedName>
    <definedName name="PT_duong_goi1">#REF!</definedName>
    <definedName name="PT_duong_goi3">#REF!</definedName>
    <definedName name="ptanca">#REF!</definedName>
    <definedName name="ptancadg">#REF!</definedName>
    <definedName name="ptbc" localSheetId="11">#REF!</definedName>
    <definedName name="ptbc">#REF!</definedName>
    <definedName name="PTC" localSheetId="11">#REF!</definedName>
    <definedName name="PTC">#REF!</definedName>
    <definedName name="PTD">#REF!</definedName>
    <definedName name="ptdg" localSheetId="11">#REF!</definedName>
    <definedName name="ptdg">#REF!</definedName>
    <definedName name="PTDG_cau" localSheetId="11">#REF!</definedName>
    <definedName name="PTDG_cau">#REF!</definedName>
    <definedName name="ptdg_cong" localSheetId="11">#REF!</definedName>
    <definedName name="ptdg_cong">#REF!</definedName>
    <definedName name="PTDG_DCV" localSheetId="11">#REF!</definedName>
    <definedName name="PTDG_DCV">#REF!</definedName>
    <definedName name="ptdg_duong" localSheetId="11">#REF!</definedName>
    <definedName name="ptdg_duong">#REF!</definedName>
    <definedName name="ptdg_ke" localSheetId="11">#REF!</definedName>
    <definedName name="ptdg_ke">#REF!</definedName>
    <definedName name="ptdg14d">#REF!</definedName>
    <definedName name="PTDGBPTC">#REF!</definedName>
    <definedName name="ptdgc">#REF!</definedName>
    <definedName name="ptdgcd">#REF!</definedName>
    <definedName name="ptdgcdt">#REF!</definedName>
    <definedName name="ptdgd">#REF!</definedName>
    <definedName name="ptdggc">#REF!</definedName>
    <definedName name="ptdghg">#REF!</definedName>
    <definedName name="ptdgnv">#REF!</definedName>
    <definedName name="PTE" localSheetId="11">#REF!</definedName>
    <definedName name="PTE">#REF!</definedName>
    <definedName name="PtichDTL">#N/A</definedName>
    <definedName name="PTien72" localSheetId="11" hidden="1">{"'Sheet1'!$L$16"}</definedName>
    <definedName name="PTien72" hidden="1">{"'Sheet1'!$L$16"}</definedName>
    <definedName name="PTNC" localSheetId="11">#REF!</definedName>
    <definedName name="PTNC">#REF!</definedName>
    <definedName name="Pu" localSheetId="11">#REF!</definedName>
    <definedName name="Pu">#REF!</definedName>
    <definedName name="pvd" localSheetId="11">#REF!</definedName>
    <definedName name="pvd">#REF!</definedName>
    <definedName name="pw" localSheetId="11">#REF!</definedName>
    <definedName name="pw">#REF!</definedName>
    <definedName name="q" localSheetId="11">#REF!</definedName>
    <definedName name="q">#REF!</definedName>
    <definedName name="Q__sè_721_Q__KH_T___27_5_03" localSheetId="12">__</definedName>
    <definedName name="Q__sè_721_Q__KH_T___27_5_03" localSheetId="11">__</definedName>
    <definedName name="Q__sè_721_Q__KH_T___27_5_03">__</definedName>
    <definedName name="qa" localSheetId="11" hidden="1">{"'Sheet1'!$L$16"}</definedName>
    <definedName name="qa" hidden="1">{"'Sheet1'!$L$16"}</definedName>
    <definedName name="Qc" localSheetId="11">#REF!</definedName>
    <definedName name="Qc">#REF!</definedName>
    <definedName name="qd" localSheetId="11">#REF!</definedName>
    <definedName name="qd">#REF!</definedName>
    <definedName name="QDD">#REF!</definedName>
    <definedName name="Qgh">#REF!</definedName>
    <definedName name="Qgx">#REF!</definedName>
    <definedName name="qh0" localSheetId="11">#REF!</definedName>
    <definedName name="qh0">#REF!</definedName>
    <definedName name="QIh">#REF!</definedName>
    <definedName name="QIIh">#REF!</definedName>
    <definedName name="QIIIh">#REF!</definedName>
    <definedName name="QIIIIh">#REF!</definedName>
    <definedName name="QIIIIX">#REF!</definedName>
    <definedName name="QIIIX">#REF!</definedName>
    <definedName name="qIItc">#REF!</definedName>
    <definedName name="qIItt">#REF!</definedName>
    <definedName name="QIIX">#REF!</definedName>
    <definedName name="qItc">#REF!</definedName>
    <definedName name="qItt">#REF!</definedName>
    <definedName name="QIX">#REF!</definedName>
    <definedName name="ql" localSheetId="11">#REF!</definedName>
    <definedName name="ql">#REF!</definedName>
    <definedName name="QL18CLBC" localSheetId="11">#REF!</definedName>
    <definedName name="QL18CLBC">#REF!</definedName>
    <definedName name="QL18conlai" localSheetId="11">#REF!</definedName>
    <definedName name="QL18conlai">#REF!</definedName>
    <definedName name="qlcan" localSheetId="11">#REF!</definedName>
    <definedName name="qlcan">#REF!</definedName>
    <definedName name="QmIh">#REF!</definedName>
    <definedName name="QmIIH">#REF!</definedName>
    <definedName name="QmIIIh">#REF!</definedName>
    <definedName name="QmIIIIh">#REF!</definedName>
    <definedName name="QmIIIIX">#REF!</definedName>
    <definedName name="QmIIIX">#REF!</definedName>
    <definedName name="QmIIX">#REF!</definedName>
    <definedName name="QmIX">#REF!</definedName>
    <definedName name="qng">#REF!</definedName>
    <definedName name="qp" localSheetId="11">#REF!</definedName>
    <definedName name="qp">#REF!</definedName>
    <definedName name="QQ" localSheetId="11" hidden="1">{"'Sheet1'!$L$16"}</definedName>
    <definedName name="QQ" hidden="1">{"'Sheet1'!$L$16"}</definedName>
    <definedName name="qtcgdII">#REF!</definedName>
    <definedName name="qtdm" localSheetId="11">#REF!</definedName>
    <definedName name="qtdm">#REF!</definedName>
    <definedName name="qtinh" localSheetId="11">#REF!</definedName>
    <definedName name="qtinh">#REF!</definedName>
    <definedName name="qtrwey" localSheetId="13" hidden="1">{"'Sheet1'!$L$16"}</definedName>
    <definedName name="qtrwey" localSheetId="3" hidden="1">{"'Sheet1'!$L$16"}</definedName>
    <definedName name="qtrwey" localSheetId="11" hidden="1">{"'Sheet1'!$L$16"}</definedName>
    <definedName name="qtrwey" hidden="1">{"'Sheet1'!$L$16"}</definedName>
    <definedName name="qttgdII">#REF!</definedName>
    <definedName name="QTY" localSheetId="11">#REF!</definedName>
    <definedName name="QTY">#REF!</definedName>
    <definedName name="qu" localSheetId="11">#REF!</definedName>
    <definedName name="qu">#REF!</definedName>
    <definedName name="quan.P12" localSheetId="13" hidden="1">{"'Sheet1'!$L$16"}</definedName>
    <definedName name="quan.P12" localSheetId="3" hidden="1">{"'Sheet1'!$L$16"}</definedName>
    <definedName name="quan.P12" localSheetId="11" hidden="1">{"'Sheet1'!$L$16"}</definedName>
    <definedName name="quan.P12" hidden="1">{"'Sheet1'!$L$16"}</definedName>
    <definedName name="QUAN1">#REF!</definedName>
    <definedName name="QUAN10">#REF!</definedName>
    <definedName name="QUAN11">#REF!</definedName>
    <definedName name="QUAN12">#REF!</definedName>
    <definedName name="QUAN2">#REF!</definedName>
    <definedName name="QUAN4">#REF!</definedName>
    <definedName name="QUAN7">#REF!</definedName>
    <definedName name="QUAN8B">#REF!</definedName>
    <definedName name="Quảng_Bình" localSheetId="11">#REF!</definedName>
    <definedName name="Quảng_Bình">#REF!</definedName>
    <definedName name="Quảng_Nam" localSheetId="11">#REF!</definedName>
    <definedName name="Quảng_Nam">#REF!</definedName>
    <definedName name="Quảng_Ngãi" localSheetId="11">#REF!</definedName>
    <definedName name="Quảng_Ngãi">#REF!</definedName>
    <definedName name="Quảng_Ninh" localSheetId="11">#REF!</definedName>
    <definedName name="Quảng_Ninh">#REF!</definedName>
    <definedName name="QUANGPHONG">#REF!</definedName>
    <definedName name="QUANGTIEN2">#REF!</definedName>
    <definedName name="Quantities" localSheetId="11">#REF!</definedName>
    <definedName name="Quantities">#REF!</definedName>
    <definedName name="quit">#REF!</definedName>
    <definedName name="quoan" localSheetId="11" hidden="1">{"'Sheet1'!$L$16"}</definedName>
    <definedName name="quoan" hidden="1">{"'Sheet1'!$L$16"}</definedName>
    <definedName name="quy" localSheetId="13" hidden="1">{"'Sheet1'!$L$16"}</definedName>
    <definedName name="quy" localSheetId="3" hidden="1">{"'Sheet1'!$L$16"}</definedName>
    <definedName name="quy" localSheetId="11" hidden="1">{"'Sheet1'!$L$16"}</definedName>
    <definedName name="quy" hidden="1">{"'Sheet1'!$L$16"}</definedName>
    <definedName name="QUY.1" localSheetId="11">#REF!</definedName>
    <definedName name="QUY.1">#REF!</definedName>
    <definedName name="QUYÌNH">#REF!</definedName>
    <definedName name="QUYKY">#REF!</definedName>
    <definedName name="qwerr" localSheetId="11" hidden="1">{#N/A,#N/A,FALSE,"Chung"}</definedName>
    <definedName name="qwerr" hidden="1">{#N/A,#N/A,FALSE,"Chung"}</definedName>
    <definedName name="qx" localSheetId="11">#REF!</definedName>
    <definedName name="qx">#REF!</definedName>
    <definedName name="qx0" localSheetId="11">#REF!</definedName>
    <definedName name="qx0">#REF!</definedName>
    <definedName name="qy" localSheetId="11">#REF!</definedName>
    <definedName name="qy">#REF!</definedName>
    <definedName name="r_" localSheetId="11">#REF!</definedName>
    <definedName name="r_">#REF!</definedName>
    <definedName name="R_mong" localSheetId="11">#REF!</definedName>
    <definedName name="R_mong">#REF!</definedName>
    <definedName name="Ra">2100</definedName>
    <definedName name="Ra_" localSheetId="11">#REF!</definedName>
    <definedName name="Ra_">#REF!</definedName>
    <definedName name="ra11p" localSheetId="11">#REF!</definedName>
    <definedName name="ra11p">#REF!</definedName>
    <definedName name="ra13p" localSheetId="11">#REF!</definedName>
    <definedName name="ra13p">#REF!</definedName>
    <definedName name="rack1" localSheetId="11">#REF!</definedName>
    <definedName name="rack1">#REF!</definedName>
    <definedName name="rack2" localSheetId="11">#REF!</definedName>
    <definedName name="rack2">#REF!</definedName>
    <definedName name="rack3" localSheetId="11">#REF!</definedName>
    <definedName name="rack3">#REF!</definedName>
    <definedName name="rack4" localSheetId="11">#REF!</definedName>
    <definedName name="rack4">#REF!</definedName>
    <definedName name="Racot" localSheetId="11">#REF!</definedName>
    <definedName name="Racot">#REF!</definedName>
    <definedName name="rad" localSheetId="11">#REF!</definedName>
    <definedName name="rad">#REF!</definedName>
    <definedName name="Radam" localSheetId="11">#REF!</definedName>
    <definedName name="Radam">#REF!</definedName>
    <definedName name="RAFT" localSheetId="11">#REF!</definedName>
    <definedName name="RAFT">#REF!</definedName>
    <definedName name="raiasphalt100">'[4]R&amp;P'!$G$297</definedName>
    <definedName name="raiasphalt65">'[4]R&amp;P'!$G$296</definedName>
    <definedName name="raicp">#N/A</definedName>
    <definedName name="rain.." localSheetId="11">#REF!</definedName>
    <definedName name="rain..">#REF!</definedName>
    <definedName name="rang1">#REF!</definedName>
    <definedName name="range">#REF!</definedName>
    <definedName name="ranhthoatnuoc">#REF!</definedName>
    <definedName name="rate">14000</definedName>
    <definedName name="ray">#N/A</definedName>
    <definedName name="raypb43">'[4]R&amp;P'!$G$58</definedName>
    <definedName name="Rb">#REF!</definedName>
    <definedName name="RBL" localSheetId="11">#REF!</definedName>
    <definedName name="RBL">#REF!</definedName>
    <definedName name="RBOHT" localSheetId="11">#REF!</definedName>
    <definedName name="RBOHT">#REF!</definedName>
    <definedName name="RBOSHT" localSheetId="11">#REF!</definedName>
    <definedName name="RBOSHT">#REF!</definedName>
    <definedName name="RBSHT" localSheetId="11">#REF!</definedName>
    <definedName name="RBSHT">#REF!</definedName>
    <definedName name="Rc_" localSheetId="11">#REF!</definedName>
    <definedName name="Rc_">#REF!</definedName>
    <definedName name="RC_frame" localSheetId="11">#REF!</definedName>
    <definedName name="RC_frame">#REF!</definedName>
    <definedName name="RCArea" localSheetId="11" hidden="1">#REF!</definedName>
    <definedName name="RCArea" hidden="1">#REF!</definedName>
    <definedName name="Rcc" localSheetId="11">#REF!</definedName>
    <definedName name="Rcc">#REF!</definedName>
    <definedName name="RCF">#REF!</definedName>
    <definedName name="RCKM">#REF!</definedName>
    <definedName name="Rcsd">#REF!</definedName>
    <definedName name="Rctc">#REF!</definedName>
    <definedName name="Rctt">#REF!</definedName>
    <definedName name="rd">#REF!</definedName>
    <definedName name="RDAM">#REF!</definedName>
    <definedName name="RDEC">#REF!</definedName>
    <definedName name="RDEFF">#REF!</definedName>
    <definedName name="RDFC">#REF!</definedName>
    <definedName name="RDFU">#REF!</definedName>
    <definedName name="RDLIF">#REF!</definedName>
    <definedName name="RDOM">#REF!</definedName>
    <definedName name="RDPC">#REF!</definedName>
    <definedName name="rdpcf">#REF!</definedName>
    <definedName name="RDRC">#REF!</definedName>
    <definedName name="RDRF">#REF!</definedName>
    <definedName name="re" localSheetId="11" hidden="1">{"'Sheet1'!$L$16"}</definedName>
    <definedName name="re" hidden="1">{"'Sheet1'!$L$16"}</definedName>
    <definedName name="rec">#REF!</definedName>
    <definedName name="_xlnm.Recorder" localSheetId="11">#REF!</definedName>
    <definedName name="_xlnm.Recorder">#REF!</definedName>
    <definedName name="RECOUT">#N/A</definedName>
    <definedName name="REG">#REF!</definedName>
    <definedName name="Region" localSheetId="11">#REF!</definedName>
    <definedName name="Region">#REF!</definedName>
    <definedName name="relay" localSheetId="11">#REF!</definedName>
    <definedName name="relay">#REF!</definedName>
    <definedName name="REP" localSheetId="11">#REF!</definedName>
    <definedName name="REP">#REF!</definedName>
    <definedName name="REPORT01">#REF!</definedName>
    <definedName name="REPORT02">#REF!</definedName>
    <definedName name="RF" localSheetId="11">#REF!</definedName>
    <definedName name="RF">#REF!</definedName>
    <definedName name="Rfa" localSheetId="11">#REF!</definedName>
    <definedName name="Rfa">#REF!</definedName>
    <definedName name="Rfn" localSheetId="11">#REF!</definedName>
    <definedName name="Rfn">#REF!</definedName>
    <definedName name="RFP003A" localSheetId="11">#REF!</definedName>
    <definedName name="RFP003A">#REF!</definedName>
    <definedName name="RFP003B" localSheetId="11">#REF!</definedName>
    <definedName name="RFP003B">#REF!</definedName>
    <definedName name="RFP003C" localSheetId="11">#REF!</definedName>
    <definedName name="RFP003C">#REF!</definedName>
    <definedName name="RFP003D" localSheetId="11">#REF!</definedName>
    <definedName name="RFP003D">#REF!</definedName>
    <definedName name="RFP003E" localSheetId="11">#REF!</definedName>
    <definedName name="RFP003E">#REF!</definedName>
    <definedName name="RFP003F" localSheetId="11">#REF!</definedName>
    <definedName name="RFP003F">#REF!</definedName>
    <definedName name="RGHGSD" localSheetId="13" hidden="1">{"'Sheet1'!$L$16"}</definedName>
    <definedName name="RGHGSD" localSheetId="3" hidden="1">{"'Sheet1'!$L$16"}</definedName>
    <definedName name="RGHGSD" localSheetId="11" hidden="1">{"'Sheet1'!$L$16"}</definedName>
    <definedName name="RGHGSD" hidden="1">{"'Sheet1'!$L$16"}</definedName>
    <definedName name="RGLIF">#REF!</definedName>
    <definedName name="RH_25_t_20">#REF!</definedName>
    <definedName name="RHEC">#REF!</definedName>
    <definedName name="RHEFF">#REF!</definedName>
    <definedName name="Rhh" localSheetId="11">#REF!</definedName>
    <definedName name="Rhh">#REF!</definedName>
    <definedName name="RHHC">#REF!</definedName>
    <definedName name="RHLIF">#REF!</definedName>
    <definedName name="Rhm" localSheetId="11">#REF!</definedName>
    <definedName name="Rhm">#REF!</definedName>
    <definedName name="RHOM">#REF!</definedName>
    <definedName name="RHSHT" localSheetId="11">#REF!</definedName>
    <definedName name="RHSHT">#REF!</definedName>
    <definedName name="Ricoh">#REF!</definedName>
    <definedName name="RIR">#REF!</definedName>
    <definedName name="River" localSheetId="11">#REF!</definedName>
    <definedName name="River">#REF!</definedName>
    <definedName name="River_Code" localSheetId="11">#REF!</definedName>
    <definedName name="River_Code">#REF!</definedName>
    <definedName name="rk">#N/A</definedName>
    <definedName name="RLF">#REF!</definedName>
    <definedName name="RLKM">#REF!</definedName>
    <definedName name="RLL">#REF!</definedName>
    <definedName name="RLOM">#REF!</definedName>
    <definedName name="Rmm" localSheetId="11">#REF!</definedName>
    <definedName name="Rmm">#REF!</definedName>
    <definedName name="RMSHT" localSheetId="11">#REF!</definedName>
    <definedName name="RMSHT">#REF!</definedName>
    <definedName name="Rn">90</definedName>
    <definedName name="Rncot" localSheetId="11">#REF!</definedName>
    <definedName name="Rncot">#REF!</definedName>
    <definedName name="Rndam" localSheetId="11">#REF!</definedName>
    <definedName name="Rndam">#REF!</definedName>
    <definedName name="Ro" localSheetId="11">#REF!</definedName>
    <definedName name="Ro">#REF!</definedName>
    <definedName name="Road_Code" localSheetId="11">#REF!</definedName>
    <definedName name="Road_Code">#REF!</definedName>
    <definedName name="Road_Name" localSheetId="11">#REF!</definedName>
    <definedName name="Road_Name">#REF!</definedName>
    <definedName name="RoadNo_373" localSheetId="11">#REF!</definedName>
    <definedName name="RoadNo_373">#REF!</definedName>
    <definedName name="Rob">#REF!</definedName>
    <definedName name="rod" localSheetId="11">#REF!</definedName>
    <definedName name="rod">#REF!</definedName>
    <definedName name="rong1" localSheetId="11">#REF!</definedName>
    <definedName name="rong1">#REF!</definedName>
    <definedName name="rong2" localSheetId="11">#REF!</definedName>
    <definedName name="rong2">#REF!</definedName>
    <definedName name="rong3" localSheetId="11">#REF!</definedName>
    <definedName name="rong3">#REF!</definedName>
    <definedName name="rong4" localSheetId="11">#REF!</definedName>
    <definedName name="rong4">#REF!</definedName>
    <definedName name="rong5" localSheetId="11">#REF!</definedName>
    <definedName name="rong5">#REF!</definedName>
    <definedName name="rong6" localSheetId="11">#REF!</definedName>
    <definedName name="rong6">#REF!</definedName>
    <definedName name="room20kv" localSheetId="11">#REF!</definedName>
    <definedName name="room20kv">#REF!</definedName>
    <definedName name="RPHEC">#REF!</definedName>
    <definedName name="RPHLIF">#REF!</definedName>
    <definedName name="RPHOM">#REF!</definedName>
    <definedName name="RPHPC">#REF!</definedName>
    <definedName name="Rpp" localSheetId="11">#REF!</definedName>
    <definedName name="Rpp">#REF!</definedName>
    <definedName name="rps" localSheetId="11">#REF!</definedName>
    <definedName name="rps">#REF!</definedName>
    <definedName name="rr" localSheetId="11">{"doi chieu doanh thhu.xls","sua 1 (4doan da).xls","KLDaMoCoi169.170000.xls"}</definedName>
    <definedName name="rr">{"doi chieu doanh thhu.xls","sua 1 (4doan da).xls","KLDaMoCoi169.170000.xls"}</definedName>
    <definedName name="Rrpo" localSheetId="11">#REF!</definedName>
    <definedName name="Rrpo">#REF!</definedName>
    <definedName name="rrr">#REF!</definedName>
    <definedName name="rrtr" localSheetId="11">#REF!</definedName>
    <definedName name="rrtr">#REF!</definedName>
    <definedName name="rs" localSheetId="11">#REF!</definedName>
    <definedName name="rs">#REF!</definedName>
    <definedName name="rs_" localSheetId="11">#REF!</definedName>
    <definedName name="rs_">#REF!</definedName>
    <definedName name="RSBC">#REF!</definedName>
    <definedName name="RSBLIF">#REF!</definedName>
    <definedName name="RSD">#REF!</definedName>
    <definedName name="RSIC">#REF!</definedName>
    <definedName name="RSIN">#REF!</definedName>
    <definedName name="RSLIF">#REF!</definedName>
    <definedName name="RSOM">#REF!</definedName>
    <definedName name="RSPI">#REF!</definedName>
    <definedName name="RSSC">#REF!</definedName>
    <definedName name="RTC">#REF!</definedName>
    <definedName name="rthan">#REF!</definedName>
    <definedName name="rtr" localSheetId="13" hidden="1">{"'Sheet1'!$L$16"}</definedName>
    <definedName name="rtr" localSheetId="3" hidden="1">{"'Sheet1'!$L$16"}</definedName>
    <definedName name="rtr" localSheetId="11" hidden="1">{"'Sheet1'!$L$16"}</definedName>
    <definedName name="rtr" hidden="1">{"'Sheet1'!$L$16"}</definedName>
    <definedName name="RTT">#REF!</definedName>
    <definedName name="Ru">#REF!</definedName>
    <definedName name="Rub">#REF!</definedName>
    <definedName name="ruu" localSheetId="11">#REF!</definedName>
    <definedName name="ruu">#REF!</definedName>
    <definedName name="ruv" localSheetId="11">#REF!</definedName>
    <definedName name="ruv">#REF!</definedName>
    <definedName name="ruw" localSheetId="11">#REF!</definedName>
    <definedName name="ruw">#REF!</definedName>
    <definedName name="rvu" localSheetId="11">#REF!</definedName>
    <definedName name="rvu">#REF!</definedName>
    <definedName name="rvv" localSheetId="11">#REF!</definedName>
    <definedName name="rvv">#REF!</definedName>
    <definedName name="rvw" localSheetId="11">#REF!</definedName>
    <definedName name="rvw">#REF!</definedName>
    <definedName name="RWTPhi">#REF!</definedName>
    <definedName name="RWTPlo">#REF!</definedName>
    <definedName name="rwu" localSheetId="11">#REF!</definedName>
    <definedName name="rwu">#REF!</definedName>
    <definedName name="rwv" localSheetId="11">#REF!</definedName>
    <definedName name="rwv">#REF!</definedName>
    <definedName name="rww" localSheetId="11">#REF!</definedName>
    <definedName name="rww">#REF!</definedName>
    <definedName name="s" localSheetId="11">{"'Sheet1'!$L$16"}</definedName>
    <definedName name="s">{"'Sheet1'!$L$16"}</definedName>
    <definedName name="s." localSheetId="11">#REF!</definedName>
    <definedName name="s.">#REF!</definedName>
    <definedName name="S.dinh">640</definedName>
    <definedName name="S_" localSheetId="11">#REF!</definedName>
    <definedName name="S_">#REF!</definedName>
    <definedName name="S_2">#REF!</definedName>
    <definedName name="S_2_Bï_v_nh">#REF!</definedName>
    <definedName name="s1_" localSheetId="11">#REF!</definedName>
    <definedName name="s1_">#REF!</definedName>
    <definedName name="s2_" localSheetId="11">#REF!</definedName>
    <definedName name="s2_">#REF!</definedName>
    <definedName name="s3_" localSheetId="11">#REF!</definedName>
    <definedName name="s3_">#REF!</definedName>
    <definedName name="s3tb">#REF!</definedName>
    <definedName name="s4_" localSheetId="11">#REF!</definedName>
    <definedName name="s4_">#REF!</definedName>
    <definedName name="s4tb">#REF!</definedName>
    <definedName name="s51.5">#REF!</definedName>
    <definedName name="s5tb">#REF!</definedName>
    <definedName name="s71.5">#REF!</definedName>
    <definedName name="s7tb">#REF!</definedName>
    <definedName name="salan200">'[4]R&amp;P'!$G$391</definedName>
    <definedName name="salan400">'[4]R&amp;P'!$G$392</definedName>
    <definedName name="san" localSheetId="11">#REF!</definedName>
    <definedName name="san">#REF!</definedName>
    <definedName name="san2.4">#REF!</definedName>
    <definedName name="SANBAYBACKAN">#REF!</definedName>
    <definedName name="sand" localSheetId="11">#REF!</definedName>
    <definedName name="sand">#REF!</definedName>
    <definedName name="sangbentonite">#N/A</definedName>
    <definedName name="sanlua">#REF!</definedName>
    <definedName name="SanVanDongTongDich">#REF!</definedName>
    <definedName name="sas" localSheetId="11" hidden="1">{"'Sheet1'!$L$16"}</definedName>
    <definedName name="sas" hidden="1">{"'Sheet1'!$L$16"}</definedName>
    <definedName name="satu">#REF!</definedName>
    <definedName name="Sau">#REF!</definedName>
    <definedName name="SBBK">#REF!</definedName>
    <definedName name="Sbc" localSheetId="11">#REF!</definedName>
    <definedName name="Sbc">#REF!</definedName>
    <definedName name="Sc">#REF!</definedName>
    <definedName name="scao98" localSheetId="11">#REF!</definedName>
    <definedName name="scao98">#REF!</definedName>
    <definedName name="SCCR" localSheetId="11">#REF!</definedName>
    <definedName name="SCCR">#REF!</definedName>
    <definedName name="SCDT" localSheetId="11">#REF!</definedName>
    <definedName name="SCDT">#REF!</definedName>
    <definedName name="SCH" localSheetId="11">#REF!</definedName>
    <definedName name="SCH">#REF!</definedName>
    <definedName name="SCHUYEN" localSheetId="11">#REF!</definedName>
    <definedName name="SCHUYEN">#REF!</definedName>
    <definedName name="SCT" localSheetId="11">#REF!</definedName>
    <definedName name="SCT">#REF!</definedName>
    <definedName name="SCT_BKTC" localSheetId="11">#REF!</definedName>
    <definedName name="SCT_BKTC">#REF!</definedName>
    <definedName name="SD_bill">#REF!</definedName>
    <definedName name="SD_VL">#REF!</definedName>
    <definedName name="sd1p" localSheetId="11">#REF!</definedName>
    <definedName name="sd1p">#REF!</definedName>
    <definedName name="sd3p" localSheetId="11">#REF!</definedName>
    <definedName name="sd3p">#REF!</definedName>
    <definedName name="SDA">[13]NSĐP!$C$14:$C$240</definedName>
    <definedName name="sdbv" localSheetId="11" hidden="1">{"'Sheet1'!$L$16"}</definedName>
    <definedName name="sdbv" hidden="1">{"'Sheet1'!$L$16"}</definedName>
    <definedName name="sdfsd">#REF!</definedName>
    <definedName name="sdfsdfs" localSheetId="11" hidden="1">#REF!</definedName>
    <definedName name="sdfsdfs" hidden="1">#REF!</definedName>
    <definedName name="sdfsdga">#REF!</definedName>
    <definedName name="SDG" localSheetId="13" hidden="1">{"'Sheet1'!$L$16"}</definedName>
    <definedName name="SDG" localSheetId="3" hidden="1">{"'Sheet1'!$L$16"}</definedName>
    <definedName name="SDG" localSheetId="11" hidden="1">{"'Sheet1'!$L$16"}</definedName>
    <definedName name="SDG" hidden="1">{"'Sheet1'!$L$16"}</definedName>
    <definedName name="sdgfjhfj" localSheetId="13" hidden="1">{"'Sheet1'!$L$16"}</definedName>
    <definedName name="sdgfjhfj" localSheetId="3" hidden="1">{"'Sheet1'!$L$16"}</definedName>
    <definedName name="sdgfjhfj" localSheetId="11" hidden="1">{"'Sheet1'!$L$16"}</definedName>
    <definedName name="sdgfjhfj" hidden="1">{"'Sheet1'!$L$16"}</definedName>
    <definedName name="SDMONG" localSheetId="11">#REF!</definedName>
    <definedName name="SDMONG">#REF!</definedName>
    <definedName name="Sdnn" localSheetId="11">#REF!</definedName>
    <definedName name="Sdnn">#REF!</definedName>
    <definedName name="Sdnt" localSheetId="11">#REF!</definedName>
    <definedName name="Sdnt">#REF!</definedName>
    <definedName name="sduong" localSheetId="11">#REF!</definedName>
    <definedName name="sduong">#REF!</definedName>
    <definedName name="Sè" localSheetId="11">#REF!</definedName>
    <definedName name="Sè">#REF!</definedName>
    <definedName name="SEDI">#REF!</definedName>
    <definedName name="Seg">#N/A</definedName>
    <definedName name="sencount" hidden="1">13</definedName>
    <definedName name="sf" localSheetId="13" hidden="1">{"'Sheet1'!$L$16"}</definedName>
    <definedName name="sf" localSheetId="3" hidden="1">{"'Sheet1'!$L$16"}</definedName>
    <definedName name="sf" localSheetId="11" hidden="1">{"'Sheet1'!$L$16"}</definedName>
    <definedName name="sf" hidden="1">{"'Sheet1'!$L$16"}</definedName>
    <definedName name="sfasf" localSheetId="11" hidden="1">#REF!</definedName>
    <definedName name="sfasf" hidden="1">#REF!</definedName>
    <definedName name="SFL" localSheetId="11">#REF!</definedName>
    <definedName name="SFL">#REF!</definedName>
    <definedName name="sfsd" localSheetId="13" hidden="1">{"'Sheet1'!$L$16"}</definedName>
    <definedName name="sfsd" localSheetId="3" hidden="1">{"'Sheet1'!$L$16"}</definedName>
    <definedName name="sfsd" localSheetId="11" hidden="1">{"'Sheet1'!$L$16"}</definedName>
    <definedName name="sfsd" hidden="1">{"'Sheet1'!$L$16"}</definedName>
    <definedName name="SH" localSheetId="11">#REF!</definedName>
    <definedName name="SH">#REF!</definedName>
    <definedName name="SHALL" localSheetId="11">#REF!</definedName>
    <definedName name="SHALL">#REF!</definedName>
    <definedName name="sharp">#REF!</definedName>
    <definedName name="SHDG" localSheetId="11">#REF!</definedName>
    <definedName name="SHDG">#REF!</definedName>
    <definedName name="SHDGC">#REF!</definedName>
    <definedName name="SHDGD">#REF!</definedName>
    <definedName name="Sheet1" localSheetId="11">#REF!</definedName>
    <definedName name="Sheet1">#REF!</definedName>
    <definedName name="Sheet3" localSheetId="12">BlankMacro1</definedName>
    <definedName name="Sheet3" localSheetId="11">BlankMacro1</definedName>
    <definedName name="Sheet3">BlankMacro1</definedName>
    <definedName name="sho" localSheetId="11">#REF!</definedName>
    <definedName name="sho">#REF!</definedName>
    <definedName name="Shoes" localSheetId="11">#REF!</definedName>
    <definedName name="Shoes">#REF!</definedName>
    <definedName name="SHPC">#REF!</definedName>
    <definedName name="SHPD">#REF!</definedName>
    <definedName name="sht" localSheetId="11">#REF!</definedName>
    <definedName name="sht">#REF!</definedName>
    <definedName name="sht1p" localSheetId="11">#REF!</definedName>
    <definedName name="sht1p">#REF!</definedName>
    <definedName name="sht3p" localSheetId="11">#REF!</definedName>
    <definedName name="sht3p">#REF!</definedName>
    <definedName name="SIA">#REF!</definedName>
    <definedName name="SIB">#REF!</definedName>
    <definedName name="SIC">#REF!</definedName>
    <definedName name="sieucao" localSheetId="11">#REF!</definedName>
    <definedName name="sieucao">#REF!</definedName>
    <definedName name="SIGN" localSheetId="11">#REF!</definedName>
    <definedName name="SIGN">#REF!</definedName>
    <definedName name="SIIA">#REF!</definedName>
    <definedName name="SIIB">#REF!</definedName>
    <definedName name="SIIC">#REF!</definedName>
    <definedName name="SIZE" localSheetId="11">#REF!</definedName>
    <definedName name="SIZE">#REF!</definedName>
    <definedName name="skt">#REF!</definedName>
    <definedName name="SL" localSheetId="11">#REF!</definedName>
    <definedName name="SL">#REF!</definedName>
    <definedName name="SL.5">#REF!</definedName>
    <definedName name="SL_BCN_TP" localSheetId="11">#REF!</definedName>
    <definedName name="SL_BCN_TP">#REF!</definedName>
    <definedName name="SL_BCX_NL" localSheetId="11">#REF!</definedName>
    <definedName name="SL_BCX_NL">#REF!</definedName>
    <definedName name="SL_CRD" localSheetId="11">#REF!</definedName>
    <definedName name="SL_CRD">#REF!</definedName>
    <definedName name="SL_CRS" localSheetId="11">#REF!</definedName>
    <definedName name="SL_CRS">#REF!</definedName>
    <definedName name="SL_CS" localSheetId="11">#REF!</definedName>
    <definedName name="SL_CS">#REF!</definedName>
    <definedName name="SL_DD" localSheetId="11">#REF!</definedName>
    <definedName name="SL_DD">#REF!</definedName>
    <definedName name="slBTLT1pm" localSheetId="11">#REF!</definedName>
    <definedName name="slBTLT1pm">#REF!</definedName>
    <definedName name="slBTLT3pm" localSheetId="11">#REF!</definedName>
    <definedName name="slBTLT3pm">#REF!</definedName>
    <definedName name="slBTLTHTDL" localSheetId="11">#REF!</definedName>
    <definedName name="slBTLTHTDL">#REF!</definedName>
    <definedName name="slBTLTHTHH" localSheetId="11">#REF!</definedName>
    <definedName name="slBTLTHTHH">#REF!</definedName>
    <definedName name="slchang1pm" localSheetId="11">#REF!</definedName>
    <definedName name="slchang1pm">#REF!</definedName>
    <definedName name="slchang3pm" localSheetId="11">#REF!</definedName>
    <definedName name="slchang3pm">#REF!</definedName>
    <definedName name="slchanght" localSheetId="11">#REF!</definedName>
    <definedName name="slchanght">#REF!</definedName>
    <definedName name="slchangHTDL" localSheetId="11">#REF!</definedName>
    <definedName name="slchangHTDL">#REF!</definedName>
    <definedName name="slchangHTHH" localSheetId="11">#REF!</definedName>
    <definedName name="slchangHTHH">#REF!</definedName>
    <definedName name="SLF" localSheetId="11">#REF!</definedName>
    <definedName name="SLF">#REF!</definedName>
    <definedName name="slg" localSheetId="11">#REF!</definedName>
    <definedName name="slg">#REF!</definedName>
    <definedName name="Slgton_nxt">#REF!</definedName>
    <definedName name="slk">#REF!</definedName>
    <definedName name="sll">#REF!</definedName>
    <definedName name="slmong1pm" localSheetId="11">#REF!</definedName>
    <definedName name="slmong1pm">#REF!</definedName>
    <definedName name="slmong3pm" localSheetId="11">#REF!</definedName>
    <definedName name="slmong3pm">#REF!</definedName>
    <definedName name="slmonght" localSheetId="11">#REF!</definedName>
    <definedName name="slmonght">#REF!</definedName>
    <definedName name="slmongHTDL" localSheetId="11">#REF!</definedName>
    <definedName name="slmongHTDL">#REF!</definedName>
    <definedName name="slmongHTHH" localSheetId="11">#REF!</definedName>
    <definedName name="slmongHTHH">#REF!</definedName>
    <definedName name="slmongneo1pm" localSheetId="11">#REF!</definedName>
    <definedName name="slmongneo1pm">#REF!</definedName>
    <definedName name="slmongneo3pm" localSheetId="11">#REF!</definedName>
    <definedName name="slmongneo3pm">#REF!</definedName>
    <definedName name="slmongneoht" localSheetId="11">#REF!</definedName>
    <definedName name="slmongneoht">#REF!</definedName>
    <definedName name="slmongneoHTDL" localSheetId="11">#REF!</definedName>
    <definedName name="slmongneoHTDL">#REF!</definedName>
    <definedName name="slmongneoHTHH" localSheetId="11">#REF!</definedName>
    <definedName name="slmongneoHTHH">#REF!</definedName>
    <definedName name="SLT">#REF!</definedName>
    <definedName name="sltdll1pm" localSheetId="11">#REF!</definedName>
    <definedName name="sltdll1pm">#REF!</definedName>
    <definedName name="sltdll3pm" localSheetId="11">#REF!</definedName>
    <definedName name="sltdll3pm">#REF!</definedName>
    <definedName name="sltdllHTDL" localSheetId="11">#REF!</definedName>
    <definedName name="sltdllHTDL">#REF!</definedName>
    <definedName name="sltdllHTHH" localSheetId="11">#REF!</definedName>
    <definedName name="sltdllHTHH">#REF!</definedName>
    <definedName name="SLVtu" localSheetId="11">#REF!</definedName>
    <definedName name="SLVtu">#REF!</definedName>
    <definedName name="slxa1pm" localSheetId="11">#REF!</definedName>
    <definedName name="slxa1pm">#REF!</definedName>
    <definedName name="slxa3pm" localSheetId="11">#REF!</definedName>
    <definedName name="slxa3pm">#REF!</definedName>
    <definedName name="SM" localSheetId="11">#REF!</definedName>
    <definedName name="SM">#REF!</definedName>
    <definedName name="smax" localSheetId="11">#REF!</definedName>
    <definedName name="smax">#REF!</definedName>
    <definedName name="smax1" localSheetId="11">#REF!</definedName>
    <definedName name="smax1">#REF!</definedName>
    <definedName name="SMBA">#REF!</definedName>
    <definedName name="SMK">#REF!</definedName>
    <definedName name="sn" localSheetId="11">#REF!</definedName>
    <definedName name="sn">#REF!</definedName>
    <definedName name="Snc">#REF!</definedName>
    <definedName name="Sng">#REF!</definedName>
    <definedName name="Sntn">#REF!</definedName>
    <definedName name="So_Chu.Drop1">#N/A</definedName>
    <definedName name="So_Chu.Drop3">#N/A</definedName>
    <definedName name="so_chu.So_Xau">#N/A</definedName>
    <definedName name="So_Xau">#N/A</definedName>
    <definedName name="SOÁ_CHUYEÁN" localSheetId="11">#REF!</definedName>
    <definedName name="SOÁ_CHUYEÁN">#REF!</definedName>
    <definedName name="soc3p" localSheetId="11">#REF!</definedName>
    <definedName name="soc3p">#REF!</definedName>
    <definedName name="sohieuthua" localSheetId="11">#REF!</definedName>
    <definedName name="sohieuthua">#REF!</definedName>
    <definedName name="SOHT" localSheetId="11">#REF!</definedName>
    <definedName name="SOHT">#REF!</definedName>
    <definedName name="Soi" localSheetId="11">#REF!</definedName>
    <definedName name="Soi">#REF!</definedName>
    <definedName name="soichon12" localSheetId="11">#REF!</definedName>
    <definedName name="soichon12">#REF!</definedName>
    <definedName name="soichon24" localSheetId="11">#REF!</definedName>
    <definedName name="soichon24">#REF!</definedName>
    <definedName name="soichon46" localSheetId="11">#REF!</definedName>
    <definedName name="soichon46">#REF!</definedName>
    <definedName name="SoilType" localSheetId="11">#REF!</definedName>
    <definedName name="SoilType">#REF!</definedName>
    <definedName name="SoilType_">#REF!</definedName>
    <definedName name="solieu" localSheetId="11">#REF!</definedName>
    <definedName name="solieu">#REF!</definedName>
    <definedName name="son">#REF!</definedName>
    <definedName name="sonduong" localSheetId="11">#REF!</definedName>
    <definedName name="sonduong">#REF!</definedName>
    <definedName name="Song_da">#REF!</definedName>
    <definedName name="SONKC">#REF!</definedName>
    <definedName name="SOPHIEU">#REF!</definedName>
    <definedName name="SORT" localSheetId="11">#REF!</definedName>
    <definedName name="SORT">#REF!</definedName>
    <definedName name="SortName" localSheetId="11">#REF!</definedName>
    <definedName name="SortName">#REF!</definedName>
    <definedName name="Sosanh2" localSheetId="11" hidden="1">{"'Sheet1'!$L$16"}</definedName>
    <definedName name="Sosanh2" hidden="1">{"'Sheet1'!$L$16"}</definedName>
    <definedName name="Sothutu" localSheetId="11">#REF!</definedName>
    <definedName name="Sothutu">#REF!</definedName>
    <definedName name="SOTIEN_BCN_TP" localSheetId="11">#REF!</definedName>
    <definedName name="SOTIEN_BCN_TP">#REF!</definedName>
    <definedName name="SOTIEN_BCX_NL" localSheetId="11">#REF!</definedName>
    <definedName name="SOTIEN_BCX_NL">#REF!</definedName>
    <definedName name="SOTIEN_BKTC" localSheetId="11">#REF!</definedName>
    <definedName name="SOTIEN_BKTC">#REF!</definedName>
    <definedName name="SOTIEN_GT" localSheetId="11">#REF!</definedName>
    <definedName name="SOTIEN_GT">#REF!</definedName>
    <definedName name="SOTIEN_TKC" localSheetId="11">#REF!</definedName>
    <definedName name="SOTIEN_TKC">#REF!</definedName>
    <definedName name="SOTIENPS">#REF!</definedName>
    <definedName name="SPAN" localSheetId="11">#REF!</definedName>
    <definedName name="SPAN">#REF!</definedName>
    <definedName name="SPAN_No" localSheetId="11">#REF!</definedName>
    <definedName name="SPAN_No">#REF!</definedName>
    <definedName name="Spanner_Auto_File">"C:\My Documents\tinh cdo.x2a"</definedName>
    <definedName name="spchinhmoi" localSheetId="11" hidden="1">{"'Sheet1'!$L$16"}</definedName>
    <definedName name="spchinhmoi" hidden="1">{"'Sheet1'!$L$16"}</definedName>
    <definedName name="SPEC" localSheetId="11">#REF!</definedName>
    <definedName name="SPEC">#REF!</definedName>
    <definedName name="SpecialPrice" localSheetId="11" hidden="1">#REF!</definedName>
    <definedName name="SpecialPrice" hidden="1">#REF!</definedName>
    <definedName name="SPECSUMMARY" localSheetId="11">#REF!</definedName>
    <definedName name="SPECSUMMARY">#REF!</definedName>
    <definedName name="SPKM1054">#REF!</definedName>
    <definedName name="Sprack">#REF!</definedName>
    <definedName name="SQDKT10">#REF!</definedName>
    <definedName name="SQDKT11">#REF!</definedName>
    <definedName name="SQDKT9">#REF!</definedName>
    <definedName name="SRDFTSFSD">#REF!</definedName>
    <definedName name="SRSQI">#REF!</definedName>
    <definedName name="srtg" localSheetId="11">#REF!</definedName>
    <definedName name="srtg">#REF!</definedName>
    <definedName name="SS" localSheetId="13" hidden="1">{"'Sheet1'!$L$16"}</definedName>
    <definedName name="SS" localSheetId="3" hidden="1">{"'Sheet1'!$L$16"}</definedName>
    <definedName name="SS" localSheetId="11" hidden="1">{"'Sheet1'!$L$16"}</definedName>
    <definedName name="SS" hidden="1">{"'Sheet1'!$L$16"}</definedName>
    <definedName name="sss" localSheetId="11">#REF!</definedName>
    <definedName name="sss">#REF!</definedName>
    <definedName name="ST" localSheetId="11">#REF!</definedName>
    <definedName name="ST">#REF!</definedName>
    <definedName name="ST_TH2_131">3</definedName>
    <definedName name="st1p" localSheetId="11">#REF!</definedName>
    <definedName name="st1p">#REF!</definedName>
    <definedName name="st3p" localSheetId="11">#REF!</definedName>
    <definedName name="st3p">#REF!</definedName>
    <definedName name="start" localSheetId="11">#REF!</definedName>
    <definedName name="start">#REF!</definedName>
    <definedName name="Start_1" localSheetId="11">#REF!</definedName>
    <definedName name="Start_1">#REF!</definedName>
    <definedName name="Start_10" localSheetId="11">#REF!</definedName>
    <definedName name="Start_10">#REF!</definedName>
    <definedName name="Start_11" localSheetId="11">#REF!</definedName>
    <definedName name="Start_11">#REF!</definedName>
    <definedName name="Start_12" localSheetId="11">#REF!</definedName>
    <definedName name="Start_12">#REF!</definedName>
    <definedName name="Start_13" localSheetId="11">#REF!</definedName>
    <definedName name="Start_13">#REF!</definedName>
    <definedName name="Start_2" localSheetId="11">#REF!</definedName>
    <definedName name="Start_2">#REF!</definedName>
    <definedName name="Start_3" localSheetId="11">#REF!</definedName>
    <definedName name="Start_3">#REF!</definedName>
    <definedName name="Start_4" localSheetId="11">#REF!</definedName>
    <definedName name="Start_4">#REF!</definedName>
    <definedName name="Start_5" localSheetId="11">#REF!</definedName>
    <definedName name="Start_5">#REF!</definedName>
    <definedName name="Start_6" localSheetId="11">#REF!</definedName>
    <definedName name="Start_6">#REF!</definedName>
    <definedName name="Start_7" localSheetId="11">#REF!</definedName>
    <definedName name="Start_7">#REF!</definedName>
    <definedName name="Start_8" localSheetId="11">#REF!</definedName>
    <definedName name="Start_8">#REF!</definedName>
    <definedName name="Start_9" localSheetId="11">#REF!</definedName>
    <definedName name="Start_9">#REF!</definedName>
    <definedName name="State" localSheetId="11">#REF!</definedName>
    <definedName name="State">#REF!</definedName>
    <definedName name="STBCCT1">#REF!</definedName>
    <definedName name="STBCCT2">#REF!</definedName>
    <definedName name="STBCHDUSD1">#REF!</definedName>
    <definedName name="STBCHDUSD2">#REF!</definedName>
    <definedName name="STBCHDXK1">#REF!</definedName>
    <definedName name="STBCHDXK2">#REF!</definedName>
    <definedName name="STBCPC1">#REF!</definedName>
    <definedName name="STBCPC2">#REF!</definedName>
    <definedName name="STBCPN1">#REF!</definedName>
    <definedName name="STBCPN2">#REF!</definedName>
    <definedName name="STBCPT1">#REF!</definedName>
    <definedName name="STBCPT2">#REF!</definedName>
    <definedName name="STBCPX1">#REF!</definedName>
    <definedName name="STBCPX2">#REF!</definedName>
    <definedName name="STBCTU1">#REF!</definedName>
    <definedName name="STBCTU2">#REF!</definedName>
    <definedName name="Stck." localSheetId="11">#REF!</definedName>
    <definedName name="Stck.">#REF!</definedName>
    <definedName name="std.">#REF!</definedName>
    <definedName name="STEEL" localSheetId="11">#REF!</definedName>
    <definedName name="STEEL">#REF!</definedName>
    <definedName name="stor" localSheetId="11">#REF!</definedName>
    <definedName name="stor">#REF!</definedName>
    <definedName name="Stt" localSheetId="11">#REF!</definedName>
    <definedName name="Stt">#REF!</definedName>
    <definedName name="STTPHIEU">#REF!</definedName>
    <definedName name="SU" localSheetId="11">#REF!</definedName>
    <definedName name="SU">#REF!</definedName>
    <definedName name="Sua" localSheetId="12">BlankMacro1</definedName>
    <definedName name="Sua" localSheetId="11">BlankMacro1</definedName>
    <definedName name="Sua">BlankMacro1</definedName>
    <definedName name="sub" localSheetId="11">#REF!</definedName>
    <definedName name="sub">#REF!</definedName>
    <definedName name="SUL">#REF!</definedName>
    <definedName name="sum" localSheetId="11">#REF!,#REF!</definedName>
    <definedName name="sum">#REF!,#REF!</definedName>
    <definedName name="SUMITOMO">#REF!</definedName>
    <definedName name="SUMITOMO_GT">#REF!</definedName>
    <definedName name="SumKL">#REF!</definedName>
    <definedName name="SumM" localSheetId="11">#REF!</definedName>
    <definedName name="SumM">#REF!</definedName>
    <definedName name="SUMMARY" localSheetId="11">#REF!</definedName>
    <definedName name="SUMMARY">#REF!</definedName>
    <definedName name="SumMTC" localSheetId="11">#REF!</definedName>
    <definedName name="SumMTC">#REF!</definedName>
    <definedName name="SumMTC2" localSheetId="11">#REF!</definedName>
    <definedName name="SumMTC2">#REF!</definedName>
    <definedName name="SumNC" localSheetId="11">#REF!</definedName>
    <definedName name="SumNC">#REF!</definedName>
    <definedName name="SumNC2" localSheetId="11">#REF!</definedName>
    <definedName name="SumNC2">#REF!</definedName>
    <definedName name="sumTB">#REF!</definedName>
    <definedName name="SumVL" localSheetId="11">#REF!</definedName>
    <definedName name="SumVL">#REF!</definedName>
    <definedName name="sur" localSheetId="11">#REF!</definedName>
    <definedName name="sur">#REF!</definedName>
    <definedName name="SVC">#REF!</definedName>
    <definedName name="svl">50</definedName>
    <definedName name="SW" localSheetId="11">#REF!</definedName>
    <definedName name="SW">#REF!</definedName>
    <definedName name="SX_Lapthao_khungV_Sdao" localSheetId="11">#REF!</definedName>
    <definedName name="SX_Lapthao_khungV_Sdao">#REF!</definedName>
    <definedName name="T" localSheetId="11">#REF!</definedName>
    <definedName name="t" hidden="1">{"'Sheet1'!$L$16"}</definedName>
    <definedName name="t." localSheetId="11">#REF!</definedName>
    <definedName name="t.">#REF!</definedName>
    <definedName name="t.." localSheetId="11">#REF!</definedName>
    <definedName name="t..">#REF!</definedName>
    <definedName name="T.3" localSheetId="13" hidden="1">{"'Sheet1'!$L$16"}</definedName>
    <definedName name="T.3" localSheetId="3" hidden="1">{"'Sheet1'!$L$16"}</definedName>
    <definedName name="T.3" localSheetId="11" hidden="1">{"'Sheet1'!$L$16"}</definedName>
    <definedName name="T.3" hidden="1">{"'Sheet1'!$L$16"}</definedName>
    <definedName name="T.nhËp" localSheetId="11">#REF!</definedName>
    <definedName name="T.nhËp">#REF!</definedName>
    <definedName name="T.Thuy" localSheetId="11" hidden="1">{"'Sheet1'!$L$16"}</definedName>
    <definedName name="T.Thuy" hidden="1">{"'Sheet1'!$L$16"}</definedName>
    <definedName name="t\25" localSheetId="11">#REF!</definedName>
    <definedName name="t\25">#REF!</definedName>
    <definedName name="t\27" localSheetId="11">#REF!</definedName>
    <definedName name="t\27">#REF!</definedName>
    <definedName name="t\30" localSheetId="11">#REF!</definedName>
    <definedName name="t\30">#REF!</definedName>
    <definedName name="t\32" localSheetId="11">#REF!</definedName>
    <definedName name="t\32">#REF!</definedName>
    <definedName name="t\35" localSheetId="11">#REF!</definedName>
    <definedName name="t\35">#REF!</definedName>
    <definedName name="t\37" localSheetId="11">#REF!</definedName>
    <definedName name="t\37">#REF!</definedName>
    <definedName name="t\40" localSheetId="11">#REF!</definedName>
    <definedName name="t\40">#REF!</definedName>
    <definedName name="t\42" localSheetId="11">#REF!</definedName>
    <definedName name="t\42">#REF!</definedName>
    <definedName name="t\43" localSheetId="11">#REF!</definedName>
    <definedName name="t\43">#REF!</definedName>
    <definedName name="t\45" localSheetId="11">#REF!</definedName>
    <definedName name="t\45">#REF!</definedName>
    <definedName name="t\52" localSheetId="11">#REF!</definedName>
    <definedName name="t\52">#REF!</definedName>
    <definedName name="t\60" localSheetId="11">#REF!</definedName>
    <definedName name="t\60">#REF!</definedName>
    <definedName name="t\70" localSheetId="11">#REF!</definedName>
    <definedName name="t\70">#REF!</definedName>
    <definedName name="t__tù__æ_10_T">#REF!</definedName>
    <definedName name="T_Hoanvon">#N/A</definedName>
    <definedName name="T_HOP" localSheetId="11">#REF!</definedName>
    <definedName name="T_HOP">#REF!</definedName>
    <definedName name="T02_DANH_MUC_CONG_VIEC" localSheetId="11">#REF!</definedName>
    <definedName name="T02_DANH_MUC_CONG_VIEC">#REF!</definedName>
    <definedName name="T09_DINH_MUC_DU_TOAN" localSheetId="11">#REF!</definedName>
    <definedName name="T09_DINH_MUC_DU_TOAN">#REF!</definedName>
    <definedName name="T100L4m">#REF!</definedName>
    <definedName name="T100N4m">#REF!</definedName>
    <definedName name="t101p" localSheetId="11">#REF!</definedName>
    <definedName name="t101p">#REF!</definedName>
    <definedName name="t103p" localSheetId="11">#REF!</definedName>
    <definedName name="t103p">#REF!</definedName>
    <definedName name="T10HT" localSheetId="11">#REF!</definedName>
    <definedName name="T10HT">#REF!</definedName>
    <definedName name="t10m" localSheetId="11">#REF!</definedName>
    <definedName name="t10m">#REF!</definedName>
    <definedName name="t10nc1p" localSheetId="11">#REF!</definedName>
    <definedName name="t10nc1p">#REF!</definedName>
    <definedName name="t10vl1p" localSheetId="11">#REF!</definedName>
    <definedName name="t10vl1p">#REF!</definedName>
    <definedName name="t121p" localSheetId="11">#REF!</definedName>
    <definedName name="t121p">#REF!</definedName>
    <definedName name="t123p" localSheetId="11">#REF!</definedName>
    <definedName name="t123p">#REF!</definedName>
    <definedName name="T12nc" localSheetId="11">#REF!</definedName>
    <definedName name="T12nc">#REF!</definedName>
    <definedName name="t12nc3p" localSheetId="11">#REF!</definedName>
    <definedName name="t12nc3p">#REF!</definedName>
    <definedName name="T12vc" localSheetId="11">#REF!</definedName>
    <definedName name="T12vc">#REF!</definedName>
    <definedName name="T12vl" localSheetId="11">#REF!</definedName>
    <definedName name="T12vl">#REF!</definedName>
    <definedName name="t141p" localSheetId="11">#REF!</definedName>
    <definedName name="t141p">#REF!</definedName>
    <definedName name="t143p" localSheetId="11">#REF!</definedName>
    <definedName name="t143p">#REF!</definedName>
    <definedName name="t14nc3p" localSheetId="11">#REF!</definedName>
    <definedName name="t14nc3p">#REF!</definedName>
    <definedName name="t14vl3p" localSheetId="11">#REF!</definedName>
    <definedName name="t14vl3p">#REF!</definedName>
    <definedName name="T200L4m">#REF!</definedName>
    <definedName name="T200N4m">#REF!</definedName>
    <definedName name="T44QUAN3">#REF!</definedName>
    <definedName name="T45GOVAP1">#REF!</definedName>
    <definedName name="T45HCUCHI">#REF!</definedName>
    <definedName name="T45HHOCMON">#REF!</definedName>
    <definedName name="T45QBINHCHANH">#REF!</definedName>
    <definedName name="T45QBINHTAN">#REF!</definedName>
    <definedName name="T45QBINHTHANH1">#REF!</definedName>
    <definedName name="T45QBINHTHANH2">#REF!</definedName>
    <definedName name="T45QGOVAP1">#REF!</definedName>
    <definedName name="T45QGOVAP2">#REF!</definedName>
    <definedName name="T45QPHUNHUAN">#REF!</definedName>
    <definedName name="T45QTANBINH2">#REF!</definedName>
    <definedName name="T45QTANHBINH1">#REF!</definedName>
    <definedName name="T45QTANPHU">#REF!</definedName>
    <definedName name="T45QTHUDUC1">#REF!</definedName>
    <definedName name="T45QTHUDUC2">#REF!</definedName>
    <definedName name="T45QUAN1">#REF!</definedName>
    <definedName name="T45QUAN10">#REF!</definedName>
    <definedName name="T45QUAN11">#REF!</definedName>
    <definedName name="T45QUAN12">#REF!</definedName>
    <definedName name="T45QUAN2">#REF!</definedName>
    <definedName name="T45QUAN3">#REF!</definedName>
    <definedName name="T45QUAN4">#REF!</definedName>
    <definedName name="T45QUAN6A">#REF!</definedName>
    <definedName name="T45QUAN6B">#REF!</definedName>
    <definedName name="T45QUAN7">#REF!</definedName>
    <definedName name="T45QUAN8B">#REF!</definedName>
    <definedName name="T45QUAN9">#REF!</definedName>
    <definedName name="T7HT" localSheetId="11">#REF!</definedName>
    <definedName name="T7HT">#REF!</definedName>
    <definedName name="t7m" localSheetId="11">#REF!</definedName>
    <definedName name="t7m">#REF!</definedName>
    <definedName name="T8HT" localSheetId="11">#REF!</definedName>
    <definedName name="T8HT">#REF!</definedName>
    <definedName name="t8m" localSheetId="11">#REF!</definedName>
    <definedName name="t8m">#REF!</definedName>
    <definedName name="ta" localSheetId="11">#REF!</definedName>
    <definedName name="ta">#REF!</definedName>
    <definedName name="tac_gia">"TrÇn §¹i Th¾ng"</definedName>
    <definedName name="tadao" localSheetId="11">#REF!</definedName>
    <definedName name="tadao">#REF!</definedName>
    <definedName name="Tæng_c_ng_suÊt_hiÖn_t_i">"THOP"</definedName>
    <definedName name="Tæng_gia_thanh_XM_cat_da_sái_dot4">#REF!</definedName>
    <definedName name="Tæng_H_P_TBA">#REF!</definedName>
    <definedName name="Tæng_Hîp_35">#REF!</definedName>
    <definedName name="Tæng_hîp_kinh_phÝ__DZ_35kv">#REF!</definedName>
    <definedName name="Tæng_hîp_kinh_phÝ__kho_kÝn__kho_hë">#REF!</definedName>
    <definedName name="Tæng_hîp_VL_NC_MTC">#REF!</definedName>
    <definedName name="Tæng_ke_chi_tiÕt_da_hiÖu_chØnh">#REF!</definedName>
    <definedName name="Tæng_ke_DZ_35KV_Son_TÞnh_Tra_Bång">#REF!</definedName>
    <definedName name="Tæng_L_PC__ng_y">#REF!</definedName>
    <definedName name="Tæng_L_PC__th_ng">#REF!</definedName>
    <definedName name="Tai_trong" localSheetId="11">#REF!</definedName>
    <definedName name="Tai_trong">#REF!</definedName>
    <definedName name="taluydac2">#REF!</definedName>
    <definedName name="taluydc1">#REF!</definedName>
    <definedName name="taluydc2">#REF!</definedName>
    <definedName name="taluydc3">#REF!</definedName>
    <definedName name="taluydc4">#REF!</definedName>
    <definedName name="Tam" localSheetId="11">#REF!</definedName>
    <definedName name="Tam">#REF!</definedName>
    <definedName name="tamdan" localSheetId="11">#REF!</definedName>
    <definedName name="tamdan">#REF!</definedName>
    <definedName name="TAMTINH" localSheetId="11">#REF!</definedName>
    <definedName name="TAMTINH">#REF!</definedName>
    <definedName name="tamvia" localSheetId="11">#REF!</definedName>
    <definedName name="tamvia">#REF!</definedName>
    <definedName name="tamviab" localSheetId="11">#REF!</definedName>
    <definedName name="tamviab">#REF!</definedName>
    <definedName name="TANANH" localSheetId="11">#REF!</definedName>
    <definedName name="TANANH">#REF!</definedName>
    <definedName name="TANBINH1">#REF!</definedName>
    <definedName name="TANBINH2">#REF!</definedName>
    <definedName name="Tang">100</definedName>
    <definedName name="TANK">#REF!</definedName>
    <definedName name="TANPHU">#REF!</definedName>
    <definedName name="tao" localSheetId="11" hidden="1">{"'Sheet1'!$L$16"}</definedName>
    <definedName name="tao" hidden="1">{"'Sheet1'!$L$16"}</definedName>
    <definedName name="Taolao">#REF!</definedName>
    <definedName name="TÄØNG_HÅÜP_KINH_PHÊ_DÆÛ_THÁÖU_TBA2_50KVA__2_11_2_0_4KV">#REF!</definedName>
    <definedName name="TÄØNG_HÅÜP_KINH_PHÊ_TBA_3_50KVA__22_11_2_0_4KV">#REF!</definedName>
    <definedName name="tapa">#REF!</definedName>
    <definedName name="TatBo" localSheetId="11" hidden="1">{"'Sheet1'!$L$16"}</definedName>
    <definedName name="TatBo" hidden="1">{"'Sheet1'!$L$16"}</definedName>
    <definedName name="taukeo150">'[4]R&amp;P'!$G$403</definedName>
    <definedName name="taun">#REF!</definedName>
    <definedName name="Tax" localSheetId="11">#REF!</definedName>
    <definedName name="Tax">#REF!</definedName>
    <definedName name="TaxTV">10%</definedName>
    <definedName name="TaxXL">5%</definedName>
    <definedName name="TB" localSheetId="11">#REF!</definedName>
    <definedName name="TB">#REF!</definedName>
    <definedName name="TB_CS" localSheetId="11">#REF!</definedName>
    <definedName name="TB_CS">#REF!</definedName>
    <definedName name="TB_TBA">#REF!</definedName>
    <definedName name="TBA" localSheetId="11">#REF!</definedName>
    <definedName name="TBA">#REF!</definedName>
    <definedName name="tbl_ProdInfo" localSheetId="11" hidden="1">#REF!</definedName>
    <definedName name="tbl_ProdInfo" hidden="1">#REF!</definedName>
    <definedName name="tbmc">#REF!</definedName>
    <definedName name="TBOT">#REF!</definedName>
    <definedName name="TBSGP">#REF!</definedName>
    <definedName name="tbsokiemtra" localSheetId="11">#REF!</definedName>
    <definedName name="tbsokiemtra">#REF!</definedName>
    <definedName name="tbtram" localSheetId="11">#REF!</definedName>
    <definedName name="tbtram">#REF!</definedName>
    <definedName name="TBTT" localSheetId="11">#REF!</definedName>
    <definedName name="TBTT">#REF!</definedName>
    <definedName name="TBXD" localSheetId="11">#REF!</definedName>
    <definedName name="TBXD">#REF!</definedName>
    <definedName name="TBXN">#REF!</definedName>
    <definedName name="TC" localSheetId="11">#REF!</definedName>
    <definedName name="TC">#REF!</definedName>
    <definedName name="tc_1" localSheetId="11">#REF!</definedName>
    <definedName name="tc_1">#REF!</definedName>
    <definedName name="tc_2" localSheetId="11">#REF!</definedName>
    <definedName name="tc_2">#REF!</definedName>
    <definedName name="TC_NHANH1" localSheetId="11">#REF!</definedName>
    <definedName name="TC_NHANH1">#REF!</definedName>
    <definedName name="TC44HCUCHI">#REF!</definedName>
    <definedName name="TC44HHOCMON">#REF!</definedName>
    <definedName name="TC44QBINHCHANH">#REF!</definedName>
    <definedName name="TC44QBINHTAN">#REF!</definedName>
    <definedName name="TC44QBINHTHANH1">#REF!</definedName>
    <definedName name="TC44QBINHTHANH2">#REF!</definedName>
    <definedName name="TC44QGOVAP1">#REF!</definedName>
    <definedName name="TC44QGOVAP2">#REF!</definedName>
    <definedName name="TC44QPHUNHUAN">#REF!</definedName>
    <definedName name="TC44QTANBINH1">#REF!</definedName>
    <definedName name="TC44QTANBINH2">#REF!</definedName>
    <definedName name="TC44QTANPHU">#REF!</definedName>
    <definedName name="TC44QTHUDUC1">#REF!</definedName>
    <definedName name="TC44QTHUDUC2">#REF!</definedName>
    <definedName name="TC44QUAN1">#REF!</definedName>
    <definedName name="TC44QUAN10">#REF!</definedName>
    <definedName name="TC44QUAN11">#REF!</definedName>
    <definedName name="TC44QUAN12">#REF!</definedName>
    <definedName name="TC44QUAN2">#REF!</definedName>
    <definedName name="TC44QUAN32">#REF!</definedName>
    <definedName name="TC44QUAN4">#REF!</definedName>
    <definedName name="TC44QUAN5">#REF!</definedName>
    <definedName name="TC44QUAN6A">#REF!</definedName>
    <definedName name="TC44QUAN6B">#REF!</definedName>
    <definedName name="TC44QUAN7">#REF!</definedName>
    <definedName name="TC44QUAN8A">#REF!</definedName>
    <definedName name="TC44QUAN8B">#REF!</definedName>
    <definedName name="TCDHT" localSheetId="11">#REF!</definedName>
    <definedName name="TCDHT">#REF!</definedName>
    <definedName name="Tchuan" localSheetId="11">#REF!</definedName>
    <definedName name="Tchuan">#REF!</definedName>
    <definedName name="Tck">#REF!</definedName>
    <definedName name="Tcng">#REF!</definedName>
    <definedName name="TCTRU" localSheetId="11">#REF!</definedName>
    <definedName name="TCTRU">#REF!</definedName>
    <definedName name="TD" localSheetId="11">#REF!</definedName>
    <definedName name="TD">#REF!</definedName>
    <definedName name="TD12vl" localSheetId="11">#REF!</definedName>
    <definedName name="TD12vl">#REF!</definedName>
    <definedName name="td1p" localSheetId="11">#REF!</definedName>
    <definedName name="td1p">#REF!</definedName>
    <definedName name="TD1p1nc" localSheetId="11">#REF!</definedName>
    <definedName name="TD1p1nc">#REF!</definedName>
    <definedName name="td1p1vc" localSheetId="11">#REF!</definedName>
    <definedName name="td1p1vc">#REF!</definedName>
    <definedName name="TD1p1vl" localSheetId="11">#REF!</definedName>
    <definedName name="TD1p1vl">#REF!</definedName>
    <definedName name="td3p" localSheetId="11">#REF!</definedName>
    <definedName name="td3p">#REF!</definedName>
    <definedName name="tdcc">#REF!</definedName>
    <definedName name="TDCG">#REF!</definedName>
    <definedName name="TDctnc" localSheetId="11">#REF!</definedName>
    <definedName name="TDctnc">#REF!</definedName>
    <definedName name="TDctvc" localSheetId="11">#REF!</definedName>
    <definedName name="TDctvc">#REF!</definedName>
    <definedName name="TDctvl" localSheetId="11">#REF!</definedName>
    <definedName name="TDctvl">#REF!</definedName>
    <definedName name="TDDZ04">#REF!</definedName>
    <definedName name="TDDZ22">#REF!</definedName>
    <definedName name="tdia" localSheetId="11">#REF!</definedName>
    <definedName name="tdia">#REF!</definedName>
    <definedName name="TdinhQT" localSheetId="11">#REF!</definedName>
    <definedName name="TdinhQT">#REF!</definedName>
    <definedName name="TDKM900">#REF!</definedName>
    <definedName name="tdll1pm" localSheetId="11">#REF!</definedName>
    <definedName name="tdll1pm">#REF!</definedName>
    <definedName name="tdll3pm" localSheetId="11">#REF!</definedName>
    <definedName name="tdll3pm">#REF!</definedName>
    <definedName name="tdllHTDL" localSheetId="11">#REF!</definedName>
    <definedName name="tdllHTDL">#REF!</definedName>
    <definedName name="tdllHTHH" localSheetId="11">#REF!</definedName>
    <definedName name="tdllHTHH">#REF!</definedName>
    <definedName name="tdnc1p" localSheetId="11">#REF!</definedName>
    <definedName name="tdnc1p">#REF!</definedName>
    <definedName name="TDng">#REF!</definedName>
    <definedName name="tdo" localSheetId="11">#REF!</definedName>
    <definedName name="tdo">#REF!</definedName>
    <definedName name="TDoto">#REF!</definedName>
    <definedName name="tdt" localSheetId="11">#REF!</definedName>
    <definedName name="tdt">#REF!</definedName>
    <definedName name="tdtr2cnc" localSheetId="11">#REF!</definedName>
    <definedName name="tdtr2cnc">#REF!</definedName>
    <definedName name="tdtr2cvl" localSheetId="11">#REF!</definedName>
    <definedName name="tdtr2cvl">#REF!</definedName>
    <definedName name="tdvl1p" localSheetId="11">#REF!</definedName>
    <definedName name="tdvl1p">#REF!</definedName>
    <definedName name="TDxn">#REF!</definedName>
    <definedName name="te" localSheetId="11">#REF!</definedName>
    <definedName name="te">#REF!</definedName>
    <definedName name="tecco" localSheetId="13" hidden="1">{"'Sheet1'!$L$16"}</definedName>
    <definedName name="tecco" localSheetId="3" hidden="1">{"'Sheet1'!$L$16"}</definedName>
    <definedName name="tecco" localSheetId="11" hidden="1">{"'Sheet1'!$L$16"}</definedName>
    <definedName name="tecco" hidden="1">{"'Sheet1'!$L$16"}</definedName>
    <definedName name="tecnuoc5">'[4]R&amp;P'!$G$209</definedName>
    <definedName name="Têi__iÖn_5_T">#REF!</definedName>
    <definedName name="temp" localSheetId="11">#REF!</definedName>
    <definedName name="temp">#REF!</definedName>
    <definedName name="Temp_Br" localSheetId="11">#REF!</definedName>
    <definedName name="Temp_Br">#REF!</definedName>
    <definedName name="TEMPBR" localSheetId="11">#REF!</definedName>
    <definedName name="TEMPBR">#REF!</definedName>
    <definedName name="ten" localSheetId="11">#REF!</definedName>
    <definedName name="ten">#REF!</definedName>
    <definedName name="TEN.5">#REF!</definedName>
    <definedName name="ten_tra_1">#REF!</definedName>
    <definedName name="ten_tra_1_BTN">#REF!</definedName>
    <definedName name="ten_tra_1BTN" localSheetId="11">#REF!</definedName>
    <definedName name="ten_tra_1BTN">#REF!</definedName>
    <definedName name="ten_tra_2">#REF!</definedName>
    <definedName name="ten_tra_2_BTN">#REF!</definedName>
    <definedName name="ten_tra_2BTN" localSheetId="11">#REF!</definedName>
    <definedName name="ten_tra_2BTN">#REF!</definedName>
    <definedName name="ten_tra_3">#REF!</definedName>
    <definedName name="ten_tra_3_BTN">#REF!</definedName>
    <definedName name="ten_tra_3BTN" localSheetId="11">#REF!</definedName>
    <definedName name="ten_tra_3BTN">#REF!</definedName>
    <definedName name="TenBang" localSheetId="11">#REF!</definedName>
    <definedName name="TenBang">#REF!</definedName>
    <definedName name="TenCap">#REF!</definedName>
    <definedName name="tenck" localSheetId="11">#REF!</definedName>
    <definedName name="tenck">#REF!</definedName>
    <definedName name="TENCT" localSheetId="11">#REF!</definedName>
    <definedName name="TENCT">#REF!</definedName>
    <definedName name="TenCtr">#REF!</definedName>
    <definedName name="Tengoi" localSheetId="11">#REF!</definedName>
    <definedName name="Tengoi">#REF!</definedName>
    <definedName name="TenHMuc" localSheetId="11">#REF!</definedName>
    <definedName name="TenHMuc">#REF!</definedName>
    <definedName name="TenNgam">#REF!</definedName>
    <definedName name="TenTreo">#REF!</definedName>
    <definedName name="TenVtu" localSheetId="11">#REF!</definedName>
    <definedName name="TenVtu">#REF!</definedName>
    <definedName name="tenvung" localSheetId="11">#REF!</definedName>
    <definedName name="tenvung">#REF!</definedName>
    <definedName name="test" localSheetId="11">#REF!</definedName>
    <definedName name="test">#REF!</definedName>
    <definedName name="test1">#REF!</definedName>
    <definedName name="Test5" localSheetId="11">#REF!</definedName>
    <definedName name="Test5">#REF!</definedName>
    <definedName name="text" localSheetId="11">#REF!,#REF!,#REF!,#REF!,#REF!</definedName>
    <definedName name="text">#REF!,#REF!,#REF!,#REF!,#REF!</definedName>
    <definedName name="TG">#REF!</definedName>
    <definedName name="TGLS">#REF!</definedName>
    <definedName name="TH.2002" localSheetId="11">#REF!</definedName>
    <definedName name="TH.2002">#REF!</definedName>
    <definedName name="TH.CTrinh">#REF!</definedName>
    <definedName name="TH.QUY1" localSheetId="11">#REF!</definedName>
    <definedName name="TH.QUY1">#REF!</definedName>
    <definedName name="TH.QUY2" localSheetId="11">#REF!</definedName>
    <definedName name="TH.QUY2">#REF!</definedName>
    <definedName name="TH.T1" localSheetId="11">#REF!</definedName>
    <definedName name="TH.T1">#REF!</definedName>
    <definedName name="TH.T2" localSheetId="11">#REF!</definedName>
    <definedName name="TH.T2">#REF!</definedName>
    <definedName name="TH.T3" localSheetId="11">#REF!</definedName>
    <definedName name="TH.T3">#REF!</definedName>
    <definedName name="TH.T4" localSheetId="11">#REF!</definedName>
    <definedName name="TH.T4">#REF!</definedName>
    <definedName name="TH.T5" localSheetId="11">#REF!</definedName>
    <definedName name="TH.T5">#REF!</definedName>
    <definedName name="TH.T6" localSheetId="11">#REF!</definedName>
    <definedName name="TH.T6">#REF!</definedName>
    <definedName name="TH.Thang.1" localSheetId="11">#REF!</definedName>
    <definedName name="TH.Thang.1">#REF!</definedName>
    <definedName name="TH.Thang.10" localSheetId="11">#REF!</definedName>
    <definedName name="TH.Thang.10">#REF!</definedName>
    <definedName name="TH.Thang.11" localSheetId="11">#REF!</definedName>
    <definedName name="TH.Thang.11">#REF!</definedName>
    <definedName name="TH.Thang.12" localSheetId="11">#REF!</definedName>
    <definedName name="TH.Thang.12">#REF!</definedName>
    <definedName name="TH.Thang.2" localSheetId="11">#REF!</definedName>
    <definedName name="TH.Thang.2">#REF!</definedName>
    <definedName name="TH.Thang.3" localSheetId="11">#REF!</definedName>
    <definedName name="TH.Thang.3">#REF!</definedName>
    <definedName name="TH.Thang.4" localSheetId="11">#REF!</definedName>
    <definedName name="TH.Thang.4">#REF!</definedName>
    <definedName name="TH.Thang.5" localSheetId="11">#REF!</definedName>
    <definedName name="TH.Thang.5">#REF!</definedName>
    <definedName name="TH.Thang.6" localSheetId="11">#REF!</definedName>
    <definedName name="TH.Thang.6">#REF!</definedName>
    <definedName name="TH.Thang.7" localSheetId="11">#REF!</definedName>
    <definedName name="TH.Thang.7">#REF!</definedName>
    <definedName name="TH.Thang.8" localSheetId="11">#REF!</definedName>
    <definedName name="TH.Thang.8">#REF!</definedName>
    <definedName name="TH.Thang.9" localSheetId="11">#REF!</definedName>
    <definedName name="TH.Thang.9">#REF!</definedName>
    <definedName name="TH.tinh">#REF!</definedName>
    <definedName name="TH_VKHNN" localSheetId="11">#REF!</definedName>
    <definedName name="TH_VKHNN">#REF!</definedName>
    <definedName name="Þ10">#REF!</definedName>
    <definedName name="Þ16">#REF!</definedName>
    <definedName name="Þ18">#REF!</definedName>
    <definedName name="tha" localSheetId="13" hidden="1">{"'Sheet1'!$L$16"}</definedName>
    <definedName name="tha" localSheetId="3" hidden="1">{"'Sheet1'!$L$16"}</definedName>
    <definedName name="tha" localSheetId="11" hidden="1">{"'Sheet1'!$L$16"}</definedName>
    <definedName name="tha" hidden="1">{"'Sheet1'!$L$16"}</definedName>
    <definedName name="thai" localSheetId="11">#REF!</definedName>
    <definedName name="thai">#REF!</definedName>
    <definedName name="tham">#REF!</definedName>
    <definedName name="thang" localSheetId="11">#REF!</definedName>
    <definedName name="thang">#REF!</definedName>
    <definedName name="Thang_Long">#REF!</definedName>
    <definedName name="Thang_Long_GT">#REF!</definedName>
    <definedName name="Thang1" localSheetId="13" hidden="1">{"'Sheet1'!$L$16"}</definedName>
    <definedName name="Thang1" localSheetId="3" hidden="1">{"'Sheet1'!$L$16"}</definedName>
    <definedName name="Thang1" localSheetId="11" hidden="1">{"'Sheet1'!$L$16"}</definedName>
    <definedName name="Thang1" hidden="1">{"'Sheet1'!$L$16"}</definedName>
    <definedName name="thang10" localSheetId="11" hidden="1">{"'Sheet1'!$L$16"}</definedName>
    <definedName name="thang10" hidden="1">{"'Sheet1'!$L$16"}</definedName>
    <definedName name="thanh" localSheetId="13" hidden="1">{"'Sheet1'!$L$16"}</definedName>
    <definedName name="thanh" localSheetId="3" hidden="1">{"'Sheet1'!$L$16"}</definedName>
    <definedName name="thanh" localSheetId="11" hidden="1">{"'Sheet1'!$L$16"}</definedName>
    <definedName name="thanh" hidden="1">{"'Sheet1'!$L$16"}</definedName>
    <definedName name="Thanh_CT">#REF!</definedName>
    <definedName name="Thanh_Hoá" localSheetId="11">#REF!</definedName>
    <definedName name="Thanh_Hoá">#REF!</definedName>
    <definedName name="Thanh_LC_tayvin" localSheetId="11">#REF!</definedName>
    <definedName name="Thanh_LC_tayvin">#REF!</definedName>
    <definedName name="thanhdul">'[4]R&amp;P'!$G$56</definedName>
    <definedName name="thanhtien" localSheetId="11">#REF!</definedName>
    <definedName name="thanhtien">#REF!</definedName>
    <definedName name="ThanhTienXuat">#REF!</definedName>
    <definedName name="ThaoCauCu">#REF!</definedName>
    <definedName name="Thautinh">#REF!</definedName>
    <definedName name="ÞBM" localSheetId="11">#REF!</definedName>
    <definedName name="ÞBM">#REF!</definedName>
    <definedName name="THchon" localSheetId="11">#REF!</definedName>
    <definedName name="THchon">#REF!</definedName>
    <definedName name="Þcot" localSheetId="11">#REF!</definedName>
    <definedName name="Þcot">#REF!</definedName>
    <definedName name="ÞCTd4" localSheetId="11">#REF!</definedName>
    <definedName name="ÞCTd4">#REF!</definedName>
    <definedName name="ÞCTt4" localSheetId="11">#REF!</definedName>
    <definedName name="ÞCTt4">#REF!</definedName>
    <definedName name="THDA_copy" localSheetId="11" hidden="1">{"'Sheet1'!$L$16"}</definedName>
    <definedName name="THDA_copy" hidden="1">{"'Sheet1'!$L$16"}</definedName>
    <definedName name="Þdamd4" localSheetId="11">#REF!</definedName>
    <definedName name="Þdamd4">#REF!</definedName>
    <definedName name="Þdamt4" localSheetId="11">#REF!</definedName>
    <definedName name="Þdamt4">#REF!</definedName>
    <definedName name="THDS" localSheetId="11">#REF!</definedName>
    <definedName name="THDS">#REF!</definedName>
    <definedName name="thdt" localSheetId="11">#REF!</definedName>
    <definedName name="thdt">#REF!</definedName>
    <definedName name="THDT_CT_XOM_NOI" localSheetId="11">#REF!</definedName>
    <definedName name="THDT_CT_XOM_NOI">#REF!</definedName>
    <definedName name="THDT_HT_DAO_THUONG" localSheetId="11">#REF!</definedName>
    <definedName name="THDT_HT_DAO_THUONG">#REF!</definedName>
    <definedName name="THDT_HT_XOM_NOI" localSheetId="11">#REF!</definedName>
    <definedName name="THDT_HT_XOM_NOI">#REF!</definedName>
    <definedName name="THDT_NPP_XOM_NOI" localSheetId="11">#REF!</definedName>
    <definedName name="THDT_NPP_XOM_NOI">#REF!</definedName>
    <definedName name="THDT_TBA_XOM_NOI" localSheetId="11">#REF!</definedName>
    <definedName name="THDT_TBA_XOM_NOI">#REF!</definedName>
    <definedName name="Theo_ÂM_1242_1998_QÂ_BXD_ngaìy_25_11_1998_cuía_Bäü_Xáy_dæûng">#REF!</definedName>
    <definedName name="thep" localSheetId="11">#REF!</definedName>
    <definedName name="thep">#REF!</definedName>
    <definedName name="THEP_D32">#REF!</definedName>
    <definedName name="thep10">#REF!</definedName>
    <definedName name="thep10CT5">#REF!</definedName>
    <definedName name="thep18">#REF!</definedName>
    <definedName name="thep18CT5">#REF!</definedName>
    <definedName name="thep19">#REF!</definedName>
    <definedName name="thep20">#REF!</definedName>
    <definedName name="thepban" localSheetId="11">#REF!</definedName>
    <definedName name="thepban">#REF!</definedName>
    <definedName name="ThepDinh">#REF!</definedName>
    <definedName name="thepgoc25_60" localSheetId="11">#REF!</definedName>
    <definedName name="thepgoc25_60">#REF!</definedName>
    <definedName name="thepgoc63_75" localSheetId="11">#REF!</definedName>
    <definedName name="thepgoc63_75">#REF!</definedName>
    <definedName name="thepgoc80_100" localSheetId="11">#REF!</definedName>
    <definedName name="thepgoc80_100">#REF!</definedName>
    <definedName name="thephinh49">#REF!</definedName>
    <definedName name="thephinh50">#REF!</definedName>
    <definedName name="thephinhmk">#N/A</definedName>
    <definedName name="thepma">10500</definedName>
    <definedName name="thepnaphl" localSheetId="11">#REF!</definedName>
    <definedName name="thepnaphl">#REF!</definedName>
    <definedName name="thept">#REF!</definedName>
    <definedName name="thepto">#REF!</definedName>
    <definedName name="theptron">'[4]R&amp;P'!$G$50</definedName>
    <definedName name="theptron12" localSheetId="11">#REF!</definedName>
    <definedName name="theptron12">#REF!</definedName>
    <definedName name="theptron14_22" localSheetId="11">#REF!</definedName>
    <definedName name="theptron14_22">#REF!</definedName>
    <definedName name="theptron6_8" localSheetId="11">#REF!</definedName>
    <definedName name="theptron6_8">#REF!</definedName>
    <definedName name="thetichck" localSheetId="11">#REF!</definedName>
    <definedName name="thetichck">#REF!</definedName>
    <definedName name="THGO1pnc" localSheetId="11">#REF!</definedName>
    <definedName name="THGO1pnc">#REF!</definedName>
    <definedName name="thh">#REF!</definedName>
    <definedName name="thht" localSheetId="11">#REF!</definedName>
    <definedName name="thht">#REF!</definedName>
    <definedName name="THI" localSheetId="11">#REF!</definedName>
    <definedName name="THI">#REF!</definedName>
    <definedName name="ThiÕt_bÞ_phun_c_t">#REF!</definedName>
    <definedName name="ThiÕt_bÞ_phun_cat">#REF!</definedName>
    <definedName name="ThiÕt_bÞ_phun_s_n">#REF!</definedName>
    <definedName name="THîp_gia_trÞ_quyÕt_toan">#REF!</definedName>
    <definedName name="Thîp_kinh_phÝ_dao_dóc_mãng_dùng_trô">#REF!</definedName>
    <definedName name="THîp_phat_tuyÕn_kho_bai_thi_cong">#REF!</definedName>
    <definedName name="THîp_vèn_TBA35_22KV_1000KVA">#REF!</definedName>
    <definedName name="THîp_vl_nc_mtc_dît_1_thang_10_1996">#REF!</definedName>
    <definedName name="THkinhPhiToanBo" localSheetId="11">#REF!</definedName>
    <definedName name="THkinhPhiToanBo">#REF!</definedName>
    <definedName name="THKL" localSheetId="11" hidden="1">{"'Sheet1'!$L$16"}</definedName>
    <definedName name="THKL" hidden="1">{"'Sheet1'!$L$16"}</definedName>
    <definedName name="thkl2" localSheetId="11" hidden="1">{"'Sheet1'!$L$16"}</definedName>
    <definedName name="thkl2" hidden="1">{"'Sheet1'!$L$16"}</definedName>
    <definedName name="thkl3" localSheetId="11" hidden="1">{"'Sheet1'!$L$16"}</definedName>
    <definedName name="thkl3" hidden="1">{"'Sheet1'!$L$16"}</definedName>
    <definedName name="thkp3" localSheetId="11">#REF!</definedName>
    <definedName name="thkp3">#REF!</definedName>
    <definedName name="THKS" localSheetId="13" hidden="1">{"'Sheet1'!$L$16"}</definedName>
    <definedName name="THKS" localSheetId="3" hidden="1">{"'Sheet1'!$L$16"}</definedName>
    <definedName name="THKS" localSheetId="11" hidden="1">{"'Sheet1'!$L$16"}</definedName>
    <definedName name="THKS" hidden="1">{"'Sheet1'!$L$16"}</definedName>
    <definedName name="THKSTK">#REF!</definedName>
    <definedName name="Þmong" localSheetId="11">#REF!</definedName>
    <definedName name="Þmong">#REF!</definedName>
    <definedName name="THMONTH">#REF!</definedName>
    <definedName name="Thñ_tôc_xin_cÊp_dÊt_lÖ_phÝ_cÊp_dÊt">#REF!</definedName>
    <definedName name="ÞNXoldk" localSheetId="11">#REF!</definedName>
    <definedName name="ÞNXoldk">#REF!</definedName>
    <definedName name="ThoatNuoc">#REF!</definedName>
    <definedName name="thongso">#N/A</definedName>
    <definedName name="THOP">"THOP"</definedName>
    <definedName name="Þsan" localSheetId="11">#REF!</definedName>
    <definedName name="Þsan">#REF!</definedName>
    <definedName name="THT" localSheetId="11">#REF!</definedName>
    <definedName name="THT">#REF!</definedName>
    <definedName name="thtich1" localSheetId="11">#REF!</definedName>
    <definedName name="thtich1">#REF!</definedName>
    <definedName name="thtich2" localSheetId="11">#REF!</definedName>
    <definedName name="thtich2">#REF!</definedName>
    <definedName name="thtich3" localSheetId="11">#REF!</definedName>
    <definedName name="thtich3">#REF!</definedName>
    <definedName name="thtich4" localSheetId="11">#REF!</definedName>
    <definedName name="thtich4">#REF!</definedName>
    <definedName name="thtich5" localSheetId="11">#REF!</definedName>
    <definedName name="thtich5">#REF!</definedName>
    <definedName name="thtich6" localSheetId="11">#REF!</definedName>
    <definedName name="thtich6">#REF!</definedName>
    <definedName name="THTLMcap" localSheetId="11">#REF!</definedName>
    <definedName name="THTLMcap">#REF!</definedName>
    <definedName name="THToanBo" localSheetId="11">#REF!</definedName>
    <definedName name="THToanBo">#REF!</definedName>
    <definedName name="THtoanbo2">#REF!</definedName>
    <definedName name="thtt" localSheetId="11">#REF!</definedName>
    <definedName name="thtt">#REF!</definedName>
    <definedName name="thu" localSheetId="11" hidden="1">{"'Sheet1'!$L$16"}</definedName>
    <definedName name="thu" hidden="1">{"'Sheet1'!$L$16"}</definedName>
    <definedName name="Thu.von.dot1" localSheetId="11">#REF!</definedName>
    <definedName name="Thu.von.dot1">#REF!</definedName>
    <definedName name="Thu.von.dot2" localSheetId="11">#REF!</definedName>
    <definedName name="Thu.von.dot2">#REF!</definedName>
    <definedName name="Thu.von.dot3" localSheetId="11">#REF!</definedName>
    <definedName name="Thu.von.dot3">#REF!</definedName>
    <definedName name="Thu.von.dot4" localSheetId="11">#REF!</definedName>
    <definedName name="Thu.von.dot4">#REF!</definedName>
    <definedName name="Thu.von.dot5" localSheetId="11">#REF!</definedName>
    <definedName name="Thu.von.dot5">#REF!</definedName>
    <definedName name="Thừa_Thiên_Huế" localSheetId="11">#REF!</definedName>
    <definedName name="Thừa_Thiên_Huế">#REF!</definedName>
    <definedName name="THUDUC1">#REF!</definedName>
    <definedName name="THUDUC2">#REF!</definedName>
    <definedName name="thue">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thuocno" localSheetId="11">#REF!</definedName>
    <definedName name="thuocno">#REF!</definedName>
    <definedName name="Thuvondot5" localSheetId="11">#REF!</definedName>
    <definedName name="Thuvondot5">#REF!</definedName>
    <definedName name="thuy" localSheetId="13" hidden="1">{"'Sheet1'!$L$16"}</definedName>
    <definedName name="thuy" localSheetId="3" hidden="1">{"'Sheet1'!$L$16"}</definedName>
    <definedName name="thuy" localSheetId="11" hidden="1">{#N/A,#N/A,FALSE,"Chung"}</definedName>
    <definedName name="thuy" hidden="1">{"'Sheet1'!$L$16"}</definedName>
    <definedName name="THXD2" localSheetId="11" hidden="1">{"'Sheet1'!$L$16"}</definedName>
    <definedName name="THXD2" hidden="1">{"'Sheet1'!$L$16"}</definedName>
    <definedName name="TI">#REF!</definedName>
    <definedName name="Tien" localSheetId="11">#REF!</definedName>
    <definedName name="Tien">#REF!</definedName>
    <definedName name="TIEN_LUONG_VAT_LIEU_XAY_DUNG">#REF!</definedName>
    <definedName name="TIEN_LUONG_VAT_LIEU_XAY_DUNG_CHINH">#REF!</definedName>
    <definedName name="tiendo">1094</definedName>
    <definedName name="TIENKQKD">#REF!</definedName>
    <definedName name="TIENLUONG" localSheetId="11">#REF!</definedName>
    <definedName name="TIENLUONG">#REF!</definedName>
    <definedName name="TIENVC" localSheetId="11">#REF!</definedName>
    <definedName name="TIENVC">#REF!</definedName>
    <definedName name="Tiepdiama">9500</definedName>
    <definedName name="TIEU_HAO_VAT_TU_DZ0.4KV" localSheetId="11">#REF!</definedName>
    <definedName name="TIEU_HAO_VAT_TU_DZ0.4KV">#REF!</definedName>
    <definedName name="TIEU_HAO_VAT_TU_DZ22KV" localSheetId="11">#REF!</definedName>
    <definedName name="TIEU_HAO_VAT_TU_DZ22KV">#REF!</definedName>
    <definedName name="TIEU_HAO_VAT_TU_TBA" localSheetId="11">#REF!</definedName>
    <definedName name="TIEU_HAO_VAT_TU_TBA">#REF!</definedName>
    <definedName name="Tim_cong" localSheetId="11">#REF!</definedName>
    <definedName name="Tim_cong">#REF!</definedName>
    <definedName name="Tim_lan_xuat_hien" localSheetId="11">#REF!</definedName>
    <definedName name="Tim_lan_xuat_hien">#REF!</definedName>
    <definedName name="tim_lan_xuat_hien_cau">#REF!</definedName>
    <definedName name="Tim_lan_xuat_hien_cong" localSheetId="11">#REF!</definedName>
    <definedName name="Tim_lan_xuat_hien_cong">#REF!</definedName>
    <definedName name="Tim_lan_xuat_hien_duong" localSheetId="11">#REF!</definedName>
    <definedName name="Tim_lan_xuat_hien_duong">#REF!</definedName>
    <definedName name="tim_xuat_hien" localSheetId="11">#REF!</definedName>
    <definedName name="tim_xuat_hien">#REF!</definedName>
    <definedName name="Time">#REF!</definedName>
    <definedName name="TinhHangCr_">#REF!</definedName>
    <definedName name="tinhqd">#REF!</definedName>
    <definedName name="TINHTHUONGNGANSON">#REF!</definedName>
    <definedName name="tinhtrang16">[20]NSĐP!$P$7:$P$184</definedName>
    <definedName name="tinhtrangTH">[20]NSĐP!$V$7:$V$184</definedName>
    <definedName name="TIT" localSheetId="11">#REF!</definedName>
    <definedName name="TIT">#REF!</definedName>
    <definedName name="TITAN" localSheetId="11">#REF!</definedName>
    <definedName name="TITAN">#REF!</definedName>
    <definedName name="tk" localSheetId="11">#REF!</definedName>
    <definedName name="tk">#REF!</definedName>
    <definedName name="TKCD">#REF!</definedName>
    <definedName name="TKCO_TKC" localSheetId="11">#REF!</definedName>
    <definedName name="TKCO_TKC">#REF!</definedName>
    <definedName name="TKCOÙ">#REF!</definedName>
    <definedName name="tkdc">#REF!</definedName>
    <definedName name="TKDC1">#REF!</definedName>
    <definedName name="TKDF1">#REF!</definedName>
    <definedName name="TKGHICO">#REF!</definedName>
    <definedName name="TKGHINO">#REF!</definedName>
    <definedName name="TKNO_TKC" localSheetId="11">#REF!</definedName>
    <definedName name="TKNO_TKC">#REF!</definedName>
    <definedName name="TKNÔÏ">#REF!</definedName>
    <definedName name="TKP" localSheetId="11">#REF!</definedName>
    <definedName name="TKP">#REF!</definedName>
    <definedName name="TKYB">"TKYB"</definedName>
    <definedName name="TL">'[23]BM 1 NSNN'!$O$113</definedName>
    <definedName name="TL_bill">#REF!</definedName>
    <definedName name="TL_PB" localSheetId="11">#REF!</definedName>
    <definedName name="TL_PB">#REF!</definedName>
    <definedName name="TL_VL">#REF!</definedName>
    <definedName name="TLAC120" localSheetId="11">#REF!</definedName>
    <definedName name="TLAC120">#REF!</definedName>
    <definedName name="TLAC35" localSheetId="11">#REF!</definedName>
    <definedName name="TLAC35">#REF!</definedName>
    <definedName name="TLAC50" localSheetId="11">#REF!</definedName>
    <definedName name="TLAC50">#REF!</definedName>
    <definedName name="TLAC70" localSheetId="11">#REF!</definedName>
    <definedName name="TLAC70">#REF!</definedName>
    <definedName name="TLAC95" localSheetId="11">#REF!</definedName>
    <definedName name="TLAC95">#REF!</definedName>
    <definedName name="tlcpc">#REF!</definedName>
    <definedName name="TLD">#REF!</definedName>
    <definedName name="tldf">#REF!</definedName>
    <definedName name="TLDPK" localSheetId="11">#REF!</definedName>
    <definedName name="TLDPK">#REF!</definedName>
    <definedName name="Tle" localSheetId="11">#REF!</definedName>
    <definedName name="Tle">#REF!</definedName>
    <definedName name="Tle_1" localSheetId="11">#REF!</definedName>
    <definedName name="Tle_1">#REF!</definedName>
    <definedName name="TLLP">#REF!</definedName>
    <definedName name="TLODA">[23]BANCO!$E$123</definedName>
    <definedName name="TLR">#REF!</definedName>
    <definedName name="tltkp">#REF!</definedName>
    <definedName name="TLTT_KHO1" localSheetId="11">#REF!</definedName>
    <definedName name="TLTT_KHO1">#REF!</definedName>
    <definedName name="TLTT_UOT1" localSheetId="11">#REF!</definedName>
    <definedName name="TLTT_UOT1">#REF!</definedName>
    <definedName name="TLTT_UOT2" localSheetId="11">#REF!</definedName>
    <definedName name="TLTT_UOT2">#REF!</definedName>
    <definedName name="TLTT_UOT3" localSheetId="11">#REF!</definedName>
    <definedName name="TLTT_UOT3">#REF!</definedName>
    <definedName name="TLTT_UOT4" localSheetId="11">#REF!</definedName>
    <definedName name="TLTT_UOT4">#REF!</definedName>
    <definedName name="TLTT_UOT5" localSheetId="11">#REF!</definedName>
    <definedName name="TLTT_UOT5">#REF!</definedName>
    <definedName name="TLTT_UOT6" localSheetId="11">#REF!</definedName>
    <definedName name="TLTT_UOT6">#REF!</definedName>
    <definedName name="TLTT_UOT7" localSheetId="11">#REF!</definedName>
    <definedName name="TLTT_UOT7">#REF!</definedName>
    <definedName name="tluong" localSheetId="11">#REF!</definedName>
    <definedName name="tluong">#REF!</definedName>
    <definedName name="TLviet" localSheetId="11">100%-TLyen</definedName>
    <definedName name="TLviet">100%-TLyen</definedName>
    <definedName name="TLY">#REF!</definedName>
    <definedName name="TLyen">0.3</definedName>
    <definedName name="TM">#REF!</definedName>
    <definedName name="TMDT1">#REF!</definedName>
    <definedName name="TMDT2">#REF!</definedName>
    <definedName name="TMDTmoi">#REF!</definedName>
    <definedName name="tmm1.5">#REF!</definedName>
    <definedName name="tmmg">#REF!</definedName>
    <definedName name="tn" localSheetId="11">#REF!</definedName>
    <definedName name="tn">#REF!</definedName>
    <definedName name="TN_b_qu_n" localSheetId="11">#REF!</definedName>
    <definedName name="TN_b_qu_n">#REF!</definedName>
    <definedName name="TNChiuThue" localSheetId="11">#REF!</definedName>
    <definedName name="TNChiuThue">#REF!</definedName>
    <definedName name="Tnd">#REF!</definedName>
    <definedName name="TNDN">#REF!</definedName>
    <definedName name="toadocap">#REF!</definedName>
    <definedName name="Toanbo">#REF!</definedName>
    <definedName name="toi5t">'[4]R&amp;P'!$G$241</definedName>
    <definedName name="tole" localSheetId="11">#REF!</definedName>
    <definedName name="tole">#REF!</definedName>
    <definedName name="Tong" localSheetId="11">#REF!</definedName>
    <definedName name="Tong">#REF!</definedName>
    <definedName name="Tong_co" localSheetId="11">#REF!</definedName>
    <definedName name="Tong_co">#REF!</definedName>
    <definedName name="TONG_DU_TOAN">#REF!</definedName>
    <definedName name="TONG_GIA_TRI_CONG_TRINH" localSheetId="11">#REF!</definedName>
    <definedName name="TONG_GIA_TRI_CONG_TRINH">#REF!</definedName>
    <definedName name="Tong_hop">#REF!</definedName>
    <definedName name="TONG_HOP_CHI_TIET_XAY_DUNG">#REF!</definedName>
    <definedName name="TONG_HOP_KINH_PHI_DZ">#REF!</definedName>
    <definedName name="TONG_HOP_KINH_PHI_PHAN_DIEN">#REF!</definedName>
    <definedName name="TONG_HOP_KINH_PHI_THI_NGHIEM">#REF!</definedName>
    <definedName name="TONG_HOP_THI_NGHIEM_DZ0.4KV" localSheetId="11">#REF!</definedName>
    <definedName name="TONG_HOP_THI_NGHIEM_DZ0.4KV">#REF!</definedName>
    <definedName name="TONG_HOP_THI_NGHIEM_DZ22KV" localSheetId="11">#REF!</definedName>
    <definedName name="TONG_HOP_THI_NGHIEM_DZ22KV">#REF!</definedName>
    <definedName name="TONG_HOP_VL_NC_MTC_15">#REF!</definedName>
    <definedName name="TONG_HOP_VL_NC_MTC_35">#REF!</definedName>
    <definedName name="TONG_KE_TBA" localSheetId="11">#REF!</definedName>
    <definedName name="TONG_KE_TBA">#REF!</definedName>
    <definedName name="Tong_nhom">#REF!</definedName>
    <definedName name="Tong_no" localSheetId="11">#REF!</definedName>
    <definedName name="Tong_no">#REF!</definedName>
    <definedName name="tongbt" localSheetId="11">#REF!</definedName>
    <definedName name="tongbt">#REF!</definedName>
    <definedName name="tongcong" localSheetId="11">#REF!</definedName>
    <definedName name="tongcong">#REF!</definedName>
    <definedName name="tongct">#REF!</definedName>
    <definedName name="tongdientich" localSheetId="11">#REF!</definedName>
    <definedName name="tongdientich">#REF!</definedName>
    <definedName name="TONGDUTOAN" localSheetId="11">#REF!</definedName>
    <definedName name="TONGDUTOAN">#REF!</definedName>
    <definedName name="Tonghop" localSheetId="11">#REF!</definedName>
    <definedName name="tonghop" hidden="1">{"'Sheet1'!$L$16"}</definedName>
    <definedName name="tongkt">#REF!</definedName>
    <definedName name="tongmay" localSheetId="11">#REF!</definedName>
    <definedName name="tongmay">#REF!</definedName>
    <definedName name="tongnc" localSheetId="11">#REF!</definedName>
    <definedName name="tongnc">#REF!</definedName>
    <definedName name="tongthep" localSheetId="11">#REF!</definedName>
    <definedName name="tongthep">#REF!</definedName>
    <definedName name="tongthetich" localSheetId="11">#REF!</definedName>
    <definedName name="tongthetich">#REF!</definedName>
    <definedName name="tongvl" localSheetId="11">#REF!</definedName>
    <definedName name="tongvl">#REF!</definedName>
    <definedName name="Tonmai" localSheetId="11">#REF!</definedName>
    <definedName name="Tonmai">#REF!</definedName>
    <definedName name="TOP" localSheetId="11">#REF!</definedName>
    <definedName name="TOP">#REF!</definedName>
    <definedName name="TOSHIBA">#REF!</definedName>
    <definedName name="TOT_PR_1" localSheetId="11">#REF!</definedName>
    <definedName name="TOT_PR_1">#REF!</definedName>
    <definedName name="TOT_PR_2" localSheetId="11">#REF!</definedName>
    <definedName name="TOT_PR_2">#REF!</definedName>
    <definedName name="TOT_PR_3" localSheetId="11">#REF!</definedName>
    <definedName name="TOT_PR_3">#REF!</definedName>
    <definedName name="TOT_PR_4" localSheetId="11">#REF!</definedName>
    <definedName name="TOT_PR_4">#REF!</definedName>
    <definedName name="TOTAL">#REF!</definedName>
    <definedName name="totald">#REF!</definedName>
    <definedName name="TotalLOSS" localSheetId="11">#REF!</definedName>
    <definedName name="TotalLOSS">#REF!</definedName>
    <definedName name="totbtoi" localSheetId="11">#REF!</definedName>
    <definedName name="totbtoi">#REF!</definedName>
    <definedName name="tp" localSheetId="11">#REF!</definedName>
    <definedName name="tp">#REF!</definedName>
    <definedName name="TPCP" localSheetId="11" hidden="1">{"'Sheet1'!$L$16"}</definedName>
    <definedName name="TPCP" hidden="1">{"'Sheet1'!$L$16"}</definedName>
    <definedName name="TPLRP" localSheetId="11">#REF!</definedName>
    <definedName name="TPLRP">#REF!</definedName>
    <definedName name="tr">#REF!</definedName>
    <definedName name="tr_">#N/A</definedName>
    <definedName name="TR10HT" localSheetId="11">#REF!</definedName>
    <definedName name="TR10HT">#REF!</definedName>
    <definedName name="TR11HT" localSheetId="11">#REF!</definedName>
    <definedName name="TR11HT">#REF!</definedName>
    <definedName name="TR12HT" localSheetId="11">#REF!</definedName>
    <definedName name="TR12HT">#REF!</definedName>
    <definedName name="TR13HT" localSheetId="11">#REF!</definedName>
    <definedName name="TR13HT">#REF!</definedName>
    <definedName name="TR14HT" localSheetId="11">#REF!</definedName>
    <definedName name="TR14HT">#REF!</definedName>
    <definedName name="TR17HT" localSheetId="11">#REF!</definedName>
    <definedName name="TR17HT">#REF!</definedName>
    <definedName name="TR18HT" localSheetId="11">#REF!</definedName>
    <definedName name="TR18HT">#REF!</definedName>
    <definedName name="TR1HT" localSheetId="11">#REF!</definedName>
    <definedName name="TR1HT">#REF!</definedName>
    <definedName name="TR21HT" localSheetId="11">#REF!</definedName>
    <definedName name="TR21HT">#REF!</definedName>
    <definedName name="TR22HT" localSheetId="11">#REF!</definedName>
    <definedName name="TR22HT">#REF!</definedName>
    <definedName name="TR23HT" localSheetId="11">#REF!</definedName>
    <definedName name="TR23HT">#REF!</definedName>
    <definedName name="TR24HT" localSheetId="11">#REF!</definedName>
    <definedName name="TR24HT">#REF!</definedName>
    <definedName name="TR25HT" localSheetId="11">#REF!</definedName>
    <definedName name="TR25HT">#REF!</definedName>
    <definedName name="TR26HT" localSheetId="11">#REF!</definedName>
    <definedName name="TR26HT">#REF!</definedName>
    <definedName name="TR2HT" localSheetId="11">#REF!</definedName>
    <definedName name="TR2HT">#REF!</definedName>
    <definedName name="TR3HT" localSheetId="11">#REF!</definedName>
    <definedName name="TR3HT">#REF!</definedName>
    <definedName name="TR4HT" localSheetId="11">#REF!</definedName>
    <definedName name="TR4HT">#REF!</definedName>
    <definedName name="TR5HT" localSheetId="11">#REF!</definedName>
    <definedName name="TR5HT">#REF!</definedName>
    <definedName name="TR6HT" localSheetId="11">#REF!</definedName>
    <definedName name="TR6HT">#REF!</definedName>
    <definedName name="TR7HT" localSheetId="11">#REF!</definedName>
    <definedName name="TR7HT">#REF!</definedName>
    <definedName name="TR8HT" localSheetId="11">#REF!</definedName>
    <definedName name="TR8HT">#REF!</definedName>
    <definedName name="TR9HT" localSheetId="11">#REF!</definedName>
    <definedName name="TR9HT">#REF!</definedName>
    <definedName name="tra_">#REF!</definedName>
    <definedName name="Tra_BTN">#REF!</definedName>
    <definedName name="TRA_C">#REF!</definedName>
    <definedName name="tra_camay">#REF!</definedName>
    <definedName name="Tra_Cot" localSheetId="11">#REF!</definedName>
    <definedName name="Tra_Cot">#REF!</definedName>
    <definedName name="Tra_DM_su_dung" localSheetId="11">#REF!</definedName>
    <definedName name="Tra_DM_su_dung">#REF!</definedName>
    <definedName name="Tra_DM_su_dung_cau" localSheetId="11">#REF!</definedName>
    <definedName name="Tra_DM_su_dung_cau">#REF!</definedName>
    <definedName name="Tra_don_gia_KS" localSheetId="11">#REF!</definedName>
    <definedName name="Tra_don_gia_KS">#REF!</definedName>
    <definedName name="Tra_DTCT" localSheetId="11">#REF!</definedName>
    <definedName name="Tra_DTCT">#REF!</definedName>
    <definedName name="TRA_Eb">#REF!</definedName>
    <definedName name="Tra_gia" localSheetId="11">#REF!</definedName>
    <definedName name="Tra_gia">#REF!</definedName>
    <definedName name="Tra_GTDTXLST">#REF!</definedName>
    <definedName name="Tra_gtxl_cong" localSheetId="11">#REF!</definedName>
    <definedName name="Tra_gtxl_cong">#REF!</definedName>
    <definedName name="Tra_lÆn">#REF!</definedName>
    <definedName name="TRA_m">#REF!</definedName>
    <definedName name="TRA_Ra">#REF!</definedName>
    <definedName name="TRA_Rb">#REF!</definedName>
    <definedName name="Tra_T_le_1" localSheetId="11">#REF!</definedName>
    <definedName name="Tra_T_le_1">#REF!</definedName>
    <definedName name="Tra_ten_cong" localSheetId="11">#REF!</definedName>
    <definedName name="Tra_ten_cong">#REF!</definedName>
    <definedName name="Tra_tim_hang_mucPT_trung" localSheetId="11">#REF!</definedName>
    <definedName name="Tra_tim_hang_mucPT_trung">#REF!</definedName>
    <definedName name="Tra_TL" localSheetId="11">#REF!</definedName>
    <definedName name="Tra_TL">#REF!</definedName>
    <definedName name="Tra_TT">#REF!</definedName>
    <definedName name="Tra_ty_le" localSheetId="11">#REF!</definedName>
    <definedName name="Tra_ty_le">#REF!</definedName>
    <definedName name="Tra_ty_le2" localSheetId="11">#REF!</definedName>
    <definedName name="Tra_ty_le2">#REF!</definedName>
    <definedName name="Tra_ty_le3" localSheetId="11">#REF!</definedName>
    <definedName name="Tra_ty_le3">#REF!</definedName>
    <definedName name="Tra_ty_le4" localSheetId="11">#REF!</definedName>
    <definedName name="Tra_ty_le4">#REF!</definedName>
    <definedName name="Tra_ty_le5" localSheetId="11">#REF!</definedName>
    <definedName name="Tra_ty_le5">#REF!</definedName>
    <definedName name="TRA_VAT_LIEU" localSheetId="11">#REF!</definedName>
    <definedName name="TRA_VAT_LIEU">#REF!</definedName>
    <definedName name="Tra_vat_lieu_1">#REF!</definedName>
    <definedName name="Tra_vat_lieu_goi1">#REF!</definedName>
    <definedName name="Tra_vËt_liÖu">#REF!</definedName>
    <definedName name="Trà_Vinh" localSheetId="11">#REF!</definedName>
    <definedName name="Trà_Vinh">#REF!</definedName>
    <definedName name="TRA_VL" localSheetId="11">#REF!</definedName>
    <definedName name="TRA_VL">#REF!</definedName>
    <definedName name="tra_vl1" localSheetId="11">#REF!</definedName>
    <definedName name="tra_vl1">#REF!</definedName>
    <definedName name="Tra_xl_BTN">#REF!</definedName>
    <definedName name="tra_xlbtn" localSheetId="11">#REF!</definedName>
    <definedName name="tra_xlbtn">#REF!</definedName>
    <definedName name="traA103" localSheetId="11">#REF!</definedName>
    <definedName name="traA103">#REF!</definedName>
    <definedName name="trab" localSheetId="11">#REF!</definedName>
    <definedName name="trab">#REF!</definedName>
    <definedName name="trabtn" localSheetId="11">#REF!</definedName>
    <definedName name="trabtn">#REF!</definedName>
    <definedName name="Tracp" localSheetId="11">#REF!</definedName>
    <definedName name="Tracp">#REF!</definedName>
    <definedName name="TraDAH_H" localSheetId="11">#REF!</definedName>
    <definedName name="TraDAH_H">#REF!</definedName>
    <definedName name="TRADE2" localSheetId="11">#REF!</definedName>
    <definedName name="TRADE2">#REF!</definedName>
    <definedName name="TRAIGIAM">#REF!</definedName>
    <definedName name="TraK" localSheetId="11">#REF!</definedName>
    <definedName name="TraK">#REF!</definedName>
    <definedName name="TRAM" localSheetId="11">#REF!</definedName>
    <definedName name="TRAM">#REF!</definedName>
    <definedName name="tram30">#N/A</definedName>
    <definedName name="tram45">#N/A</definedName>
    <definedName name="tram60">#N/A</definedName>
    <definedName name="tram80">#N/A</definedName>
    <definedName name="tramatcong1" localSheetId="11">#REF!</definedName>
    <definedName name="tramatcong1">#REF!</definedName>
    <definedName name="tramatcong2" localSheetId="11">#REF!</definedName>
    <definedName name="tramatcong2">#REF!</definedName>
    <definedName name="trambitum">#N/A</definedName>
    <definedName name="trambt30">'[4]R&amp;P'!$G$263</definedName>
    <definedName name="trambt60">'[4]R&amp;P'!$G$264</definedName>
    <definedName name="tramtbtn25" localSheetId="11">#REF!</definedName>
    <definedName name="tramtbtn25">#REF!</definedName>
    <definedName name="tramtbtn30" localSheetId="11">#REF!</definedName>
    <definedName name="tramtbtn30">#REF!</definedName>
    <definedName name="tramtbtn40" localSheetId="11">#REF!</definedName>
    <definedName name="tramtbtn40">#REF!</definedName>
    <definedName name="tramtbtn50" localSheetId="11">#REF!</definedName>
    <definedName name="tramtbtn50">#REF!</definedName>
    <definedName name="tramtbtn60" localSheetId="11">#REF!</definedName>
    <definedName name="tramtbtn60">#REF!</definedName>
    <definedName name="tramtbtn80" localSheetId="11">#REF!</definedName>
    <definedName name="tramtbtn80">#REF!</definedName>
    <definedName name="tramtronbt30">'[4]R&amp;P'!$G$263</definedName>
    <definedName name="TRANG" localSheetId="11" hidden="1">{"'Sheet1'!$L$16"}</definedName>
    <definedName name="TRANG" hidden="1">{"'Sheet1'!$L$16"}</definedName>
    <definedName name="tranhietdo" localSheetId="11">#REF!</definedName>
    <definedName name="tranhietdo">#REF!</definedName>
    <definedName name="Trat">#REF!</definedName>
    <definedName name="trattuong">#REF!</definedName>
    <definedName name="tratyle" localSheetId="11">#REF!</definedName>
    <definedName name="tratyle">#REF!</definedName>
    <definedName name="TRAvH" localSheetId="11">#REF!</definedName>
    <definedName name="TRAvH">#REF!</definedName>
    <definedName name="TRAVL" localSheetId="11">#REF!</definedName>
    <definedName name="TRAVL">#REF!</definedName>
    <definedName name="treoducbt">#N/A</definedName>
    <definedName name="TRHT" localSheetId="11">#REF!</definedName>
    <definedName name="TRHT">#REF!</definedName>
    <definedName name="TRISO" localSheetId="11">#REF!</definedName>
    <definedName name="TRISO">#REF!</definedName>
    <definedName name="Trô_P1">#REF!</definedName>
    <definedName name="Trô_P10">#REF!</definedName>
    <definedName name="Trô_P11">#REF!</definedName>
    <definedName name="Trô_P2">#REF!</definedName>
    <definedName name="Trô_P3">#REF!</definedName>
    <definedName name="Trô_P4">#REF!</definedName>
    <definedName name="Trô_P5">#REF!</definedName>
    <definedName name="Trô_P6">#REF!</definedName>
    <definedName name="Trô_P7">#REF!</definedName>
    <definedName name="Trô_P8">#REF!</definedName>
    <definedName name="Trô_P9">#REF!</definedName>
    <definedName name="tron250" localSheetId="11">#REF!</definedName>
    <definedName name="tron250">#REF!</definedName>
    <definedName name="tron25th" localSheetId="11">#REF!</definedName>
    <definedName name="tron25th">#REF!</definedName>
    <definedName name="tron60th" localSheetId="11">#REF!</definedName>
    <definedName name="tron60th">#REF!</definedName>
    <definedName name="tron80">#REF!</definedName>
    <definedName name="tronbentonit">#N/A</definedName>
    <definedName name="tronbentonite">#N/A</definedName>
    <definedName name="tronbetong100" localSheetId="11">#REF!</definedName>
    <definedName name="tronbetong100">#REF!</definedName>
    <definedName name="tronbetong1150" localSheetId="11">#REF!</definedName>
    <definedName name="tronbetong1150">#REF!</definedName>
    <definedName name="tronbetong150" localSheetId="11">#REF!</definedName>
    <definedName name="tronbetong150">#REF!</definedName>
    <definedName name="tronbetong1600" localSheetId="11">#REF!</definedName>
    <definedName name="tronbetong1600">#REF!</definedName>
    <definedName name="tronbetong200" localSheetId="11">#REF!</definedName>
    <definedName name="tronbetong200">#REF!</definedName>
    <definedName name="tronbetong250" localSheetId="11">#REF!</definedName>
    <definedName name="tronbetong250">#REF!</definedName>
    <definedName name="tronbetong425" localSheetId="11">#REF!</definedName>
    <definedName name="tronbetong425">#REF!</definedName>
    <definedName name="tronbetong500" localSheetId="11">#REF!</definedName>
    <definedName name="tronbetong500">#REF!</definedName>
    <definedName name="tronbetong800" localSheetId="11">#REF!</definedName>
    <definedName name="tronbetong800">#REF!</definedName>
    <definedName name="tronbt250">'[4]R&amp;P'!$G$253</definedName>
    <definedName name="tronvua110" localSheetId="11">#REF!</definedName>
    <definedName name="tronvua110">#REF!</definedName>
    <definedName name="tronvua150" localSheetId="11">#REF!</definedName>
    <definedName name="tronvua150">#REF!</definedName>
    <definedName name="tronvua200" localSheetId="11">#REF!</definedName>
    <definedName name="tronvua200">#REF!</definedName>
    <definedName name="tronvua250">'[4]R&amp;P'!$G$260</definedName>
    <definedName name="tronvua325" localSheetId="11">#REF!</definedName>
    <definedName name="tronvua325">#REF!</definedName>
    <definedName name="tronvua80">#N/A</definedName>
    <definedName name="trt" localSheetId="11">#REF!</definedName>
    <definedName name="trt">#REF!</definedName>
    <definedName name="TRU">#REF!</definedName>
    <definedName name="tru_can" localSheetId="11">#REF!</definedName>
    <definedName name="tru_can">#REF!</definedName>
    <definedName name="trung" localSheetId="11">{"Thuxm2.xls","Sheet1"}</definedName>
    <definedName name="trung">{"Thuxm2.xls","Sheet1"}</definedName>
    <definedName name="TruongTieuHocKimHY">#REF!</definedName>
    <definedName name="TruSoDienLucNaRi">#REF!</definedName>
    <definedName name="ts">#REF!</definedName>
    <definedName name="TSD">#REF!</definedName>
    <definedName name="tsI" localSheetId="11">#REF!</definedName>
    <definedName name="tsI">#REF!</definedName>
    <definedName name="TSPCG">#REF!</definedName>
    <definedName name="tt" localSheetId="11">#REF!</definedName>
    <definedName name="tt">#REF!</definedName>
    <definedName name="TT.1">[13]NSĐP!$U$14:$U$240</definedName>
    <definedName name="TT.2">[13]NSĐP!$V$14:$V$240</definedName>
    <definedName name="TT_1P" localSheetId="11">#REF!</definedName>
    <definedName name="TT_1P">#REF!</definedName>
    <definedName name="TT_3p" localSheetId="11">#REF!</definedName>
    <definedName name="TT_3p">#REF!</definedName>
    <definedName name="ttam" localSheetId="11">#REF!</definedName>
    <definedName name="ttam">#REF!</definedName>
    <definedName name="ttao" localSheetId="11">#REF!</definedName>
    <definedName name="ttao">#REF!</definedName>
    <definedName name="ttbt" localSheetId="11">#REF!</definedName>
    <definedName name="ttbt">#REF!</definedName>
    <definedName name="ttc">1550</definedName>
    <definedName name="TTCBCG">#REF!</definedName>
    <definedName name="TTCto">#REF!</definedName>
    <definedName name="ttd">1600</definedName>
    <definedName name="TTDD1P" localSheetId="11">#REF!</definedName>
    <definedName name="TTDD1P">#REF!</definedName>
    <definedName name="TTDKKH" localSheetId="11">#REF!</definedName>
    <definedName name="TTDKKH">#REF!</definedName>
    <definedName name="TTDZ">#REF!</definedName>
    <definedName name="TTDZ04">#REF!</definedName>
    <definedName name="TTDZ35">#REF!</definedName>
    <definedName name="TTHBCMTDKQII">#REF!</definedName>
    <definedName name="TTHBCMTDKT5">#REF!</definedName>
    <definedName name="TTHBCMTQI">#REF!</definedName>
    <definedName name="TTHBCMTT4">#REF!</definedName>
    <definedName name="tthi" localSheetId="11">#REF!</definedName>
    <definedName name="tthi">#REF!</definedName>
    <definedName name="ttinh" localSheetId="11">#REF!</definedName>
    <definedName name="ttinh">#REF!</definedName>
    <definedName name="TTMTC" localSheetId="11">#REF!</definedName>
    <definedName name="TTMTC">#REF!</definedName>
    <definedName name="TTN">#REF!</definedName>
    <definedName name="TTNC" localSheetId="11">#REF!</definedName>
    <definedName name="TTNC">#REF!</definedName>
    <definedName name="tto" localSheetId="11">#REF!</definedName>
    <definedName name="tto">#REF!</definedName>
    <definedName name="ttoxtp" localSheetId="11">#REF!</definedName>
    <definedName name="ttoxtp">#REF!</definedName>
    <definedName name="ttronmk" localSheetId="11">#REF!</definedName>
    <definedName name="ttronmk">#REF!</definedName>
    <definedName name="TTSP10">#REF!</definedName>
    <definedName name="TTSP11">#REF!</definedName>
    <definedName name="TTSP13">#REF!</definedName>
    <definedName name="TTSP15">#REF!</definedName>
    <definedName name="TTSP21">#REF!</definedName>
    <definedName name="TTSP7">#REF!</definedName>
    <definedName name="TTSP8">#REF!</definedName>
    <definedName name="TTSPKM1054">#REF!</definedName>
    <definedName name="tttat">#REF!</definedName>
    <definedName name="TTTH2" localSheetId="11" hidden="1">{"'Sheet1'!$L$16"}</definedName>
    <definedName name="TTTH2" hidden="1">{"'Sheet1'!$L$16"}</definedName>
    <definedName name="tttt" localSheetId="11">#REF!</definedName>
    <definedName name="tttt">#REF!</definedName>
    <definedName name="ttttt" localSheetId="11" hidden="1">{"'Sheet1'!$L$16"}</definedName>
    <definedName name="ttttt" hidden="1">{"'Sheet1'!$L$16"}</definedName>
    <definedName name="TTTTTTTTT" localSheetId="11" hidden="1">{"'Sheet1'!$L$16"}</definedName>
    <definedName name="TTTTTTTTT" hidden="1">{"'Sheet1'!$L$16"}</definedName>
    <definedName name="ttttttttttt" localSheetId="11" hidden="1">{"'Sheet1'!$L$16"}</definedName>
    <definedName name="ttttttttttt" hidden="1">{"'Sheet1'!$L$16"}</definedName>
    <definedName name="TTVAn5">#REF!</definedName>
    <definedName name="Tu_dung_ton_that">#REF!</definedName>
    <definedName name="TUAN45">#REF!</definedName>
    <definedName name="TUAN46">#REF!</definedName>
    <definedName name="TUAN48">#REF!</definedName>
    <definedName name="TUAN49">#REF!</definedName>
    <definedName name="TUAN50">#REF!</definedName>
    <definedName name="TUAN51">#REF!</definedName>
    <definedName name="TUAN52">#REF!</definedName>
    <definedName name="Tuong_chan" localSheetId="11">#REF!</definedName>
    <definedName name="Tuong_chan">#REF!</definedName>
    <definedName name="Tuong_dau_HD">#REF!</definedName>
    <definedName name="TuongChan">#REF!</definedName>
    <definedName name="TUTT">#REF!</definedName>
    <definedName name="TuVan" localSheetId="11">#REF!</definedName>
    <definedName name="TuVan">#REF!</definedName>
    <definedName name="tuyen" localSheetId="11">#REF!</definedName>
    <definedName name="tuyen">#REF!</definedName>
    <definedName name="tuyennhanh" localSheetId="13" hidden="1">{"'Sheet1'!$L$16"}</definedName>
    <definedName name="tuyennhanh" localSheetId="3" hidden="1">{"'Sheet1'!$L$16"}</definedName>
    <definedName name="tuyennhanh" localSheetId="11" hidden="1">{"'Sheet1'!$L$16"}</definedName>
    <definedName name="tuyennhanh" hidden="1">{"'Sheet1'!$L$16"}</definedName>
    <definedName name="tuynen" localSheetId="11" hidden="1">{"'Sheet1'!$L$16"}</definedName>
    <definedName name="tuynen" hidden="1">{"'Sheet1'!$L$16"}</definedName>
    <definedName name="TV">#REF!</definedName>
    <definedName name="TV.QUY1" localSheetId="11">#REF!</definedName>
    <definedName name="TV.QUY1">#REF!</definedName>
    <definedName name="TV.T1" localSheetId="11">#REF!</definedName>
    <definedName name="TV.T1">#REF!</definedName>
    <definedName name="TV.T2" localSheetId="11">#REF!</definedName>
    <definedName name="TV.T2">#REF!</definedName>
    <definedName name="TV.T3" localSheetId="11">#REF!</definedName>
    <definedName name="TV.T3">#REF!</definedName>
    <definedName name="TV.T4" localSheetId="11">#REF!</definedName>
    <definedName name="TV.T4">#REF!</definedName>
    <definedName name="TV.T5" localSheetId="11">#REF!</definedName>
    <definedName name="TV.T5">#REF!</definedName>
    <definedName name="TV.T6" localSheetId="11">#REF!</definedName>
    <definedName name="TV.T6">#REF!</definedName>
    <definedName name="tv75nc" localSheetId="11">#REF!</definedName>
    <definedName name="tv75nc">#REF!</definedName>
    <definedName name="tv75vl" localSheetId="11">#REF!</definedName>
    <definedName name="tv75vl">#REF!</definedName>
    <definedName name="tvbt" localSheetId="11">#REF!</definedName>
    <definedName name="tvbt">#REF!</definedName>
    <definedName name="tvg" localSheetId="11">#REF!</definedName>
    <definedName name="tvg">#REF!</definedName>
    <definedName name="Tvk">#REF!</definedName>
    <definedName name="tvl">#REF!</definedName>
    <definedName name="TW" localSheetId="11">#REF!</definedName>
    <definedName name="TW">#REF!</definedName>
    <definedName name="TXB11QBINHCHANH">#REF!</definedName>
    <definedName name="TXB11QBINHTAN">#REF!</definedName>
    <definedName name="TXB11QBINHTHANH1">#REF!</definedName>
    <definedName name="TXB11QBINHTHANH2">#REF!</definedName>
    <definedName name="TXB11QCUCHI">#REF!</definedName>
    <definedName name="TXB11QGOVAP1">#REF!</definedName>
    <definedName name="TXB11QGOVAP2">#REF!</definedName>
    <definedName name="TXB11QHOCMON">#REF!</definedName>
    <definedName name="TXB11QPHUNHUAN">#REF!</definedName>
    <definedName name="TXB11QTANBINH1">#REF!</definedName>
    <definedName name="TXB11QTANBINH2">#REF!</definedName>
    <definedName name="TXB11QTANPHU">#REF!</definedName>
    <definedName name="TXB11QTHUDUC1">#REF!</definedName>
    <definedName name="TXB11QTHUDUC2">#REF!</definedName>
    <definedName name="TXB11QUAN1">#REF!</definedName>
    <definedName name="TXB11QUAN10">#REF!</definedName>
    <definedName name="TXB11QUAN11">#REF!</definedName>
    <definedName name="TXB11QUAN12">#REF!</definedName>
    <definedName name="TXB11QUAN2">#REF!</definedName>
    <definedName name="TXB11QUAN4">#REF!</definedName>
    <definedName name="TXB11QUAN6B">#REF!</definedName>
    <definedName name="TXB11QUAN7">#REF!</definedName>
    <definedName name="TXB11QUAN8A">#REF!</definedName>
    <definedName name="TXB11QUAN8B">#REF!</definedName>
    <definedName name="TXB44QUAN5">#REF!</definedName>
    <definedName name="TXB44QUAN6A">#REF!</definedName>
    <definedName name="Txk">#REF!</definedName>
    <definedName name="Ty_gia" localSheetId="11">#REF!</definedName>
    <definedName name="Ty_gia">#REF!</definedName>
    <definedName name="Ty_gia_yen" localSheetId="11">#REF!</definedName>
    <definedName name="Ty_gia_yen">#REF!</definedName>
    <definedName name="ty_le" localSheetId="11">#REF!</definedName>
    <definedName name="ty_le">#REF!</definedName>
    <definedName name="ty_le_2" localSheetId="11">#REF!</definedName>
    <definedName name="ty_le_2">#REF!</definedName>
    <definedName name="ty_le_3" localSheetId="11">#REF!</definedName>
    <definedName name="ty_le_3">#REF!</definedName>
    <definedName name="ty_le_BTN" localSheetId="11">#REF!</definedName>
    <definedName name="ty_le_BTN">#REF!</definedName>
    <definedName name="Ty_le1" localSheetId="11">#REF!</definedName>
    <definedName name="Ty_le1">#REF!</definedName>
    <definedName name="tyle" localSheetId="11">#REF!</definedName>
    <definedName name="tyle">#REF!</definedName>
    <definedName name="tyle2" localSheetId="11">#REF!</definedName>
    <definedName name="tyle2">#REF!</definedName>
    <definedName name="Type_1" localSheetId="11">#REF!</definedName>
    <definedName name="Type_1">#REF!</definedName>
    <definedName name="Type_2" localSheetId="11">#REF!</definedName>
    <definedName name="Type_2">#REF!</definedName>
    <definedName name="TYT" localSheetId="12">BlankMacro1</definedName>
    <definedName name="TYT" localSheetId="11">BlankMacro1</definedName>
    <definedName name="TYT">BlankMacro1</definedName>
    <definedName name="tytrong16so5nam">'[12]PLI CTrinh'!$CN$10</definedName>
    <definedName name="u">#N/A</definedName>
    <definedName name="ư" localSheetId="11" hidden="1">{"'Sheet1'!$L$16"}</definedName>
    <definedName name="ư" hidden="1">{"'Sheet1'!$L$16"}</definedName>
    <definedName name="U_tien" localSheetId="11">#REF!</definedName>
    <definedName name="U_tien">#REF!</definedName>
    <definedName name="UbdII">#REF!</definedName>
    <definedName name="Ubo">#REF!</definedName>
    <definedName name="UbtII">#REF!</definedName>
    <definedName name="Ucoc" localSheetId="11">#REF!</definedName>
    <definedName name="Ucoc">#REF!</definedName>
    <definedName name="UNIT" localSheetId="11">#REF!</definedName>
    <definedName name="UNIT">#REF!</definedName>
    <definedName name="Unit_Price" localSheetId="11">#REF!</definedName>
    <definedName name="Unit_Price">#REF!</definedName>
    <definedName name="unitt" localSheetId="12">BlankMacro1</definedName>
    <definedName name="unitt" localSheetId="11">BlankMacro1</definedName>
    <definedName name="unitt">BlankMacro1</definedName>
    <definedName name="UNL">#REF!</definedName>
    <definedName name="uonong">#N/A</definedName>
    <definedName name="UP" localSheetId="11">#REF!,#REF!,#REF!,#REF!,#REF!,#REF!,#REF!,#REF!,#REF!,#REF!,#REF!</definedName>
    <definedName name="UP">#REF!,#REF!,#REF!,#REF!,#REF!,#REF!,#REF!,#REF!,#REF!,#REF!,#REF!</definedName>
    <definedName name="upnoc" localSheetId="11">#REF!</definedName>
    <definedName name="upnoc">#REF!</definedName>
    <definedName name="upperlowlandlimit">#REF!</definedName>
    <definedName name="USCT">#REF!</definedName>
    <definedName name="USCTKU">#REF!</definedName>
    <definedName name="usd">15720</definedName>
    <definedName name="USdb">#REF!</definedName>
    <definedName name="USKC">#REF!</definedName>
    <definedName name="USNC">#REF!</definedName>
    <definedName name="UStb">#REF!</definedName>
    <definedName name="ut" localSheetId="12">BlankMacro1</definedName>
    <definedName name="ut" localSheetId="11">BlankMacro1</definedName>
    <definedName name="ut">BlankMacro1</definedName>
    <definedName name="UT_1" localSheetId="11">#REF!</definedName>
    <definedName name="UT_1">#REF!</definedName>
    <definedName name="UT1_373" localSheetId="11">#REF!</definedName>
    <definedName name="UT1_373">#REF!</definedName>
    <definedName name="UtdI">#REF!</definedName>
    <definedName name="UtdII">#REF!</definedName>
    <definedName name="UttI">#REF!</definedName>
    <definedName name="UttII">#REF!</definedName>
    <definedName name="utye" localSheetId="11" hidden="1">{"'Sheet1'!$L$16"}</definedName>
    <definedName name="utye" hidden="1">{"'Sheet1'!$L$16"}</definedName>
    <definedName name="uu" localSheetId="11">#REF!</definedName>
    <definedName name="uu">#REF!</definedName>
    <definedName name="v" localSheetId="11" hidden="1">{"'Sheet1'!$L$16"}</definedName>
    <definedName name="v" hidden="1">{"'Sheet1'!$L$16"}</definedName>
    <definedName name="V.1" localSheetId="11">#REF!</definedName>
    <definedName name="V.1">#REF!</definedName>
    <definedName name="V.10" localSheetId="11">#REF!</definedName>
    <definedName name="V.10">#REF!</definedName>
    <definedName name="V.11" localSheetId="11">#REF!</definedName>
    <definedName name="V.11">#REF!</definedName>
    <definedName name="V.12" localSheetId="11">#REF!</definedName>
    <definedName name="V.12">#REF!</definedName>
    <definedName name="V.13" localSheetId="11">#REF!</definedName>
    <definedName name="V.13">#REF!</definedName>
    <definedName name="V.14" localSheetId="11">#REF!</definedName>
    <definedName name="V.14">#REF!</definedName>
    <definedName name="V.15" localSheetId="11">#REF!</definedName>
    <definedName name="V.15">#REF!</definedName>
    <definedName name="V.16" localSheetId="11">#REF!</definedName>
    <definedName name="V.16">#REF!</definedName>
    <definedName name="V.17" localSheetId="11">#REF!</definedName>
    <definedName name="V.17">#REF!</definedName>
    <definedName name="V.18" localSheetId="11">#REF!</definedName>
    <definedName name="V.18">#REF!</definedName>
    <definedName name="V.2" localSheetId="11">#REF!</definedName>
    <definedName name="V.2">#REF!</definedName>
    <definedName name="V.3" localSheetId="11">#REF!</definedName>
    <definedName name="V.3">#REF!</definedName>
    <definedName name="V.4" localSheetId="11">#REF!</definedName>
    <definedName name="V.4">#REF!</definedName>
    <definedName name="V.5" localSheetId="11">#REF!</definedName>
    <definedName name="V.5">#REF!</definedName>
    <definedName name="V.6" localSheetId="11">#REF!</definedName>
    <definedName name="V.6">#REF!</definedName>
    <definedName name="V.7" localSheetId="11">#REF!</definedName>
    <definedName name="V.7">#REF!</definedName>
    <definedName name="V.8" localSheetId="11">#REF!</definedName>
    <definedName name="V.8">#REF!</definedName>
    <definedName name="V.9" localSheetId="11">#REF!</definedName>
    <definedName name="V.9">#REF!</definedName>
    <definedName name="v_25" localSheetId="11">#REF!</definedName>
    <definedName name="v_25">#REF!</definedName>
    <definedName name="V_a_b__t_ng_M200____1x2">#N/A</definedName>
    <definedName name="V_t_tõ">#REF!</definedName>
    <definedName name="VAÄT_LIEÄU">"ATRAM"</definedName>
    <definedName name="vaidia" localSheetId="11">#REF!</definedName>
    <definedName name="vaidia">#REF!</definedName>
    <definedName name="Value0" localSheetId="11">#REF!</definedName>
    <definedName name="Value0">#REF!</definedName>
    <definedName name="Value1" localSheetId="11">#REF!</definedName>
    <definedName name="Value1">#REF!</definedName>
    <definedName name="Value10" localSheetId="11">#REF!</definedName>
    <definedName name="Value10">#REF!</definedName>
    <definedName name="Value11" localSheetId="11">#REF!</definedName>
    <definedName name="Value11">#REF!</definedName>
    <definedName name="Value12" localSheetId="11">#REF!</definedName>
    <definedName name="Value12">#REF!</definedName>
    <definedName name="Value13" localSheetId="11">#REF!</definedName>
    <definedName name="Value13">#REF!</definedName>
    <definedName name="Value14" localSheetId="11">#REF!</definedName>
    <definedName name="Value14">#REF!</definedName>
    <definedName name="Value15" localSheetId="11">#REF!</definedName>
    <definedName name="Value15">#REF!</definedName>
    <definedName name="Value16" localSheetId="11">#REF!</definedName>
    <definedName name="Value16">#REF!</definedName>
    <definedName name="Value17" localSheetId="11">#REF!</definedName>
    <definedName name="Value17">#REF!</definedName>
    <definedName name="Value18" localSheetId="11">#REF!</definedName>
    <definedName name="Value18">#REF!</definedName>
    <definedName name="Value19" localSheetId="11">#REF!</definedName>
    <definedName name="Value19">#REF!</definedName>
    <definedName name="Value2" localSheetId="11">#REF!</definedName>
    <definedName name="Value2">#REF!</definedName>
    <definedName name="Value20" localSheetId="11">#REF!</definedName>
    <definedName name="Value20">#REF!</definedName>
    <definedName name="Value21" localSheetId="11">#REF!</definedName>
    <definedName name="Value21">#REF!</definedName>
    <definedName name="Value22" localSheetId="11">#REF!</definedName>
    <definedName name="Value22">#REF!</definedName>
    <definedName name="Value23" localSheetId="11">#REF!</definedName>
    <definedName name="Value23">#REF!</definedName>
    <definedName name="Value24" localSheetId="11">#REF!</definedName>
    <definedName name="Value24">#REF!</definedName>
    <definedName name="Value25" localSheetId="11">#REF!</definedName>
    <definedName name="Value25">#REF!</definedName>
    <definedName name="Value26" localSheetId="11">#REF!</definedName>
    <definedName name="Value26">#REF!</definedName>
    <definedName name="Value27" localSheetId="11">#REF!</definedName>
    <definedName name="Value27">#REF!</definedName>
    <definedName name="Value28" localSheetId="11">#REF!</definedName>
    <definedName name="Value28">#REF!</definedName>
    <definedName name="Value29" localSheetId="11">#REF!</definedName>
    <definedName name="Value29">#REF!</definedName>
    <definedName name="Value3" localSheetId="11">#REF!</definedName>
    <definedName name="Value3">#REF!</definedName>
    <definedName name="Value30" localSheetId="11">#REF!</definedName>
    <definedName name="Value30">#REF!</definedName>
    <definedName name="Value31" localSheetId="11">#REF!</definedName>
    <definedName name="Value31">#REF!</definedName>
    <definedName name="Value32" localSheetId="11">#REF!</definedName>
    <definedName name="Value32">#REF!</definedName>
    <definedName name="Value33" localSheetId="11">#REF!</definedName>
    <definedName name="Value33">#REF!</definedName>
    <definedName name="Value34" localSheetId="11">#REF!</definedName>
    <definedName name="Value34">#REF!</definedName>
    <definedName name="Value35" localSheetId="11">#REF!</definedName>
    <definedName name="Value35">#REF!</definedName>
    <definedName name="Value36" localSheetId="11">#REF!</definedName>
    <definedName name="Value36">#REF!</definedName>
    <definedName name="Value37" localSheetId="11">#REF!</definedName>
    <definedName name="Value37">#REF!</definedName>
    <definedName name="Value38" localSheetId="11">#REF!</definedName>
    <definedName name="Value38">#REF!</definedName>
    <definedName name="Value39" localSheetId="11">#REF!</definedName>
    <definedName name="Value39">#REF!</definedName>
    <definedName name="Value4" localSheetId="11">#REF!</definedName>
    <definedName name="Value4">#REF!</definedName>
    <definedName name="Value40" localSheetId="11">#REF!</definedName>
    <definedName name="Value40">#REF!</definedName>
    <definedName name="Value41" localSheetId="11">#REF!</definedName>
    <definedName name="Value41">#REF!</definedName>
    <definedName name="Value42" localSheetId="11">#REF!</definedName>
    <definedName name="Value42">#REF!</definedName>
    <definedName name="Value43" localSheetId="11">#REF!</definedName>
    <definedName name="Value43">#REF!</definedName>
    <definedName name="Value44" localSheetId="11">#REF!</definedName>
    <definedName name="Value44">#REF!</definedName>
    <definedName name="Value45" localSheetId="11">#REF!</definedName>
    <definedName name="Value45">#REF!</definedName>
    <definedName name="Value46" localSheetId="11">#REF!</definedName>
    <definedName name="Value46">#REF!</definedName>
    <definedName name="Value47" localSheetId="11">#REF!</definedName>
    <definedName name="Value47">#REF!</definedName>
    <definedName name="Value48" localSheetId="11">#REF!</definedName>
    <definedName name="Value48">#REF!</definedName>
    <definedName name="Value49" localSheetId="11">#REF!</definedName>
    <definedName name="Value49">#REF!</definedName>
    <definedName name="Value5" localSheetId="11">#REF!</definedName>
    <definedName name="Value5">#REF!</definedName>
    <definedName name="Value50" localSheetId="11">#REF!</definedName>
    <definedName name="Value50">#REF!</definedName>
    <definedName name="Value51" localSheetId="11">#REF!</definedName>
    <definedName name="Value51">#REF!</definedName>
    <definedName name="Value52" localSheetId="11">#REF!</definedName>
    <definedName name="Value52">#REF!</definedName>
    <definedName name="Value53" localSheetId="11">#REF!</definedName>
    <definedName name="Value53">#REF!</definedName>
    <definedName name="Value54" localSheetId="11">#REF!</definedName>
    <definedName name="Value54">#REF!</definedName>
    <definedName name="Value55" localSheetId="11">#REF!</definedName>
    <definedName name="Value55">#REF!</definedName>
    <definedName name="Value6" localSheetId="11">#REF!</definedName>
    <definedName name="Value6">#REF!</definedName>
    <definedName name="Value7" localSheetId="11">#REF!</definedName>
    <definedName name="Value7">#REF!</definedName>
    <definedName name="Value8" localSheetId="11">#REF!</definedName>
    <definedName name="Value8">#REF!</definedName>
    <definedName name="Value9" localSheetId="11">#REF!</definedName>
    <definedName name="Value9">#REF!</definedName>
    <definedName name="Values_Entered" localSheetId="12">IF(Loan_Amount*Interest_Rate*Loan_Years*Loan_Start&gt;0,1,0)</definedName>
    <definedName name="Values_Entered" localSheetId="11">IF(Loan_Amount*Interest_Rate*Loan_Years*Loan_Start&gt;0,1,0)</definedName>
    <definedName name="Values_Entered">IF(Loan_Amount*Interest_Rate*Loan_Years*Loan_Start&gt;0,1,0)</definedName>
    <definedName name="VAN_CHUYEN_DUONG_DAI">#REF!</definedName>
    <definedName name="VAN_CHUYEN_DUONG_DAI_DZ0.4KV" localSheetId="11">#REF!</definedName>
    <definedName name="VAN_CHUYEN_DUONG_DAI_DZ0.4KV">#REF!</definedName>
    <definedName name="VAN_CHUYEN_DUONG_DAI_DZ22KV" localSheetId="11">#REF!</definedName>
    <definedName name="VAN_CHUYEN_DUONG_DAI_DZ22KV">#REF!</definedName>
    <definedName name="VAN_CHUYEN_TRUNG_CHUYEN">#REF!</definedName>
    <definedName name="VAN_CHUYEN_VAT_TU_CHUNG" localSheetId="11">#REF!</definedName>
    <definedName name="VAN_CHUYEN_VAT_TU_CHUNG">#REF!</definedName>
    <definedName name="VAN_CHUYEN_VLXD_DEN_HIEN_TRUONG">#REF!</definedName>
    <definedName name="VAN_TRUNG_CHUYEN_VAT_TU_CHUNG" localSheetId="11">#REF!</definedName>
    <definedName name="VAN_TRUNG_CHUYEN_VAT_TU_CHUNG">#REF!</definedName>
    <definedName name="vanchuyen" localSheetId="11">#REF!</definedName>
    <definedName name="vanchuyen">#REF!</definedName>
    <definedName name="VanChuyenDam">#REF!</definedName>
    <definedName name="vanthang0.3">#REF!</definedName>
    <definedName name="vanthang0.5">#REF!</definedName>
    <definedName name="vanthang2">#REF!</definedName>
    <definedName name="VARIINST" localSheetId="11">#REF!</definedName>
    <definedName name="VARIINST">#REF!</definedName>
    <definedName name="VARIPURC" localSheetId="11">#REF!</definedName>
    <definedName name="VARIPURC">#REF!</definedName>
    <definedName name="vat" localSheetId="11">#REF!</definedName>
    <definedName name="vat">#REF!</definedName>
    <definedName name="VAT_04">#REF!</definedName>
    <definedName name="VAT_35">#REF!</definedName>
    <definedName name="VAT_Cto">#REF!</definedName>
    <definedName name="VAT_LIEU_DEN_CHAN_CONG_TRINH" localSheetId="11">#REF!</definedName>
    <definedName name="VAT_LIEU_DEN_CHAN_CONG_TRINH">#REF!</definedName>
    <definedName name="vat_lieu_KVIII" localSheetId="11">#REF!</definedName>
    <definedName name="vat_lieu_KVIII">#REF!</definedName>
    <definedName name="VAT_TB">#REF!</definedName>
    <definedName name="VAT_TBA">#REF!</definedName>
    <definedName name="Vat_tu" localSheetId="11">#REF!</definedName>
    <definedName name="Vat_tu">#REF!</definedName>
    <definedName name="VAT_XLTBA">#REF!</definedName>
    <definedName name="Vatlieu1" localSheetId="11">#REF!</definedName>
    <definedName name="Vatlieu1">#REF!</definedName>
    <definedName name="Vatlieu2" localSheetId="11">#REF!</definedName>
    <definedName name="Vatlieu2">#REF!</definedName>
    <definedName name="Vatlieu3" localSheetId="11">#REF!</definedName>
    <definedName name="Vatlieu3">#REF!</definedName>
    <definedName name="VatLieuKhac" localSheetId="11">#REF!</definedName>
    <definedName name="VatLieuKhac">#REF!</definedName>
    <definedName name="VATM" localSheetId="13" hidden="1">{"'Sheet1'!$L$16"}</definedName>
    <definedName name="VATM" localSheetId="3" hidden="1">{"'Sheet1'!$L$16"}</definedName>
    <definedName name="VATM" localSheetId="11" hidden="1">{"'Sheet1'!$L$16"}</definedName>
    <definedName name="VATM" hidden="1">{"'Sheet1'!$L$16"}</definedName>
    <definedName name="Vattu" localSheetId="11">#REF!</definedName>
    <definedName name="Vattu">#REF!</definedName>
    <definedName name="vbst">#REF!</definedName>
    <definedName name="vbtchongnuocm300" localSheetId="11">#REF!</definedName>
    <definedName name="vbtchongnuocm300">#REF!</definedName>
    <definedName name="vbtm150" localSheetId="11">#REF!</definedName>
    <definedName name="vbtm150">#REF!</definedName>
    <definedName name="vbtm300" localSheetId="11">#REF!</definedName>
    <definedName name="vbtm300">#REF!</definedName>
    <definedName name="vbtm400" localSheetId="11">#REF!</definedName>
    <definedName name="vbtm400">#REF!</definedName>
    <definedName name="vc" localSheetId="13" hidden="1">{"'Sheet1'!$L$16"}</definedName>
    <definedName name="vc" localSheetId="3" hidden="1">{"'Sheet1'!$L$16"}</definedName>
    <definedName name="vc" localSheetId="11" hidden="1">{"'Sheet1'!$L$16"}</definedName>
    <definedName name="vc" hidden="1">{"'Sheet1'!$L$16"}</definedName>
    <definedName name="vcbo1" localSheetId="13" hidden="1">{"'Sheet1'!$L$16"}</definedName>
    <definedName name="vcbo1" localSheetId="3" hidden="1">{"'Sheet1'!$L$16"}</definedName>
    <definedName name="vcbo1" localSheetId="11" hidden="1">{"'Sheet1'!$L$16"}</definedName>
    <definedName name="vcbo1" hidden="1">{"'Sheet1'!$L$16"}</definedName>
    <definedName name="VCC">#REF!</definedName>
    <definedName name="vccat0.4">#REF!</definedName>
    <definedName name="vccatv">#REF!</definedName>
    <definedName name="VCCH12M200">#REF!</definedName>
    <definedName name="vccot" localSheetId="11">#REF!</definedName>
    <definedName name="vccot">#REF!</definedName>
    <definedName name="vccot0.4">#REF!</definedName>
    <definedName name="vccot35">#REF!</definedName>
    <definedName name="vccott">#REF!</definedName>
    <definedName name="vccottt">#REF!</definedName>
    <definedName name="VCCU">#REF!</definedName>
    <definedName name="VCD">#REF!</definedName>
    <definedName name="vcda">#REF!</definedName>
    <definedName name="vcda0.4">#REF!</definedName>
    <definedName name="vcdatc2">#REF!</definedName>
    <definedName name="vcdatc3">#REF!</definedName>
    <definedName name="vcdatd">#REF!</definedName>
    <definedName name="vcday">#REF!</definedName>
    <definedName name="vcdc" localSheetId="11">#REF!</definedName>
    <definedName name="vcdc">#REF!</definedName>
    <definedName name="VCDC400">#REF!</definedName>
    <definedName name="vcdctc">#REF!</definedName>
    <definedName name="vcddx">#REF!</definedName>
    <definedName name="vcdungcu0.4">#REF!</definedName>
    <definedName name="vcdungcu35">#REF!</definedName>
    <definedName name="vcg">#REF!</definedName>
    <definedName name="vcgo">#REF!</definedName>
    <definedName name="vcgo0.4">#REF!</definedName>
    <definedName name="VCHT" localSheetId="11">#REF!</definedName>
    <definedName name="VCHT">#REF!</definedName>
    <definedName name="VCL46M100">#REF!</definedName>
    <definedName name="VCM24M200">#REF!</definedName>
    <definedName name="vcn">#REF!</definedName>
    <definedName name="Vcng">#REF!</definedName>
    <definedName name="vcnuoc0.4">#REF!</definedName>
    <definedName name="vcoto" localSheetId="11" hidden="1">{"'Sheet1'!$L$16"}</definedName>
    <definedName name="vcoto" hidden="1">{"'Sheet1'!$L$16"}</definedName>
    <definedName name="VCP">#REF!</definedName>
    <definedName name="vcp2ma">#REF!</definedName>
    <definedName name="vcp2shtk">#REF!</definedName>
    <definedName name="VCPBKKC">#REF!</definedName>
    <definedName name="vcpk">#REF!</definedName>
    <definedName name="VCPTHGV">#REF!</definedName>
    <definedName name="VCS">#REF!</definedName>
    <definedName name="vcsat0.4">#REF!</definedName>
    <definedName name="vcsat35">#REF!</definedName>
    <definedName name="vcsu">#REF!</definedName>
    <definedName name="vct" localSheetId="11">#REF!</definedName>
    <definedName name="vct">#REF!</definedName>
    <definedName name="vctb" localSheetId="11">#REF!</definedName>
    <definedName name="vctb">#REF!</definedName>
    <definedName name="VCTHEP10">#REF!</definedName>
    <definedName name="VCTHEP18">#REF!</definedName>
    <definedName name="VCTHEP20">#REF!</definedName>
    <definedName name="VCTIEP">#REF!</definedName>
    <definedName name="vctmong">#REF!</definedName>
    <definedName name="vctre">#REF!</definedName>
    <definedName name="VCTT" localSheetId="11">#REF!</definedName>
    <definedName name="VCTT">#REF!</definedName>
    <definedName name="VCVAN">#REF!</definedName>
    <definedName name="VCVBT1" localSheetId="11">#REF!</definedName>
    <definedName name="VCVBT1">#REF!</definedName>
    <definedName name="VCVBT2" localSheetId="11">#REF!</definedName>
    <definedName name="VCVBT2">#REF!</definedName>
    <definedName name="vcxi">#REF!</definedName>
    <definedName name="vcxm">#REF!</definedName>
    <definedName name="vcxm0.4">#REF!</definedName>
    <definedName name="vd" localSheetId="11">#REF!</definedName>
    <definedName name="vd">#REF!</definedName>
    <definedName name="vd3p" localSheetId="11">#REF!</definedName>
    <definedName name="vd3p">#REF!</definedName>
    <definedName name="vdcl">#REF!</definedName>
    <definedName name="vdl">#REF!</definedName>
    <definedName name="vdv" hidden="1">#N/A</definedName>
    <definedName name="vdv_1">"#REF!"</definedName>
    <definedName name="VËn_chuyÓn_duêng_dai_trung_chuyÓn">#REF!</definedName>
    <definedName name="VËt_liÖu_phÇn_DZ35kv">#REF!</definedName>
    <definedName name="Vf" localSheetId="11">#REF!</definedName>
    <definedName name="Vf">#REF!</definedName>
    <definedName name="Vfri" localSheetId="11">#REF!</definedName>
    <definedName name="Vfri">#REF!</definedName>
    <definedName name="vgio" localSheetId="11">#REF!</definedName>
    <definedName name="vgio">#REF!</definedName>
    <definedName name="vgk" localSheetId="11">#REF!</definedName>
    <definedName name="vgk">#REF!</definedName>
    <definedName name="vgt" localSheetId="11">#REF!</definedName>
    <definedName name="vgt">#REF!</definedName>
    <definedName name="VH" localSheetId="11" hidden="1">{"'Sheet1'!$L$16"}</definedName>
    <definedName name="VH" hidden="1">{"'Sheet1'!$L$16"}</definedName>
    <definedName name="Via_He">#REF!</definedName>
    <definedName name="Viet" localSheetId="11" hidden="1">{"'Sheet1'!$L$16"}</definedName>
    <definedName name="Viet" hidden="1">{"'Sheet1'!$L$16"}</definedName>
    <definedName name="VIEW" localSheetId="11">#REF!</definedName>
    <definedName name="VIEW">#REF!</definedName>
    <definedName name="vk" localSheetId="11">#REF!</definedName>
    <definedName name="vk">#REF!</definedName>
    <definedName name="vkcauthang" localSheetId="11">#REF!</definedName>
    <definedName name="vkcauthang">#REF!</definedName>
    <definedName name="vkds" localSheetId="11">#REF!</definedName>
    <definedName name="vkds">#REF!</definedName>
    <definedName name="VKS" localSheetId="11">#REF!</definedName>
    <definedName name="VKS">#REF!</definedName>
    <definedName name="vksan" localSheetId="11">#REF!</definedName>
    <definedName name="vksan">#REF!</definedName>
    <definedName name="vktc" localSheetId="11">#REF!</definedName>
    <definedName name="vktc">#REF!</definedName>
    <definedName name="vl" localSheetId="11">#REF!</definedName>
    <definedName name="VL" hidden="1">{"'Sheet1'!$L$16"}</definedName>
    <definedName name="VL.M10.1" localSheetId="11">#REF!</definedName>
    <definedName name="VL.M10.1">#REF!</definedName>
    <definedName name="VL.M10.2" localSheetId="11">#REF!</definedName>
    <definedName name="VL.M10.2">#REF!</definedName>
    <definedName name="VL.MDT" localSheetId="11">#REF!</definedName>
    <definedName name="VL.MDT">#REF!</definedName>
    <definedName name="VL_CSC" localSheetId="11">#REF!</definedName>
    <definedName name="VL_CSC">#REF!</definedName>
    <definedName name="VL_CSCT" localSheetId="11">#REF!</definedName>
    <definedName name="VL_CSCT">#REF!</definedName>
    <definedName name="VL_CTXD" localSheetId="11">#REF!</definedName>
    <definedName name="VL_CTXD">#REF!</definedName>
    <definedName name="VL_RC1">#REF!</definedName>
    <definedName name="VL_RC2">#REF!</definedName>
    <definedName name="VL_RD" localSheetId="11">#REF!</definedName>
    <definedName name="VL_RD">#REF!</definedName>
    <definedName name="VL_Rnha">#REF!</definedName>
    <definedName name="VL_RS">#REF!</definedName>
    <definedName name="VL_TD" localSheetId="11">#REF!</definedName>
    <definedName name="VL_TD">#REF!</definedName>
    <definedName name="vl1p" localSheetId="11">#REF!</definedName>
    <definedName name="vl1p">#REF!</definedName>
    <definedName name="vl3p" localSheetId="11">#REF!</definedName>
    <definedName name="vl3p">#REF!</definedName>
    <definedName name="vlbaotaibovay" localSheetId="11">#REF!</definedName>
    <definedName name="vlbaotaibovay">#REF!</definedName>
    <definedName name="VLBS">#N/A</definedName>
    <definedName name="vlc" localSheetId="11">#REF!</definedName>
    <definedName name="vlc">#REF!</definedName>
    <definedName name="Vlcap0.7" localSheetId="11">#REF!</definedName>
    <definedName name="Vlcap0.7">#REF!</definedName>
    <definedName name="VLcap1" localSheetId="11">#REF!</definedName>
    <definedName name="VLcap1">#REF!</definedName>
    <definedName name="VLCH12M200">#REF!</definedName>
    <definedName name="vlct" localSheetId="13" hidden="1">{"'Sheet1'!$L$16"}</definedName>
    <definedName name="vlct" localSheetId="3" hidden="1">{"'Sheet1'!$L$16"}</definedName>
    <definedName name="vlct" localSheetId="11" hidden="1">{"'Sheet1'!$L$16"}</definedName>
    <definedName name="vlct" hidden="1">{"'Sheet1'!$L$16"}</definedName>
    <definedName name="VLCT3p" localSheetId="11">#REF!</definedName>
    <definedName name="VLCT3p">#REF!</definedName>
    <definedName name="vlctbb" localSheetId="11">#REF!</definedName>
    <definedName name="vlctbb">#REF!</definedName>
    <definedName name="VLCU">#REF!</definedName>
    <definedName name="vldg" localSheetId="11">#REF!</definedName>
    <definedName name="vldg">#REF!</definedName>
    <definedName name="vldn400" localSheetId="11">#REF!</definedName>
    <definedName name="vldn400">#REF!</definedName>
    <definedName name="vldn600" localSheetId="11">#REF!</definedName>
    <definedName name="vldn600">#REF!</definedName>
    <definedName name="VLIEU" localSheetId="11">#REF!</definedName>
    <definedName name="VLIEU">#REF!</definedName>
    <definedName name="VLKday">#REF!</definedName>
    <definedName name="VLKhac">#REF!</definedName>
    <definedName name="VLL46M100">#REF!</definedName>
    <definedName name="VLM" localSheetId="11">#REF!</definedName>
    <definedName name="VLM">#REF!</definedName>
    <definedName name="VLM24M200">#REF!</definedName>
    <definedName name="VLP" localSheetId="13" hidden="1">{"'Sheet1'!$L$16"}</definedName>
    <definedName name="VLP" localSheetId="3" hidden="1">{"'Sheet1'!$L$16"}</definedName>
    <definedName name="VLP" localSheetId="11" hidden="1">{"'Sheet1'!$L$16"}</definedName>
    <definedName name="VLP" hidden="1">{"'Sheet1'!$L$16"}</definedName>
    <definedName name="VLP_NC_MTC_PHAN_DAY_SU_PHU_KIEN">#REF!</definedName>
    <definedName name="VLT">#REF!</definedName>
    <definedName name="VLTHEP10">#REF!</definedName>
    <definedName name="VLTHEP18">#REF!</definedName>
    <definedName name="VLTHEP20">#REF!</definedName>
    <definedName name="vlthepnaphl" localSheetId="11">#REF!</definedName>
    <definedName name="vlthepnaphl">#REF!</definedName>
    <definedName name="vltram" localSheetId="11">#REF!</definedName>
    <definedName name="vltram">#REF!</definedName>
    <definedName name="VLVAN">#REF!</definedName>
    <definedName name="VLxaydung">#REF!</definedName>
    <definedName name="Vn_fri" localSheetId="11">#REF!</definedName>
    <definedName name="Vn_fri">#REF!</definedName>
    <definedName name="Vnd">#REF!</definedName>
    <definedName name="Vo">#REF!</definedName>
    <definedName name="Von.KL">#REF!</definedName>
    <definedName name="vothi" localSheetId="11" hidden="1">{"'Sheet1'!$L$16"}</definedName>
    <definedName name="vothi" hidden="1">{"'Sheet1'!$L$16"}</definedName>
    <definedName name="vr3p" localSheetId="11">#REF!</definedName>
    <definedName name="vr3p">#REF!</definedName>
    <definedName name="Vs" localSheetId="11">#REF!</definedName>
    <definedName name="Vs">#REF!</definedName>
    <definedName name="VT" localSheetId="11">#REF!</definedName>
    <definedName name="VT">#REF!</definedName>
    <definedName name="vthang" localSheetId="11">#REF!</definedName>
    <definedName name="vthang">#REF!</definedName>
    <definedName name="vtu" localSheetId="11">#REF!</definedName>
    <definedName name="vtu">#REF!</definedName>
    <definedName name="VTVUA" localSheetId="11">#REF!</definedName>
    <definedName name="VTVUA">#REF!</definedName>
    <definedName name="Vu" localSheetId="11">#REF!</definedName>
    <definedName name="Vu">#REF!</definedName>
    <definedName name="VÙ">#REF!</definedName>
    <definedName name="Vu_" localSheetId="11">#REF!</definedName>
    <definedName name="Vu_">#REF!</definedName>
    <definedName name="Vua" localSheetId="11">#REF!</definedName>
    <definedName name="Vua">#REF!</definedName>
    <definedName name="VuaBT">#REF!</definedName>
    <definedName name="vuabtD">#N/A</definedName>
    <definedName name="vuabtG">#N/A</definedName>
    <definedName name="vung">#REF!</definedName>
    <definedName name="VUNG_NH1" localSheetId="11">#REF!</definedName>
    <definedName name="VUNG_NH1">#REF!</definedName>
    <definedName name="vung_nh2" localSheetId="11">#REF!</definedName>
    <definedName name="vung_nh2">#REF!</definedName>
    <definedName name="vungbc" localSheetId="11">#REF!</definedName>
    <definedName name="vungbc">#REF!</definedName>
    <definedName name="vungdcd">#REF!</definedName>
    <definedName name="vungdcl">#REF!</definedName>
    <definedName name="vungnhapk">#REF!</definedName>
    <definedName name="vungnhapl">#REF!</definedName>
    <definedName name="vungxuatk">#REF!</definedName>
    <definedName name="vungxuatl">#REF!</definedName>
    <definedName name="vungz" localSheetId="11">#REF!</definedName>
    <definedName name="vungz">#REF!</definedName>
    <definedName name="vv">#REF!</definedName>
    <definedName name="vvv" localSheetId="11">#REF!</definedName>
    <definedName name="vvv">#REF!</definedName>
    <definedName name="VX">#REF!</definedName>
    <definedName name="vxadn" localSheetId="11">#REF!</definedName>
    <definedName name="vxadn">#REF!</definedName>
    <definedName name="vxah" localSheetId="11">#REF!</definedName>
    <definedName name="vxah">#REF!</definedName>
    <definedName name="vxah1" localSheetId="11">#REF!</definedName>
    <definedName name="vxah1">#REF!</definedName>
    <definedName name="vxaqn" localSheetId="11">#REF!</definedName>
    <definedName name="vxaqn">#REF!</definedName>
    <definedName name="vxaqn2" localSheetId="11">#REF!</definedName>
    <definedName name="vxaqn2">#REF!</definedName>
    <definedName name="vxbbd" localSheetId="11">#REF!</definedName>
    <definedName name="vxbbd">#REF!</definedName>
    <definedName name="vxbdn" localSheetId="11">#REF!</definedName>
    <definedName name="vxbdn">#REF!</definedName>
    <definedName name="vxbh" localSheetId="11">#REF!</definedName>
    <definedName name="vxbh">#REF!</definedName>
    <definedName name="vxbqn" localSheetId="11">#REF!</definedName>
    <definedName name="vxbqn">#REF!</definedName>
    <definedName name="vxbqn2" localSheetId="11">#REF!</definedName>
    <definedName name="vxbqn2">#REF!</definedName>
    <definedName name="vxcbd" localSheetId="11">#REF!</definedName>
    <definedName name="vxcbd">#REF!</definedName>
    <definedName name="vxcdn" localSheetId="11">#REF!</definedName>
    <definedName name="vxcdn">#REF!</definedName>
    <definedName name="vxch" localSheetId="11">#REF!</definedName>
    <definedName name="vxch">#REF!</definedName>
    <definedName name="vxcqn" localSheetId="11">#REF!</definedName>
    <definedName name="vxcqn">#REF!</definedName>
    <definedName name="vxcqn2" localSheetId="11">#REF!</definedName>
    <definedName name="vxcqn2">#REF!</definedName>
    <definedName name="Vxk">#REF!</definedName>
    <definedName name="vxuan" localSheetId="11">#REF!</definedName>
    <definedName name="vxuan">#REF!</definedName>
    <definedName name="W" localSheetId="11">#REF!</definedName>
    <definedName name="W">#REF!</definedName>
    <definedName name="W_Class1">#REF!</definedName>
    <definedName name="W_Class2">#REF!</definedName>
    <definedName name="W_Class3">#REF!</definedName>
    <definedName name="W_Class4">#REF!</definedName>
    <definedName name="W_Class5">#REF!</definedName>
    <definedName name="Wat_tec">#REF!</definedName>
    <definedName name="watertruck">'[4]R&amp;P'!$G$210</definedName>
    <definedName name="wb" localSheetId="11">#REF!</definedName>
    <definedName name="wb">#REF!</definedName>
    <definedName name="wc" localSheetId="11">#REF!</definedName>
    <definedName name="wc">#REF!</definedName>
    <definedName name="wct">#REF!</definedName>
    <definedName name="WD" localSheetId="11">#REF!</definedName>
    <definedName name="WD">#REF!</definedName>
    <definedName name="Wdaymong" localSheetId="11">#REF!</definedName>
    <definedName name="Wdaymong">#REF!</definedName>
    <definedName name="Wg">#REF!</definedName>
    <definedName name="WI">#REF!</definedName>
    <definedName name="WII">#REF!</definedName>
    <definedName name="WIII">#REF!</definedName>
    <definedName name="WIIII">#REF!</definedName>
    <definedName name="WIRE1">5</definedName>
    <definedName name="Wl" localSheetId="11">#REF!</definedName>
    <definedName name="Wl">#REF!</definedName>
    <definedName name="Wp">#REF!</definedName>
    <definedName name="WPF" localSheetId="11">#REF!</definedName>
    <definedName name="WPF">#REF!</definedName>
    <definedName name="Wqg">#REF!</definedName>
    <definedName name="WqI">#REF!</definedName>
    <definedName name="WqII">#REF!</definedName>
    <definedName name="WqIII">#REF!</definedName>
    <definedName name="WqIIII">#REF!</definedName>
    <definedName name="Wqtg">#REF!</definedName>
    <definedName name="WqtI">#REF!</definedName>
    <definedName name="WqtII">#REF!</definedName>
    <definedName name="WqtIII">#REF!</definedName>
    <definedName name="WqtIIII">#REF!</definedName>
    <definedName name="wr" localSheetId="11" hidden="1">{#N/A,#N/A,FALSE,"Chi tiÆt"}</definedName>
    <definedName name="wr" hidden="1">{#N/A,#N/A,FALSE,"Chi tiÆt"}</definedName>
    <definedName name="wrn.aaa." localSheetId="13" hidden="1">{#N/A,#N/A,FALSE,"Sheet1";#N/A,#N/A,FALSE,"Sheet1";#N/A,#N/A,FALSE,"Sheet1"}</definedName>
    <definedName name="wrn.aaa." localSheetId="3" hidden="1">{#N/A,#N/A,FALSE,"Sheet1";#N/A,#N/A,FALSE,"Sheet1";#N/A,#N/A,FALSE,"Sheet1"}</definedName>
    <definedName name="wrn.aaa." localSheetId="11" hidden="1">{#N/A,#N/A,FALSE,"Sheet1";#N/A,#N/A,FALSE,"Sheet1";#N/A,#N/A,FALSE,"Sheet1"}</definedName>
    <definedName name="wrn.aaa." hidden="1">{#N/A,#N/A,FALSE,"Sheet1";#N/A,#N/A,FALSE,"Sheet1";#N/A,#N/A,FALSE,"Sheet1"}</definedName>
    <definedName name="wrn.aaa.1" localSheetId="11" hidden="1">{#N/A,#N/A,FALSE,"Sheet1";#N/A,#N/A,FALSE,"Sheet1";#N/A,#N/A,FALSE,"Sheet1"}</definedName>
    <definedName name="wrn.aaa.1" hidden="1">{#N/A,#N/A,FALSE,"Sheet1";#N/A,#N/A,FALSE,"Sheet1";#N/A,#N/A,FALSE,"Sheet1"}</definedName>
    <definedName name="wrn.Bang._.ke._.nhan._.hang." localSheetId="11" hidden="1">{#N/A,#N/A,FALSE,"Ke khai NH"}</definedName>
    <definedName name="wrn.Bang._.ke._.nhan._.hang." hidden="1">{#N/A,#N/A,FALSE,"Ke khai NH"}</definedName>
    <definedName name="wrn.BAOCAO." localSheetId="11" hidden="1">{#N/A,#N/A,FALSE,"sum";#N/A,#N/A,FALSE,"MARTV";#N/A,#N/A,FALSE,"APRTV"}</definedName>
    <definedName name="wrn.BAOCAO." hidden="1">{#N/A,#N/A,FALSE,"sum";#N/A,#N/A,FALSE,"MARTV";#N/A,#N/A,FALSE,"APRTV"}</definedName>
    <definedName name="wrn.Che._.do._.duoc._.huong." localSheetId="11" hidden="1">{#N/A,#N/A,FALSE,"BN (2)"}</definedName>
    <definedName name="wrn.Che._.do._.duoc._.huong." hidden="1">{#N/A,#N/A,FALSE,"BN (2)"}</definedName>
    <definedName name="wrn.chi._.tiÆt." localSheetId="13" hidden="1">{#N/A,#N/A,FALSE,"Chi tiÆt"}</definedName>
    <definedName name="wrn.chi._.tiÆt." localSheetId="3" hidden="1">{#N/A,#N/A,FALSE,"Chi tiÆt"}</definedName>
    <definedName name="wrn.chi._.tiÆt." localSheetId="11" hidden="1">{#N/A,#N/A,FALSE,"Chi tiÆt"}</definedName>
    <definedName name="wrn.chi._.tiÆt." hidden="1">{#N/A,#N/A,FALSE,"Chi tiÆt"}</definedName>
    <definedName name="wrn.cong." localSheetId="13" hidden="1">{#N/A,#N/A,FALSE,"Sheet1"}</definedName>
    <definedName name="wrn.cong." localSheetId="3" hidden="1">{#N/A,#N/A,FALSE,"Sheet1"}</definedName>
    <definedName name="wrn.cong." localSheetId="11" hidden="1">{#N/A,#N/A,FALSE,"Sheet1"}</definedName>
    <definedName name="wrn.cong." hidden="1">{#N/A,#N/A,FALSE,"Sheet1"}</definedName>
    <definedName name="wrn.Giáy._.bao._.no." localSheetId="11" hidden="1">{#N/A,#N/A,FALSE,"BN"}</definedName>
    <definedName name="wrn.Giáy._.bao._.no." hidden="1">{#N/A,#N/A,FALSE,"BN"}</definedName>
    <definedName name="wrn.re_xoa2" localSheetId="13" hidden="1">{"Offgrid",#N/A,FALSE,"OFFGRID";"Region",#N/A,FALSE,"REGION";"Offgrid -2",#N/A,FALSE,"OFFGRID";"WTP",#N/A,FALSE,"WTP";"WTP -2",#N/A,FALSE,"WTP";"Project",#N/A,FALSE,"PROJECT";"Summary -2",#N/A,FALSE,"SUMMARY"}</definedName>
    <definedName name="wrn.re_xoa2" localSheetId="3" hidden="1">{"Offgrid",#N/A,FALSE,"OFFGRID";"Region",#N/A,FALSE,"REGION";"Offgrid -2",#N/A,FALSE,"OFFGRID";"WTP",#N/A,FALSE,"WTP";"WTP -2",#N/A,FALSE,"WTP";"Project",#N/A,FALSE,"PROJECT";"Summary -2",#N/A,FALSE,"SUMMARY"}</definedName>
    <definedName name="wrn.re_xoa2" localSheetId="11" hidden="1">{"Offgrid",#N/A,FALSE,"OFFGRID";"Region",#N/A,FALSE,"REGION";"Offgrid -2",#N/A,FALSE,"OFFGRID";"WTP",#N/A,FALSE,"WTP";"WTP -2",#N/A,FALSE,"WTP";"Project",#N/A,FALSE,"PROJECT";"Summary -2",#N/A,FALSE,"SUMMARY"}</definedName>
    <definedName name="wrn.re_xoa2" hidden="1">{"Offgrid",#N/A,FALSE,"OFFGRID";"Region",#N/A,FALSE,"REGION";"Offgrid -2",#N/A,FALSE,"OFFGRID";"WTP",#N/A,FALSE,"WTP";"WTP -2",#N/A,FALSE,"WTP";"Project",#N/A,FALSE,"PROJECT";"Summary -2",#N/A,FALSE,"SUMMARY"}</definedName>
    <definedName name="wrn.Report." localSheetId="13"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11"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thu." localSheetId="11" hidden="1">{#N/A,#N/A,FALSE,"Chung"}</definedName>
    <definedName name="wrn.thu." hidden="1">{#N/A,#N/A,FALSE,"Chung"}</definedName>
    <definedName name="wrn.vd." localSheetId="13" hidden="1">{#N/A,#N/A,TRUE,"BT M200 da 10x20"}</definedName>
    <definedName name="wrn.vd." localSheetId="3" hidden="1">{#N/A,#N/A,TRUE,"BT M200 da 10x20"}</definedName>
    <definedName name="wrn.vd." localSheetId="11" hidden="1">{#N/A,#N/A,TRUE,"BT M200 da 10x20"}</definedName>
    <definedName name="wrn.vd." hidden="1">{#N/A,#N/A,TRUE,"BT M200 da 10x20"}</definedName>
    <definedName name="wrn.Work._.Report." localSheetId="13" hidden="1">{"accomplishment",#N/A,FALSE,"Summary Week 3"}</definedName>
    <definedName name="wrn.Work._.Report." localSheetId="3" hidden="1">{"accomplishment",#N/A,FALSE,"Summary Week 3"}</definedName>
    <definedName name="wrn.Work._.Report." localSheetId="11" hidden="1">{"accomplishment",#N/A,FALSE,"Summary Week 3"}</definedName>
    <definedName name="wrn.Work._.Report." hidden="1">{"accomplishment",#N/A,FALSE,"Summary Week 3"}</definedName>
    <definedName name="wrn_xoa2" localSheetId="13" hidden="1">{#N/A,#N/A,FALSE,"Chi tiÆt"}</definedName>
    <definedName name="wrn_xoa2" localSheetId="3" hidden="1">{#N/A,#N/A,FALSE,"Chi tiÆt"}</definedName>
    <definedName name="wrn_xoa2" localSheetId="11" hidden="1">{#N/A,#N/A,FALSE,"Chi tiÆt"}</definedName>
    <definedName name="wrn_xoa2" hidden="1">{#N/A,#N/A,FALSE,"Chi tiÆt"}</definedName>
    <definedName name="wrnf.report" localSheetId="13"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11"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rnf_xoa2" localSheetId="13" hidden="1">{"Offgrid",#N/A,FALSE,"OFFGRID";"Region",#N/A,FALSE,"REGION";"Offgrid -2",#N/A,FALSE,"OFFGRID";"WTP",#N/A,FALSE,"WTP";"WTP -2",#N/A,FALSE,"WTP";"Project",#N/A,FALSE,"PROJECT";"Summary -2",#N/A,FALSE,"SUMMARY"}</definedName>
    <definedName name="wrnf_xoa2" localSheetId="3" hidden="1">{"Offgrid",#N/A,FALSE,"OFFGRID";"Region",#N/A,FALSE,"REGION";"Offgrid -2",#N/A,FALSE,"OFFGRID";"WTP",#N/A,FALSE,"WTP";"WTP -2",#N/A,FALSE,"WTP";"Project",#N/A,FALSE,"PROJECT";"Summary -2",#N/A,FALSE,"SUMMARY"}</definedName>
    <definedName name="wrnf_xoa2" localSheetId="11" hidden="1">{"Offgrid",#N/A,FALSE,"OFFGRID";"Region",#N/A,FALSE,"REGION";"Offgrid -2",#N/A,FALSE,"OFFGRID";"WTP",#N/A,FALSE,"WTP";"WTP -2",#N/A,FALSE,"WTP";"Project",#N/A,FALSE,"PROJECT";"Summary -2",#N/A,FALSE,"SUMMARY"}</definedName>
    <definedName name="wrnf_xoa2" hidden="1">{"Offgrid",#N/A,FALSE,"OFFGRID";"Region",#N/A,FALSE,"REGION";"Offgrid -2",#N/A,FALSE,"OFFGRID";"WTP",#N/A,FALSE,"WTP";"WTP -2",#N/A,FALSE,"WTP";"Project",#N/A,FALSE,"PROJECT";"Summary -2",#N/A,FALSE,"SUMMARY"}</definedName>
    <definedName name="ws" localSheetId="11">#REF!</definedName>
    <definedName name="ws">#REF!</definedName>
    <definedName name="Wss" localSheetId="11">#REF!</definedName>
    <definedName name="Wss">#REF!</definedName>
    <definedName name="Wst" localSheetId="11">#REF!</definedName>
    <definedName name="Wst">#REF!</definedName>
    <definedName name="WT" localSheetId="11">#N/A</definedName>
    <definedName name="wt">#REF!</definedName>
    <definedName name="wtn">#REF!</definedName>
    <definedName name="wtru">#REF!</definedName>
    <definedName name="wup" localSheetId="11">#REF!</definedName>
    <definedName name="wup">#REF!</definedName>
    <definedName name="WW">#N/A</definedName>
    <definedName name="wwww" localSheetId="11" hidden="1">{0}</definedName>
    <definedName name="wwww" hidden="1">{0}</definedName>
    <definedName name="Wzb" localSheetId="11">#REF!</definedName>
    <definedName name="Wzb">#REF!</definedName>
    <definedName name="Wzt" localSheetId="11">#REF!</definedName>
    <definedName name="Wzt">#REF!</definedName>
    <definedName name="X" localSheetId="11">#REF!</definedName>
    <definedName name="X">#REF!</definedName>
    <definedName name="X_" localSheetId="11">#REF!</definedName>
    <definedName name="X_">#REF!</definedName>
    <definedName name="x_list" localSheetId="11">#REF!</definedName>
    <definedName name="x_list">#REF!</definedName>
    <definedName name="X0.4">#REF!</definedName>
    <definedName name="x1_" localSheetId="11">#REF!</definedName>
    <definedName name="x1_">#REF!</definedName>
    <definedName name="x1pind" localSheetId="11">#REF!</definedName>
    <definedName name="x1pind">#REF!</definedName>
    <definedName name="X1pINDnc" localSheetId="11">#REF!</definedName>
    <definedName name="X1pINDnc">#REF!</definedName>
    <definedName name="X1pINDvc" localSheetId="11">#REF!</definedName>
    <definedName name="X1pINDvc">#REF!</definedName>
    <definedName name="X1pINDvl" localSheetId="11">#REF!</definedName>
    <definedName name="X1pINDvl">#REF!</definedName>
    <definedName name="x1ping" localSheetId="11">#REF!</definedName>
    <definedName name="x1ping">#REF!</definedName>
    <definedName name="X1pINGnc" localSheetId="11">#REF!</definedName>
    <definedName name="X1pINGnc">#REF!</definedName>
    <definedName name="X1pINGvc" localSheetId="11">#REF!</definedName>
    <definedName name="X1pINGvc">#REF!</definedName>
    <definedName name="X1pINGvl" localSheetId="11">#REF!</definedName>
    <definedName name="X1pINGvl">#REF!</definedName>
    <definedName name="x1pint" localSheetId="11">#REF!</definedName>
    <definedName name="x1pint">#REF!</definedName>
    <definedName name="x2_" localSheetId="11">#REF!</definedName>
    <definedName name="x2_">#REF!</definedName>
    <definedName name="XA" localSheetId="11">#REF!</definedName>
    <definedName name="XA">#REF!</definedName>
    <definedName name="xa1pm" localSheetId="11">#REF!</definedName>
    <definedName name="xa1pm">#REF!</definedName>
    <definedName name="xa3pm" localSheetId="11">#REF!</definedName>
    <definedName name="xa3pm">#REF!</definedName>
    <definedName name="XADZ04">#REF!</definedName>
    <definedName name="xaïon">#REF!</definedName>
    <definedName name="xama">#REF!</definedName>
    <definedName name="xang">#REF!</definedName>
    <definedName name="xason">#REF!</definedName>
    <definedName name="Xaybe">#REF!</definedName>
    <definedName name="XAYGACH">#REF!</definedName>
    <definedName name="XayLapKhac" localSheetId="11">#REF!</definedName>
    <definedName name="XayLapKhac">#REF!</definedName>
    <definedName name="XB_80" localSheetId="11">#REF!</definedName>
    <definedName name="XB_80">#REF!</definedName>
    <definedName name="XBCNCKT">5600</definedName>
    <definedName name="xc">#REF!</definedName>
    <definedName name="XCCDZ22">#REF!</definedName>
    <definedName name="XCCT">0.5</definedName>
    <definedName name="xcp" localSheetId="11">#REF!</definedName>
    <definedName name="xcp">#REF!</definedName>
    <definedName name="xd0.6" localSheetId="11">#REF!</definedName>
    <definedName name="xd0.6">#REF!</definedName>
    <definedName name="xd1.3" localSheetId="11">#REF!</definedName>
    <definedName name="xd1.3">#REF!</definedName>
    <definedName name="xd1.5" localSheetId="11">#REF!</definedName>
    <definedName name="xd1.5">#REF!</definedName>
    <definedName name="XDAUTRAMDZ22">#REF!</definedName>
    <definedName name="xdd">#REF!</definedName>
    <definedName name="XDDHT">#REF!</definedName>
    <definedName name="XDDZ22">#REF!</definedName>
    <definedName name="XDGHDZ22">#REF!</definedName>
    <definedName name="XDHDZ22">#REF!</definedName>
    <definedName name="XDTB" localSheetId="11">#REF!</definedName>
    <definedName name="XDTB">#REF!</definedName>
    <definedName name="XDTDZ22">#REF!</definedName>
    <definedName name="XDTT" localSheetId="11">#REF!</definedName>
    <definedName name="XDTT">#REF!</definedName>
    <definedName name="xe">#REF!</definedName>
    <definedName name="Xe_lao_dÇm">#REF!</definedName>
    <definedName name="xebt6">#N/A</definedName>
    <definedName name="xelaodam">'[4]R&amp;P'!$G$235</definedName>
    <definedName name="xenhua">#N/A</definedName>
    <definedName name="xerox">#REF!</definedName>
    <definedName name="xethung10t">'[4]R&amp;P'!$G$191</definedName>
    <definedName name="xetreo">'[4]R&amp;P'!$G$274</definedName>
    <definedName name="xetuoinhua">#N/A</definedName>
    <definedName name="xetuoinhua190" localSheetId="11">#REF!</definedName>
    <definedName name="xetuoinhua190">#REF!</definedName>
    <definedName name="xfco" localSheetId="11">#REF!</definedName>
    <definedName name="xfco">#REF!</definedName>
    <definedName name="xfco3p" localSheetId="11">#REF!</definedName>
    <definedName name="xfco3p">#REF!</definedName>
    <definedName name="XFCOnc" localSheetId="11">#REF!</definedName>
    <definedName name="XFCOnc">#REF!</definedName>
    <definedName name="xfcotnc" localSheetId="11">#REF!</definedName>
    <definedName name="xfcotnc">#REF!</definedName>
    <definedName name="xfcotvl" localSheetId="11">#REF!</definedName>
    <definedName name="xfcotvl">#REF!</definedName>
    <definedName name="XFCOvl" localSheetId="11">#REF!</definedName>
    <definedName name="XFCOvl">#REF!</definedName>
    <definedName name="XFTDZ22">#REF!</definedName>
    <definedName name="xgc100" localSheetId="11">#REF!</definedName>
    <definedName name="xgc100">#REF!</definedName>
    <definedName name="xgc150" localSheetId="11">#REF!</definedName>
    <definedName name="xgc150">#REF!</definedName>
    <definedName name="xgc200" localSheetId="11">#REF!</definedName>
    <definedName name="xgc200">#REF!</definedName>
    <definedName name="xh" localSheetId="11">#REF!</definedName>
    <definedName name="xh">#REF!</definedName>
    <definedName name="xhn" localSheetId="11">#REF!</definedName>
    <definedName name="xhn">#REF!</definedName>
    <definedName name="XHT">#REF!</definedName>
    <definedName name="xi">#REF!</definedName>
    <definedName name="xig" localSheetId="11">#REF!</definedName>
    <definedName name="xig">#REF!</definedName>
    <definedName name="xig1" localSheetId="11">#REF!</definedName>
    <definedName name="xig1">#REF!</definedName>
    <definedName name="xig1p" localSheetId="11">#REF!</definedName>
    <definedName name="xig1p">#REF!</definedName>
    <definedName name="xig3p" localSheetId="11">#REF!</definedName>
    <definedName name="xig3p">#REF!</definedName>
    <definedName name="XIGnc" localSheetId="11">#REF!</definedName>
    <definedName name="XIGnc">#REF!</definedName>
    <definedName name="xignc3p" localSheetId="11">#REF!</definedName>
    <definedName name="xignc3p">#REF!</definedName>
    <definedName name="XIGvc" localSheetId="11">#REF!</definedName>
    <definedName name="XIGvc">#REF!</definedName>
    <definedName name="XIGvl" localSheetId="11">#REF!</definedName>
    <definedName name="XIGvl">#REF!</definedName>
    <definedName name="xigvl3p" localSheetId="11">#REF!</definedName>
    <definedName name="xigvl3p">#REF!</definedName>
    <definedName name="XII200">#REF!</definedName>
    <definedName name="ximang" localSheetId="11">#REF!</definedName>
    <definedName name="ximang">#REF!</definedName>
    <definedName name="xin" localSheetId="11">#REF!</definedName>
    <definedName name="xin">#REF!</definedName>
    <definedName name="xin190" localSheetId="11">#REF!</definedName>
    <definedName name="xin190">#REF!</definedName>
    <definedName name="xin1903p" localSheetId="11">#REF!</definedName>
    <definedName name="xin1903p">#REF!</definedName>
    <definedName name="xin2903p" localSheetId="11">#REF!</definedName>
    <definedName name="xin2903p">#REF!</definedName>
    <definedName name="xin290nc3p" localSheetId="11">#REF!</definedName>
    <definedName name="xin290nc3p">#REF!</definedName>
    <definedName name="xin290vl3p" localSheetId="11">#REF!</definedName>
    <definedName name="xin290vl3p">#REF!</definedName>
    <definedName name="xin3p" localSheetId="11">#REF!</definedName>
    <definedName name="xin3p">#REF!</definedName>
    <definedName name="xind" localSheetId="11">#REF!</definedName>
    <definedName name="xind">#REF!</definedName>
    <definedName name="xind1p" localSheetId="11">#REF!</definedName>
    <definedName name="xind1p">#REF!</definedName>
    <definedName name="xind3p" localSheetId="11">#REF!</definedName>
    <definedName name="xind3p">#REF!</definedName>
    <definedName name="xindnc1p" localSheetId="11">#REF!</definedName>
    <definedName name="xindnc1p">#REF!</definedName>
    <definedName name="xindvl1p" localSheetId="11">#REF!</definedName>
    <definedName name="xindvl1p">#REF!</definedName>
    <definedName name="xing1p" localSheetId="11">#REF!</definedName>
    <definedName name="xing1p">#REF!</definedName>
    <definedName name="xingnc1p" localSheetId="11">#REF!</definedName>
    <definedName name="xingnc1p">#REF!</definedName>
    <definedName name="xingvl1p" localSheetId="11">#REF!</definedName>
    <definedName name="xingvl1p">#REF!</definedName>
    <definedName name="XINnc" localSheetId="11">#REF!</definedName>
    <definedName name="XINnc">#REF!</definedName>
    <definedName name="xinnc3p" localSheetId="11">#REF!</definedName>
    <definedName name="xinnc3p">#REF!</definedName>
    <definedName name="xint1p" localSheetId="11">#REF!</definedName>
    <definedName name="xint1p">#REF!</definedName>
    <definedName name="XINvc" localSheetId="11">#REF!</definedName>
    <definedName name="XINvc">#REF!</definedName>
    <definedName name="XINvl" localSheetId="11">#REF!</definedName>
    <definedName name="XINvl">#REF!</definedName>
    <definedName name="xinvl3p" localSheetId="11">#REF!</definedName>
    <definedName name="xinvl3p">#REF!</definedName>
    <definedName name="xit" localSheetId="11">#REF!</definedName>
    <definedName name="xit">#REF!</definedName>
    <definedName name="xit1" localSheetId="11">#REF!</definedName>
    <definedName name="xit1">#REF!</definedName>
    <definedName name="xit1p" localSheetId="11">#REF!</definedName>
    <definedName name="xit1p">#REF!</definedName>
    <definedName name="xit23p" localSheetId="11">#REF!</definedName>
    <definedName name="xit23p">#REF!</definedName>
    <definedName name="xit2nc3p" localSheetId="11">#REF!</definedName>
    <definedName name="xit2nc3p">#REF!</definedName>
    <definedName name="xit2vl3p" localSheetId="11">#REF!</definedName>
    <definedName name="xit2vl3p">#REF!</definedName>
    <definedName name="xit3p" localSheetId="11">#REF!</definedName>
    <definedName name="xit3p">#REF!</definedName>
    <definedName name="XITnc" localSheetId="11">#REF!</definedName>
    <definedName name="XITnc">#REF!</definedName>
    <definedName name="xitnc3p" localSheetId="11">#REF!</definedName>
    <definedName name="xitnc3p">#REF!</definedName>
    <definedName name="XITvc" localSheetId="11">#REF!</definedName>
    <definedName name="XITvc">#REF!</definedName>
    <definedName name="XITvl" localSheetId="11">#REF!</definedName>
    <definedName name="XITvl">#REF!</definedName>
    <definedName name="xitvl3p" localSheetId="11">#REF!</definedName>
    <definedName name="xitvl3p">#REF!</definedName>
    <definedName name="xk" localSheetId="11">#REF!</definedName>
    <definedName name="xk">#REF!</definedName>
    <definedName name="xk0.6" localSheetId="11">#REF!</definedName>
    <definedName name="xk0.6">#REF!</definedName>
    <definedName name="xk1.3" localSheetId="11">#REF!</definedName>
    <definedName name="xk1.3">#REF!</definedName>
    <definedName name="xk1.5" localSheetId="11">#REF!</definedName>
    <definedName name="xk1.5">#REF!</definedName>
    <definedName name="xkich" localSheetId="11">#REF!</definedName>
    <definedName name="xkich">#REF!</definedName>
    <definedName name="Xkoto">#REF!</definedName>
    <definedName name="Xkxn">#REF!</definedName>
    <definedName name="xl" localSheetId="11">#REF!</definedName>
    <definedName name="xl">#REF!</definedName>
    <definedName name="XL_TBA">#REF!</definedName>
    <definedName name="xl3x250" localSheetId="11">#REF!</definedName>
    <definedName name="xl3x250">#REF!</definedName>
    <definedName name="XL3X400" localSheetId="11">#REF!</definedName>
    <definedName name="XL3X400">#REF!</definedName>
    <definedName name="xlc" localSheetId="11">#REF!</definedName>
    <definedName name="xlc">#REF!</definedName>
    <definedName name="xld1.4" localSheetId="11">#REF!</definedName>
    <definedName name="xld1.4">#REF!</definedName>
    <definedName name="xlk" localSheetId="11">#REF!</definedName>
    <definedName name="xlk">#REF!</definedName>
    <definedName name="xlk1.4" localSheetId="11">#REF!</definedName>
    <definedName name="xlk1.4">#REF!</definedName>
    <definedName name="XLP">#REF!</definedName>
    <definedName name="xls" localSheetId="11" hidden="1">{"'Sheet1'!$L$16"}</definedName>
    <definedName name="xls" hidden="1">{"'Sheet1'!$L$16"}</definedName>
    <definedName name="xltba22.04">#REF!</definedName>
    <definedName name="xlttbninh" localSheetId="11" hidden="1">{"'Sheet1'!$L$16"}</definedName>
    <definedName name="xlttbninh" hidden="1">{"'Sheet1'!$L$16"}</definedName>
    <definedName name="XLxa">#REF!</definedName>
    <definedName name="XM" localSheetId="11">#REF!</definedName>
    <definedName name="xm">[14]gvl!$N$16</definedName>
    <definedName name="XM.M10.1" localSheetId="11">#REF!</definedName>
    <definedName name="XM.M10.1">#REF!</definedName>
    <definedName name="XM.M10.2" localSheetId="11">#REF!</definedName>
    <definedName name="XM.M10.2">#REF!</definedName>
    <definedName name="XM.MDT" localSheetId="11">#REF!</definedName>
    <definedName name="XM.MDT">#REF!</definedName>
    <definedName name="XMAX" localSheetId="11">#REF!</definedName>
    <definedName name="XMAX">#REF!</definedName>
    <definedName name="XMB30" localSheetId="11">#REF!</definedName>
    <definedName name="XMB30">#REF!</definedName>
    <definedName name="XMB40" localSheetId="11">#REF!</definedName>
    <definedName name="XMB40">#REF!</definedName>
    <definedName name="xmbs">#REF!</definedName>
    <definedName name="XMBT">#REF!</definedName>
    <definedName name="xmcax" localSheetId="11">#REF!</definedName>
    <definedName name="xmcax">#REF!</definedName>
    <definedName name="xmcp">#REF!</definedName>
    <definedName name="XMIN" localSheetId="11">#REF!</definedName>
    <definedName name="XMIN">#REF!</definedName>
    <definedName name="xmkd">#REF!</definedName>
    <definedName name="xmns">#REF!</definedName>
    <definedName name="xmp40" localSheetId="11">#REF!</definedName>
    <definedName name="xmp40">#REF!</definedName>
    <definedName name="xmqb">#REF!</definedName>
    <definedName name="xn" localSheetId="11">#REF!</definedName>
    <definedName name="xn">#REF!</definedName>
    <definedName name="XNDZ22">#REF!</definedName>
    <definedName name="XNHDZ22">#REF!</definedName>
    <definedName name="xnkhung" localSheetId="11" hidden="1">{#N/A,#N/A,FALSE,"Chung"}</definedName>
    <definedName name="xnkhung" hidden="1">{#N/A,#N/A,FALSE,"Chung"}</definedName>
    <definedName name="XNTDZ22">#REF!</definedName>
    <definedName name="xoa1" localSheetId="13" hidden="1">{"'Sheet1'!$L$16"}</definedName>
    <definedName name="xoa1" localSheetId="3" hidden="1">{"'Sheet1'!$L$16"}</definedName>
    <definedName name="xoa1" localSheetId="11" hidden="1">{"'Sheet1'!$L$16"}</definedName>
    <definedName name="xoa1" hidden="1">{"'Sheet1'!$L$16"}</definedName>
    <definedName name="xoa2" localSheetId="13" hidden="1">{#N/A,#N/A,FALSE,"Chi tiÆt"}</definedName>
    <definedName name="xoa2" localSheetId="3" hidden="1">{#N/A,#N/A,FALSE,"Chi tiÆt"}</definedName>
    <definedName name="xoa2" localSheetId="11" hidden="1">{#N/A,#N/A,FALSE,"Chi tiÆt"}</definedName>
    <definedName name="xoa2" hidden="1">{#N/A,#N/A,FALSE,"Chi tiÆt"}</definedName>
    <definedName name="xoa3" localSheetId="13" hidden="1">{"Offgrid",#N/A,FALSE,"OFFGRID";"Region",#N/A,FALSE,"REGION";"Offgrid -2",#N/A,FALSE,"OFFGRID";"WTP",#N/A,FALSE,"WTP";"WTP -2",#N/A,FALSE,"WTP";"Project",#N/A,FALSE,"PROJECT";"Summary -2",#N/A,FALSE,"SUMMARY"}</definedName>
    <definedName name="xoa3" localSheetId="3" hidden="1">{"Offgrid",#N/A,FALSE,"OFFGRID";"Region",#N/A,FALSE,"REGION";"Offgrid -2",#N/A,FALSE,"OFFGRID";"WTP",#N/A,FALSE,"WTP";"WTP -2",#N/A,FALSE,"WTP";"Project",#N/A,FALSE,"PROJECT";"Summary -2",#N/A,FALSE,"SUMMARY"}</definedName>
    <definedName name="xoa3" localSheetId="11" hidden="1">{"Offgrid",#N/A,FALSE,"OFFGRID";"Region",#N/A,FALSE,"REGION";"Offgrid -2",#N/A,FALSE,"OFFGRID";"WTP",#N/A,FALSE,"WTP";"WTP -2",#N/A,FALSE,"WTP";"Project",#N/A,FALSE,"PROJECT";"Summary -2",#N/A,FALSE,"SUMMARY"}</definedName>
    <definedName name="xoa3" hidden="1">{"Offgrid",#N/A,FALSE,"OFFGRID";"Region",#N/A,FALSE,"REGION";"Offgrid -2",#N/A,FALSE,"OFFGRID";"WTP",#N/A,FALSE,"WTP";"WTP -2",#N/A,FALSE,"WTP";"Project",#N/A,FALSE,"PROJECT";"Summary -2",#N/A,FALSE,"SUMMARY"}</definedName>
    <definedName name="xoa4" localSheetId="13" hidden="1">{"Offgrid",#N/A,FALSE,"OFFGRID";"Region",#N/A,FALSE,"REGION";"Offgrid -2",#N/A,FALSE,"OFFGRID";"WTP",#N/A,FALSE,"WTP";"WTP -2",#N/A,FALSE,"WTP";"Project",#N/A,FALSE,"PROJECT";"Summary -2",#N/A,FALSE,"SUMMARY"}</definedName>
    <definedName name="xoa4" localSheetId="3" hidden="1">{"Offgrid",#N/A,FALSE,"OFFGRID";"Region",#N/A,FALSE,"REGION";"Offgrid -2",#N/A,FALSE,"OFFGRID";"WTP",#N/A,FALSE,"WTP";"WTP -2",#N/A,FALSE,"WTP";"Project",#N/A,FALSE,"PROJECT";"Summary -2",#N/A,FALSE,"SUMMARY"}</definedName>
    <definedName name="xoa4" localSheetId="11" hidden="1">{"Offgrid",#N/A,FALSE,"OFFGRID";"Region",#N/A,FALSE,"REGION";"Offgrid -2",#N/A,FALSE,"OFFGRID";"WTP",#N/A,FALSE,"WTP";"WTP -2",#N/A,FALSE,"WTP";"Project",#N/A,FALSE,"PROJECT";"Summary -2",#N/A,FALSE,"SUMMARY"}</definedName>
    <definedName name="xoa4" hidden="1">{"Offgrid",#N/A,FALSE,"OFFGRID";"Region",#N/A,FALSE,"REGION";"Offgrid -2",#N/A,FALSE,"OFFGRID";"WTP",#N/A,FALSE,"WTP";"WTP -2",#N/A,FALSE,"WTP";"Project",#N/A,FALSE,"PROJECT";"Summary -2",#N/A,FALSE,"SUMMARY"}</definedName>
    <definedName name="xoanhapk">#REF!,#REF!</definedName>
    <definedName name="xoanhapl">#REF!,#REF!</definedName>
    <definedName name="xoaxuatk">#REF!</definedName>
    <definedName name="xoaxuatl">#REF!</definedName>
    <definedName name="xoaydap">#N/A</definedName>
    <definedName name="xp">#REF!</definedName>
    <definedName name="XPSDZ22">#REF!</definedName>
    <definedName name="Xsi">#REF!</definedName>
    <definedName name="XTKKTTC">7500</definedName>
    <definedName name="XUAÁT">#REF!</definedName>
    <definedName name="XUÁN">#REF!</definedName>
    <definedName name="Xuân">#REF!</definedName>
    <definedName name="xuat_hien_cau">#REF!</definedName>
    <definedName name="Xuat_hien2">#REF!</definedName>
    <definedName name="Xuat_hien3">#REF!</definedName>
    <definedName name="xuchoi0.15" localSheetId="11">#REF!</definedName>
    <definedName name="xuchoi0.15">#REF!</definedName>
    <definedName name="xuchoi0.25" localSheetId="11">#REF!</definedName>
    <definedName name="xuchoi0.25">#REF!</definedName>
    <definedName name="xuchoi0.3" localSheetId="11">#REF!</definedName>
    <definedName name="xuchoi0.3">#REF!</definedName>
    <definedName name="xuchoi0.35" localSheetId="11">#REF!</definedName>
    <definedName name="xuchoi0.35">#REF!</definedName>
    <definedName name="xuchoi0.4" localSheetId="11">#REF!</definedName>
    <definedName name="xuchoi0.4">#REF!</definedName>
    <definedName name="xuchoi0.65" localSheetId="11">#REF!</definedName>
    <definedName name="xuchoi0.65">#REF!</definedName>
    <definedName name="xuchoi0.75" localSheetId="11">#REF!</definedName>
    <definedName name="xuchoi0.75">#REF!</definedName>
    <definedName name="xuchoi1.25" localSheetId="11">#REF!</definedName>
    <definedName name="xuchoi1.25">#REF!</definedName>
    <definedName name="xuclat0.4" localSheetId="11">#REF!</definedName>
    <definedName name="xuclat0.4">#REF!</definedName>
    <definedName name="xuclat1">'[4]R&amp;P'!$G$138</definedName>
    <definedName name="xuclat1.65" localSheetId="11">#REF!</definedName>
    <definedName name="xuclat1.65">#REF!</definedName>
    <definedName name="xuclat2">#N/A</definedName>
    <definedName name="xuclat2.8" localSheetId="11">#REF!</definedName>
    <definedName name="xuclat2.8">#REF!</definedName>
    <definedName name="xucxich0.22" localSheetId="11">#REF!</definedName>
    <definedName name="xucxich0.22">#REF!</definedName>
    <definedName name="xucxich0.25" localSheetId="11">#REF!</definedName>
    <definedName name="xucxich0.25">#REF!</definedName>
    <definedName name="xucxich0.3" localSheetId="11">#REF!</definedName>
    <definedName name="xucxich0.3">#REF!</definedName>
    <definedName name="xucxich0.35" localSheetId="11">#REF!</definedName>
    <definedName name="xucxich0.35">#REF!</definedName>
    <definedName name="xucxich0.4" localSheetId="11">#REF!</definedName>
    <definedName name="xucxich0.4">#REF!</definedName>
    <definedName name="xucxich0.5" localSheetId="11">#REF!</definedName>
    <definedName name="xucxich0.5">#REF!</definedName>
    <definedName name="xucxich0.65" localSheetId="11">#REF!</definedName>
    <definedName name="xucxich0.65">#REF!</definedName>
    <definedName name="xucxich1" localSheetId="11">#REF!</definedName>
    <definedName name="xucxich1">#REF!</definedName>
    <definedName name="xucxich1.2" localSheetId="11">#REF!</definedName>
    <definedName name="xucxich1.2">#REF!</definedName>
    <definedName name="xucxich1.25" localSheetId="11">#REF!</definedName>
    <definedName name="xucxich1.25">#REF!</definedName>
    <definedName name="xucxich1.6" localSheetId="11">#REF!</definedName>
    <definedName name="xucxich1.6">#REF!</definedName>
    <definedName name="xucxich2" localSheetId="11">#REF!</definedName>
    <definedName name="xucxich2">#REF!</definedName>
    <definedName name="xucxich2.5" localSheetId="11">#REF!</definedName>
    <definedName name="xucxich2.5">#REF!</definedName>
    <definedName name="xucxich4" localSheetId="11">#REF!</definedName>
    <definedName name="xucxich4">#REF!</definedName>
    <definedName name="xucxich4.6" localSheetId="11">#REF!</definedName>
    <definedName name="xucxich4.6">#REF!</definedName>
    <definedName name="xucxich5" localSheetId="11">#REF!</definedName>
    <definedName name="xucxich5">#REF!</definedName>
    <definedName name="xvxcvxc" localSheetId="13" hidden="1">{"'Sheet1'!$L$16"}</definedName>
    <definedName name="xvxcvxc" localSheetId="3" hidden="1">{"'Sheet1'!$L$16"}</definedName>
    <definedName name="xvxcvxc" localSheetId="11" hidden="1">{"'Sheet1'!$L$16"}</definedName>
    <definedName name="xvxcvxc" hidden="1">{"'Sheet1'!$L$16"}</definedName>
    <definedName name="xx" localSheetId="11">#REF!</definedName>
    <definedName name="xx">#REF!</definedName>
    <definedName name="XXT">#REF!</definedName>
    <definedName name="xxx" localSheetId="11">#REF!</definedName>
    <definedName name="xxx">#REF!</definedName>
    <definedName name="xxx2" localSheetId="11">#REF!</definedName>
    <definedName name="xxx2">#REF!</definedName>
    <definedName name="xxxs">#REF!</definedName>
    <definedName name="XÝnghiÖp25_3">#REF!</definedName>
    <definedName name="y" localSheetId="11">#REF!</definedName>
    <definedName name="y">#REF!</definedName>
    <definedName name="y_list" localSheetId="11">#REF!</definedName>
    <definedName name="y_list">#REF!</definedName>
    <definedName name="yb" localSheetId="11">#REF!</definedName>
    <definedName name="yb">#REF!</definedName>
    <definedName name="ycp" localSheetId="11">#REF!</definedName>
    <definedName name="ycp">#REF!</definedName>
    <definedName name="yen">142.83</definedName>
    <definedName name="Yen_A">#N/A</definedName>
    <definedName name="Yen_B">#N/A</definedName>
    <definedName name="yen1" localSheetId="11">#REF!</definedName>
    <definedName name="yen1">#REF!</definedName>
    <definedName name="yen2" localSheetId="11">#REF!</definedName>
    <definedName name="yen2">#REF!</definedName>
    <definedName name="YENLACKK">#REF!</definedName>
    <definedName name="Yenthanh2" localSheetId="11" hidden="1">{"'Sheet1'!$L$16"}</definedName>
    <definedName name="Yenthanh2" hidden="1">{"'Sheet1'!$L$16"}</definedName>
    <definedName name="yerua5" localSheetId="11">#REF!</definedName>
    <definedName name="yerua5">#REF!</definedName>
    <definedName name="yeu" localSheetId="13" hidden="1">{"'Sheet1'!$L$16"}</definedName>
    <definedName name="yeu" localSheetId="3" hidden="1">{"'Sheet1'!$L$16"}</definedName>
    <definedName name="yeu" localSheetId="11" hidden="1">{"'Sheet1'!$L$16"}</definedName>
    <definedName name="yeu" hidden="1">{"'Sheet1'!$L$16"}</definedName>
    <definedName name="yieldsfield">#REF!</definedName>
    <definedName name="yieldstoevaluate">#REF!</definedName>
    <definedName name="yiuti" localSheetId="13" hidden="1">{"'Sheet1'!$L$16"}</definedName>
    <definedName name="yiuti" localSheetId="3" hidden="1">{"'Sheet1'!$L$16"}</definedName>
    <definedName name="yiuti" localSheetId="11" hidden="1">{"'Sheet1'!$L$16"}</definedName>
    <definedName name="yiuti" hidden="1">{"'Sheet1'!$L$16"}</definedName>
    <definedName name="YMAX" localSheetId="11">#REF!</definedName>
    <definedName name="YMAX">#REF!</definedName>
    <definedName name="YMIN" localSheetId="11">#REF!</definedName>
    <definedName name="YMIN">#REF!</definedName>
    <definedName name="yo" localSheetId="11">#REF!</definedName>
    <definedName name="yo">#REF!</definedName>
    <definedName name="YR0">#REF!</definedName>
    <definedName name="YRP">#REF!</definedName>
    <definedName name="Yt" localSheetId="11">#REF!</definedName>
    <definedName name="Yt">#REF!</definedName>
    <definedName name="ytd" localSheetId="11">#REF!</definedName>
    <definedName name="ytd">#REF!</definedName>
    <definedName name="ytddg">#REF!</definedName>
    <definedName name="Ythd1.5">#REF!</definedName>
    <definedName name="ythdg">#REF!</definedName>
    <definedName name="Ythdgoi">#REF!</definedName>
    <definedName name="ytri" localSheetId="13" hidden="1">{"'Sheet1'!$L$16"}</definedName>
    <definedName name="ytri" localSheetId="3" hidden="1">{"'Sheet1'!$L$16"}</definedName>
    <definedName name="ytri" localSheetId="11" hidden="1">{"'Sheet1'!$L$16"}</definedName>
    <definedName name="ytri" hidden="1">{"'Sheet1'!$L$16"}</definedName>
    <definedName name="ytru" localSheetId="13" hidden="1">{"'Sheet1'!$L$16"}</definedName>
    <definedName name="ytru" localSheetId="3" hidden="1">{"'Sheet1'!$L$16"}</definedName>
    <definedName name="ytru" localSheetId="11" hidden="1">{"'Sheet1'!$L$16"}</definedName>
    <definedName name="ytru" hidden="1">{"'Sheet1'!$L$16"}</definedName>
    <definedName name="YvNgam">#REF!</definedName>
    <definedName name="YvTreo">#REF!</definedName>
    <definedName name="yy">#REF!</definedName>
    <definedName name="z" localSheetId="11">#REF!</definedName>
    <definedName name="z">#REF!</definedName>
    <definedName name="Z_dh" localSheetId="11">#REF!</definedName>
    <definedName name="Z_dh">#REF!</definedName>
    <definedName name="zbot" localSheetId="11">#REF!</definedName>
    <definedName name="zbot">#REF!</definedName>
    <definedName name="zcg" localSheetId="13" hidden="1">{"'Sheet1'!$L$16"}</definedName>
    <definedName name="zcg" localSheetId="3" hidden="1">{"'Sheet1'!$L$16"}</definedName>
    <definedName name="zcg" localSheetId="11" hidden="1">{"'Sheet1'!$L$16"}</definedName>
    <definedName name="zcg" hidden="1">{"'Sheet1'!$L$16"}</definedName>
    <definedName name="zcgxf" localSheetId="13" hidden="1">{"'Sheet1'!$L$16"}</definedName>
    <definedName name="zcgxf" localSheetId="3" hidden="1">{"'Sheet1'!$L$16"}</definedName>
    <definedName name="zcgxf" localSheetId="11" hidden="1">{"'Sheet1'!$L$16"}</definedName>
    <definedName name="zcgxf" hidden="1">{"'Sheet1'!$L$16"}</definedName>
    <definedName name="Zip" localSheetId="11">#REF!</definedName>
    <definedName name="Zip">#REF!</definedName>
    <definedName name="zl" localSheetId="11">#REF!</definedName>
    <definedName name="zl">#REF!</definedName>
    <definedName name="zt" localSheetId="11">#REF!</definedName>
    <definedName name="zt">#REF!</definedName>
    <definedName name="ztop" localSheetId="11">#REF!</definedName>
    <definedName name="ztop">#REF!</definedName>
    <definedName name="Zw" localSheetId="11">#REF!</definedName>
    <definedName name="Zw">#REF!</definedName>
    <definedName name="ZXD" localSheetId="11">#REF!</definedName>
    <definedName name="ZXD">#REF!</definedName>
    <definedName name="Zxl" localSheetId="11">#REF!</definedName>
    <definedName name="Zxl">#REF!</definedName>
    <definedName name="ZYX" localSheetId="11">#REF!</definedName>
    <definedName name="ZYX">#REF!</definedName>
    <definedName name="ZZZ" localSheetId="11">#REF!</definedName>
    <definedName name="ZZZ">#REF!</definedName>
    <definedName name="전" localSheetId="11">#REF!</definedName>
    <definedName name="전">#REF!</definedName>
    <definedName name="주택사업본부" localSheetId="11">#REF!</definedName>
    <definedName name="주택사업본부">#REF!</definedName>
    <definedName name="철구사업본부" localSheetId="11">#REF!</definedName>
    <definedName name="철구사업본부">#REF!</definedName>
    <definedName name="템플리트모듈1" localSheetId="12">BlankMacro1</definedName>
    <definedName name="템플리트모듈1" localSheetId="11">BlankMacro1</definedName>
    <definedName name="템플리트모듈1">BlankMacro1</definedName>
    <definedName name="템플리트모듈2" localSheetId="12">BlankMacro1</definedName>
    <definedName name="템플리트모듈2" localSheetId="11">BlankMacro1</definedName>
    <definedName name="템플리트모듈2">BlankMacro1</definedName>
    <definedName name="템플리트모듈3" localSheetId="12">BlankMacro1</definedName>
    <definedName name="템플리트모듈3" localSheetId="11">BlankMacro1</definedName>
    <definedName name="템플리트모듈3">BlankMacro1</definedName>
    <definedName name="템플리트모듈4" localSheetId="12">BlankMacro1</definedName>
    <definedName name="템플리트모듈4" localSheetId="11">BlankMacro1</definedName>
    <definedName name="템플리트모듈4">BlankMacro1</definedName>
    <definedName name="템플리트모듈5" localSheetId="12">BlankMacro1</definedName>
    <definedName name="템플리트모듈5" localSheetId="11">BlankMacro1</definedName>
    <definedName name="템플리트모듈5">BlankMacro1</definedName>
    <definedName name="템플리트모듈6" localSheetId="12">BlankMacro1</definedName>
    <definedName name="템플리트모듈6" localSheetId="11">BlankMacro1</definedName>
    <definedName name="템플리트모듈6">BlankMacro1</definedName>
    <definedName name="피팅" localSheetId="12">BlankMacro1</definedName>
    <definedName name="피팅" localSheetId="11">BlankMacro1</definedName>
    <definedName name="피팅">BlankMacro1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17" l="1"/>
  <c r="E33" i="3" l="1"/>
  <c r="D33" i="3"/>
  <c r="C6" i="17" l="1"/>
  <c r="G10" i="21"/>
  <c r="AO236" i="22"/>
  <c r="AO239" i="22" s="1"/>
  <c r="AO234" i="22"/>
  <c r="AO235" i="22" s="1"/>
  <c r="AO230" i="22"/>
  <c r="AO231" i="22" s="1"/>
  <c r="AO232" i="22" s="1"/>
  <c r="AO229" i="22"/>
  <c r="AO228" i="22"/>
  <c r="AO227" i="22"/>
  <c r="AO224" i="22"/>
  <c r="AO225" i="22" s="1"/>
  <c r="AO226" i="22" s="1"/>
  <c r="AO222" i="22"/>
  <c r="AO223" i="22" s="1"/>
  <c r="AO215" i="22"/>
  <c r="AO212" i="22"/>
  <c r="AO213" i="22" s="1"/>
  <c r="AO214" i="22" s="1"/>
  <c r="Z202" i="22"/>
  <c r="Y202" i="22"/>
  <c r="W202" i="22"/>
  <c r="V202" i="22"/>
  <c r="U202" i="22"/>
  <c r="Q202" i="22"/>
  <c r="N202" i="22"/>
  <c r="K202" i="22"/>
  <c r="J202" i="22"/>
  <c r="G202" i="22"/>
  <c r="D202" i="22"/>
  <c r="C202" i="22"/>
  <c r="AA201" i="22"/>
  <c r="AA202" i="22" s="1"/>
  <c r="Z201" i="22"/>
  <c r="Y201" i="22"/>
  <c r="W201" i="22"/>
  <c r="U201" i="22" s="1"/>
  <c r="V201" i="22"/>
  <c r="Q201" i="22"/>
  <c r="Q200" i="22" s="1"/>
  <c r="N201" i="22"/>
  <c r="K201" i="22"/>
  <c r="G201" i="22"/>
  <c r="D201" i="22"/>
  <c r="W200" i="22"/>
  <c r="V200" i="22"/>
  <c r="S200" i="22"/>
  <c r="R200" i="22"/>
  <c r="P200" i="22"/>
  <c r="O200" i="22"/>
  <c r="M200" i="22"/>
  <c r="L200" i="22"/>
  <c r="Y200" i="22" s="1"/>
  <c r="K200" i="22"/>
  <c r="I200" i="22"/>
  <c r="H200" i="22"/>
  <c r="F200" i="22"/>
  <c r="E200" i="22"/>
  <c r="AA199" i="22"/>
  <c r="Z199" i="22"/>
  <c r="Y199" i="22"/>
  <c r="W199" i="22"/>
  <c r="V199" i="22"/>
  <c r="U199" i="22" s="1"/>
  <c r="Q199" i="22"/>
  <c r="N199" i="22"/>
  <c r="K199" i="22"/>
  <c r="G199" i="22"/>
  <c r="D199" i="22"/>
  <c r="C199" i="22" s="1"/>
  <c r="AA198" i="22"/>
  <c r="Z198" i="22"/>
  <c r="Y198" i="22"/>
  <c r="X198" i="22"/>
  <c r="W198" i="22"/>
  <c r="V198" i="22"/>
  <c r="U198" i="22"/>
  <c r="Q198" i="22"/>
  <c r="N198" i="22"/>
  <c r="K198" i="22"/>
  <c r="G198" i="22"/>
  <c r="C198" i="22" s="1"/>
  <c r="D198" i="22"/>
  <c r="W197" i="22"/>
  <c r="S197" i="22"/>
  <c r="R197" i="22"/>
  <c r="R191" i="22" s="1"/>
  <c r="Q197" i="22"/>
  <c r="P197" i="22"/>
  <c r="P191" i="22" s="1"/>
  <c r="O197" i="22"/>
  <c r="O191" i="22" s="1"/>
  <c r="M197" i="22"/>
  <c r="Z197" i="22" s="1"/>
  <c r="L197" i="22"/>
  <c r="I197" i="22"/>
  <c r="H197" i="22"/>
  <c r="G197" i="22"/>
  <c r="F197" i="22"/>
  <c r="E197" i="22"/>
  <c r="D197" i="22"/>
  <c r="C197" i="22"/>
  <c r="AA196" i="22"/>
  <c r="Z196" i="22"/>
  <c r="Y196" i="22"/>
  <c r="X196" i="22"/>
  <c r="W196" i="22"/>
  <c r="V196" i="22"/>
  <c r="U196" i="22" s="1"/>
  <c r="Q196" i="22"/>
  <c r="N196" i="22"/>
  <c r="K196" i="22"/>
  <c r="J196" i="22" s="1"/>
  <c r="G196" i="22"/>
  <c r="C196" i="22" s="1"/>
  <c r="T196" i="22" s="1"/>
  <c r="D196" i="22"/>
  <c r="AA195" i="22"/>
  <c r="Z195" i="22"/>
  <c r="Y195" i="22"/>
  <c r="W195" i="22"/>
  <c r="W194" i="22" s="1"/>
  <c r="V195" i="22"/>
  <c r="U195" i="22" s="1"/>
  <c r="Q195" i="22"/>
  <c r="N195" i="22"/>
  <c r="K195" i="22"/>
  <c r="K194" i="22" s="1"/>
  <c r="J195" i="22"/>
  <c r="J194" i="22" s="1"/>
  <c r="G195" i="22"/>
  <c r="G194" i="22" s="1"/>
  <c r="D195" i="22"/>
  <c r="V194" i="22"/>
  <c r="U194" i="22"/>
  <c r="S194" i="22"/>
  <c r="R194" i="22"/>
  <c r="Q194" i="22"/>
  <c r="P194" i="22"/>
  <c r="O194" i="22"/>
  <c r="N194" i="22"/>
  <c r="M194" i="22"/>
  <c r="L194" i="22"/>
  <c r="I194" i="22"/>
  <c r="H194" i="22"/>
  <c r="F194" i="22"/>
  <c r="E194" i="22"/>
  <c r="E191" i="22" s="1"/>
  <c r="AA193" i="22"/>
  <c r="W193" i="22"/>
  <c r="S193" i="22"/>
  <c r="R193" i="22"/>
  <c r="P193" i="22"/>
  <c r="O193" i="22"/>
  <c r="N193" i="22"/>
  <c r="M193" i="22"/>
  <c r="Z193" i="22" s="1"/>
  <c r="L193" i="22"/>
  <c r="K193" i="22" s="1"/>
  <c r="I193" i="22"/>
  <c r="H193" i="22"/>
  <c r="G193" i="22"/>
  <c r="F193" i="22"/>
  <c r="E193" i="22"/>
  <c r="Z192" i="22"/>
  <c r="W192" i="22"/>
  <c r="V192" i="22"/>
  <c r="U192" i="22" s="1"/>
  <c r="S192" i="22"/>
  <c r="R192" i="22"/>
  <c r="Q192" i="22" s="1"/>
  <c r="P192" i="22"/>
  <c r="O192" i="22"/>
  <c r="Y192" i="22" s="1"/>
  <c r="N192" i="22"/>
  <c r="M192" i="22"/>
  <c r="K192" i="22" s="1"/>
  <c r="L192" i="22"/>
  <c r="I192" i="22"/>
  <c r="H192" i="22"/>
  <c r="G192" i="22"/>
  <c r="F192" i="22"/>
  <c r="E192" i="22"/>
  <c r="W191" i="22"/>
  <c r="S191" i="22"/>
  <c r="F191" i="22"/>
  <c r="AA190" i="22"/>
  <c r="Z190" i="22"/>
  <c r="Y190" i="22"/>
  <c r="X190" i="22"/>
  <c r="W190" i="22"/>
  <c r="V190" i="22"/>
  <c r="U190" i="22" s="1"/>
  <c r="Q190" i="22"/>
  <c r="Q188" i="22" s="1"/>
  <c r="N190" i="22"/>
  <c r="K190" i="22"/>
  <c r="J190" i="22"/>
  <c r="G190" i="22"/>
  <c r="D190" i="22"/>
  <c r="C190" i="22" s="1"/>
  <c r="AA189" i="22"/>
  <c r="Z189" i="22"/>
  <c r="Y189" i="22"/>
  <c r="W189" i="22"/>
  <c r="V189" i="22"/>
  <c r="Q189" i="22"/>
  <c r="N189" i="22"/>
  <c r="N188" i="22" s="1"/>
  <c r="K189" i="22"/>
  <c r="J189" i="22" s="1"/>
  <c r="G189" i="22"/>
  <c r="G188" i="22" s="1"/>
  <c r="D189" i="22"/>
  <c r="S188" i="22"/>
  <c r="R188" i="22"/>
  <c r="P188" i="22"/>
  <c r="O188" i="22"/>
  <c r="M188" i="22"/>
  <c r="L188" i="22"/>
  <c r="K188" i="22"/>
  <c r="I188" i="22"/>
  <c r="H188" i="22"/>
  <c r="F188" i="22"/>
  <c r="F179" i="22" s="1"/>
  <c r="E188" i="22"/>
  <c r="Z187" i="22"/>
  <c r="Y187" i="22"/>
  <c r="W187" i="22"/>
  <c r="V187" i="22"/>
  <c r="V185" i="22" s="1"/>
  <c r="U187" i="22"/>
  <c r="Q187" i="22"/>
  <c r="N187" i="22"/>
  <c r="N185" i="22" s="1"/>
  <c r="K187" i="22"/>
  <c r="J187" i="22"/>
  <c r="G187" i="22"/>
  <c r="C187" i="22" s="1"/>
  <c r="T187" i="22" s="1"/>
  <c r="D187" i="22"/>
  <c r="AA186" i="22"/>
  <c r="AA187" i="22" s="1"/>
  <c r="Z186" i="22"/>
  <c r="Y186" i="22"/>
  <c r="W186" i="22"/>
  <c r="V186" i="22"/>
  <c r="U186" i="22"/>
  <c r="Q186" i="22"/>
  <c r="Q185" i="22" s="1"/>
  <c r="N186" i="22"/>
  <c r="K186" i="22"/>
  <c r="G186" i="22"/>
  <c r="D186" i="22"/>
  <c r="C186" i="22"/>
  <c r="Z185" i="22"/>
  <c r="W185" i="22"/>
  <c r="S185" i="22"/>
  <c r="R185" i="22"/>
  <c r="P185" i="22"/>
  <c r="O185" i="22"/>
  <c r="M185" i="22"/>
  <c r="L185" i="22"/>
  <c r="Y185" i="22" s="1"/>
  <c r="I185" i="22"/>
  <c r="H185" i="22"/>
  <c r="F185" i="22"/>
  <c r="E185" i="22"/>
  <c r="AA184" i="22"/>
  <c r="Z184" i="22"/>
  <c r="Y184" i="22"/>
  <c r="W184" i="22"/>
  <c r="U184" i="22" s="1"/>
  <c r="V184" i="22"/>
  <c r="Q184" i="22"/>
  <c r="N184" i="22"/>
  <c r="K184" i="22"/>
  <c r="J184" i="22" s="1"/>
  <c r="G184" i="22"/>
  <c r="D184" i="22"/>
  <c r="C184" i="22" s="1"/>
  <c r="T184" i="22" s="1"/>
  <c r="AA183" i="22"/>
  <c r="Z183" i="22"/>
  <c r="Y183" i="22"/>
  <c r="W183" i="22"/>
  <c r="V183" i="22"/>
  <c r="V182" i="22" s="1"/>
  <c r="Q183" i="22"/>
  <c r="N183" i="22"/>
  <c r="N182" i="22" s="1"/>
  <c r="K183" i="22"/>
  <c r="J183" i="22" s="1"/>
  <c r="G183" i="22"/>
  <c r="D183" i="22"/>
  <c r="C183" i="22" s="1"/>
  <c r="S182" i="22"/>
  <c r="S179" i="22" s="1"/>
  <c r="R182" i="22"/>
  <c r="Q182" i="22"/>
  <c r="Q179" i="22" s="1"/>
  <c r="P182" i="22"/>
  <c r="P179" i="22" s="1"/>
  <c r="O182" i="22"/>
  <c r="M182" i="22"/>
  <c r="L182" i="22"/>
  <c r="I182" i="22"/>
  <c r="H182" i="22"/>
  <c r="G182" i="22"/>
  <c r="F182" i="22"/>
  <c r="E182" i="22"/>
  <c r="E179" i="22" s="1"/>
  <c r="D182" i="22"/>
  <c r="AA181" i="22"/>
  <c r="Y181" i="22"/>
  <c r="S181" i="22"/>
  <c r="R181" i="22"/>
  <c r="Q181" i="22"/>
  <c r="P181" i="22"/>
  <c r="O181" i="22"/>
  <c r="M181" i="22"/>
  <c r="L181" i="22"/>
  <c r="K181" i="22" s="1"/>
  <c r="I181" i="22"/>
  <c r="W181" i="22" s="1"/>
  <c r="H181" i="22"/>
  <c r="F181" i="22"/>
  <c r="E181" i="22"/>
  <c r="AB180" i="22"/>
  <c r="AO211" i="22" s="1"/>
  <c r="Y180" i="22"/>
  <c r="V180" i="22"/>
  <c r="S180" i="22"/>
  <c r="R180" i="22"/>
  <c r="P180" i="22"/>
  <c r="N180" i="22" s="1"/>
  <c r="O180" i="22"/>
  <c r="M180" i="22"/>
  <c r="L180" i="22"/>
  <c r="K180" i="22"/>
  <c r="I180" i="22"/>
  <c r="H180" i="22"/>
  <c r="F180" i="22"/>
  <c r="E180" i="22"/>
  <c r="D180" i="22"/>
  <c r="O179" i="22"/>
  <c r="N179" i="22"/>
  <c r="M179" i="22"/>
  <c r="L179" i="22"/>
  <c r="Z178" i="22"/>
  <c r="Y178" i="22"/>
  <c r="X178" i="22"/>
  <c r="W178" i="22"/>
  <c r="V178" i="22"/>
  <c r="U178" i="22" s="1"/>
  <c r="Q178" i="22"/>
  <c r="N178" i="22"/>
  <c r="J178" i="22" s="1"/>
  <c r="J176" i="22" s="1"/>
  <c r="K178" i="22"/>
  <c r="G178" i="22"/>
  <c r="D178" i="22"/>
  <c r="C178" i="22"/>
  <c r="AB177" i="22"/>
  <c r="AB178" i="22" s="1"/>
  <c r="AA177" i="22"/>
  <c r="AA178" i="22" s="1"/>
  <c r="Z177" i="22"/>
  <c r="Y177" i="22"/>
  <c r="X177" i="22"/>
  <c r="W177" i="22"/>
  <c r="U177" i="22" s="1"/>
  <c r="U176" i="22" s="1"/>
  <c r="V177" i="22"/>
  <c r="Q177" i="22"/>
  <c r="Q176" i="22" s="1"/>
  <c r="N177" i="22"/>
  <c r="J177" i="22" s="1"/>
  <c r="K177" i="22"/>
  <c r="G177" i="22"/>
  <c r="D177" i="22"/>
  <c r="C177" i="22"/>
  <c r="T177" i="22" s="1"/>
  <c r="AB176" i="22"/>
  <c r="Z176" i="22"/>
  <c r="V176" i="22"/>
  <c r="S176" i="22"/>
  <c r="R176" i="22"/>
  <c r="P176" i="22"/>
  <c r="O176" i="22"/>
  <c r="M176" i="22"/>
  <c r="L176" i="22"/>
  <c r="K176" i="22"/>
  <c r="I176" i="22"/>
  <c r="H176" i="22"/>
  <c r="H167" i="22" s="1"/>
  <c r="G176" i="22"/>
  <c r="F176" i="22"/>
  <c r="E176" i="22"/>
  <c r="D176" i="22"/>
  <c r="Z175" i="22"/>
  <c r="Y175" i="22"/>
  <c r="W175" i="22"/>
  <c r="V175" i="22"/>
  <c r="U175" i="22"/>
  <c r="Q175" i="22"/>
  <c r="N175" i="22"/>
  <c r="K175" i="22"/>
  <c r="G175" i="22"/>
  <c r="C175" i="22" s="1"/>
  <c r="D175" i="22"/>
  <c r="D173" i="22" s="1"/>
  <c r="AA174" i="22"/>
  <c r="AA175" i="22" s="1"/>
  <c r="Z174" i="22"/>
  <c r="Y174" i="22"/>
  <c r="W174" i="22"/>
  <c r="W173" i="22" s="1"/>
  <c r="V174" i="22"/>
  <c r="U174" i="22"/>
  <c r="Q174" i="22"/>
  <c r="N174" i="22"/>
  <c r="N173" i="22" s="1"/>
  <c r="K174" i="22"/>
  <c r="J174" i="22"/>
  <c r="G174" i="22"/>
  <c r="G173" i="22" s="1"/>
  <c r="D174" i="22"/>
  <c r="AB173" i="22"/>
  <c r="AB174" i="22" s="1"/>
  <c r="AB175" i="22" s="1"/>
  <c r="U173" i="22"/>
  <c r="S173" i="22"/>
  <c r="S167" i="22" s="1"/>
  <c r="R173" i="22"/>
  <c r="Q173" i="22"/>
  <c r="Q167" i="22" s="1"/>
  <c r="P173" i="22"/>
  <c r="O173" i="22"/>
  <c r="O167" i="22" s="1"/>
  <c r="M173" i="22"/>
  <c r="L173" i="22"/>
  <c r="I173" i="22"/>
  <c r="H173" i="22"/>
  <c r="F173" i="22"/>
  <c r="E173" i="22"/>
  <c r="AA172" i="22"/>
  <c r="Z172" i="22"/>
  <c r="Y172" i="22"/>
  <c r="W172" i="22"/>
  <c r="V172" i="22"/>
  <c r="Q172" i="22"/>
  <c r="N172" i="22"/>
  <c r="K172" i="22"/>
  <c r="J172" i="22" s="1"/>
  <c r="G172" i="22"/>
  <c r="D172" i="22"/>
  <c r="C172" i="22" s="1"/>
  <c r="AA171" i="22"/>
  <c r="Z171" i="22"/>
  <c r="Y171" i="22"/>
  <c r="W171" i="22"/>
  <c r="V171" i="22"/>
  <c r="Q171" i="22"/>
  <c r="N171" i="22"/>
  <c r="K171" i="22"/>
  <c r="J171" i="22" s="1"/>
  <c r="J170" i="22" s="1"/>
  <c r="G171" i="22"/>
  <c r="D171" i="22"/>
  <c r="AB170" i="22"/>
  <c r="AB171" i="22" s="1"/>
  <c r="AB172" i="22" s="1"/>
  <c r="W170" i="22"/>
  <c r="S170" i="22"/>
  <c r="R170" i="22"/>
  <c r="Q170" i="22"/>
  <c r="P170" i="22"/>
  <c r="O170" i="22"/>
  <c r="N170" i="22"/>
  <c r="M170" i="22"/>
  <c r="L170" i="22"/>
  <c r="K170" i="22"/>
  <c r="I170" i="22"/>
  <c r="H170" i="22"/>
  <c r="G170" i="22"/>
  <c r="F170" i="22"/>
  <c r="E170" i="22"/>
  <c r="AA169" i="22"/>
  <c r="S169" i="22"/>
  <c r="W169" i="22" s="1"/>
  <c r="R169" i="22"/>
  <c r="P169" i="22"/>
  <c r="O169" i="22"/>
  <c r="M169" i="22"/>
  <c r="K169" i="22" s="1"/>
  <c r="L169" i="22"/>
  <c r="I169" i="22"/>
  <c r="H169" i="22"/>
  <c r="F169" i="22"/>
  <c r="E169" i="22"/>
  <c r="D169" i="22"/>
  <c r="AB168" i="22"/>
  <c r="AB169" i="22" s="1"/>
  <c r="Z168" i="22"/>
  <c r="S168" i="22"/>
  <c r="R168" i="22"/>
  <c r="Q168" i="22"/>
  <c r="P168" i="22"/>
  <c r="O168" i="22"/>
  <c r="M168" i="22"/>
  <c r="L168" i="22"/>
  <c r="I168" i="22"/>
  <c r="H168" i="22"/>
  <c r="F168" i="22"/>
  <c r="D168" i="22" s="1"/>
  <c r="E168" i="22"/>
  <c r="R167" i="22"/>
  <c r="P167" i="22"/>
  <c r="I167" i="22"/>
  <c r="E167" i="22"/>
  <c r="Z166" i="22"/>
  <c r="Y166" i="22"/>
  <c r="W166" i="22"/>
  <c r="V166" i="22"/>
  <c r="U166" i="22" s="1"/>
  <c r="Q166" i="22"/>
  <c r="N166" i="22"/>
  <c r="K166" i="22"/>
  <c r="G166" i="22"/>
  <c r="D166" i="22"/>
  <c r="C166" i="22"/>
  <c r="AA165" i="22"/>
  <c r="AA166" i="22" s="1"/>
  <c r="Z165" i="22"/>
  <c r="Y165" i="22"/>
  <c r="W165" i="22"/>
  <c r="V165" i="22"/>
  <c r="V164" i="22" s="1"/>
  <c r="Q165" i="22"/>
  <c r="N165" i="22"/>
  <c r="N164" i="22" s="1"/>
  <c r="K165" i="22"/>
  <c r="G165" i="22"/>
  <c r="D165" i="22"/>
  <c r="W164" i="22"/>
  <c r="S164" i="22"/>
  <c r="R164" i="22"/>
  <c r="Y164" i="22" s="1"/>
  <c r="Q164" i="22"/>
  <c r="P164" i="22"/>
  <c r="O164" i="22"/>
  <c r="M164" i="22"/>
  <c r="Z164" i="22" s="1"/>
  <c r="L164" i="22"/>
  <c r="I164" i="22"/>
  <c r="H164" i="22"/>
  <c r="F164" i="22"/>
  <c r="E164" i="22"/>
  <c r="Z163" i="22"/>
  <c r="Y163" i="22"/>
  <c r="X163" i="22"/>
  <c r="W163" i="22"/>
  <c r="V163" i="22"/>
  <c r="U163" i="22"/>
  <c r="U161" i="22" s="1"/>
  <c r="Q163" i="22"/>
  <c r="N163" i="22"/>
  <c r="K163" i="22"/>
  <c r="J163" i="22" s="1"/>
  <c r="T163" i="22" s="1"/>
  <c r="G163" i="22"/>
  <c r="D163" i="22"/>
  <c r="C163" i="22" s="1"/>
  <c r="AA162" i="22"/>
  <c r="AA163" i="22" s="1"/>
  <c r="Z162" i="22"/>
  <c r="Y162" i="22"/>
  <c r="W162" i="22"/>
  <c r="W161" i="22" s="1"/>
  <c r="W155" i="22" s="1"/>
  <c r="V162" i="22"/>
  <c r="U162" i="22"/>
  <c r="Q162" i="22"/>
  <c r="N162" i="22"/>
  <c r="N161" i="22" s="1"/>
  <c r="K162" i="22"/>
  <c r="J162" i="22" s="1"/>
  <c r="G162" i="22"/>
  <c r="D162" i="22"/>
  <c r="C162" i="22" s="1"/>
  <c r="C161" i="22" s="1"/>
  <c r="V161" i="22"/>
  <c r="V155" i="22" s="1"/>
  <c r="S161" i="22"/>
  <c r="Z161" i="22" s="1"/>
  <c r="R161" i="22"/>
  <c r="Y161" i="22" s="1"/>
  <c r="P161" i="22"/>
  <c r="O161" i="22"/>
  <c r="M161" i="22"/>
  <c r="L161" i="22"/>
  <c r="K161" i="22"/>
  <c r="I161" i="22"/>
  <c r="I155" i="22" s="1"/>
  <c r="H161" i="22"/>
  <c r="G161" i="22"/>
  <c r="F161" i="22"/>
  <c r="E161" i="22"/>
  <c r="E155" i="22" s="1"/>
  <c r="D161" i="22"/>
  <c r="Z160" i="22"/>
  <c r="Y160" i="22"/>
  <c r="W160" i="22"/>
  <c r="V160" i="22"/>
  <c r="U160" i="22"/>
  <c r="Q160" i="22"/>
  <c r="N160" i="22"/>
  <c r="K160" i="22"/>
  <c r="G160" i="22"/>
  <c r="D160" i="22"/>
  <c r="C160" i="22"/>
  <c r="C158" i="22" s="1"/>
  <c r="AB159" i="22"/>
  <c r="AB160" i="22" s="1"/>
  <c r="AA159" i="22"/>
  <c r="AA160" i="22" s="1"/>
  <c r="Z159" i="22"/>
  <c r="Y159" i="22"/>
  <c r="W159" i="22"/>
  <c r="V159" i="22"/>
  <c r="U159" i="22"/>
  <c r="Q159" i="22"/>
  <c r="Q158" i="22" s="1"/>
  <c r="N159" i="22"/>
  <c r="K159" i="22"/>
  <c r="J159" i="22"/>
  <c r="G159" i="22"/>
  <c r="D159" i="22"/>
  <c r="C159" i="22" s="1"/>
  <c r="AB158" i="22"/>
  <c r="AB161" i="22" s="1"/>
  <c r="W158" i="22"/>
  <c r="V158" i="22"/>
  <c r="S158" i="22"/>
  <c r="S155" i="22" s="1"/>
  <c r="R158" i="22"/>
  <c r="P158" i="22"/>
  <c r="O158" i="22"/>
  <c r="O155" i="22" s="1"/>
  <c r="N158" i="22"/>
  <c r="M158" i="22"/>
  <c r="Z158" i="22" s="1"/>
  <c r="L158" i="22"/>
  <c r="I158" i="22"/>
  <c r="H158" i="22"/>
  <c r="F158" i="22"/>
  <c r="E158" i="22"/>
  <c r="D158" i="22"/>
  <c r="AB157" i="22"/>
  <c r="AA157" i="22"/>
  <c r="S157" i="22"/>
  <c r="Q157" i="22" s="1"/>
  <c r="R157" i="22"/>
  <c r="P157" i="22"/>
  <c r="O157" i="22"/>
  <c r="N157" i="22"/>
  <c r="M157" i="22"/>
  <c r="L157" i="22"/>
  <c r="I157" i="22"/>
  <c r="H157" i="22"/>
  <c r="G157" i="22"/>
  <c r="F157" i="22"/>
  <c r="W157" i="22" s="1"/>
  <c r="E157" i="22"/>
  <c r="AB156" i="22"/>
  <c r="S156" i="22"/>
  <c r="R156" i="22"/>
  <c r="Q156" i="22" s="1"/>
  <c r="P156" i="22"/>
  <c r="O156" i="22"/>
  <c r="N156" i="22"/>
  <c r="M156" i="22"/>
  <c r="L156" i="22"/>
  <c r="K156" i="22" s="1"/>
  <c r="I156" i="22"/>
  <c r="H156" i="22"/>
  <c r="G156" i="22"/>
  <c r="F156" i="22"/>
  <c r="W156" i="22" s="1"/>
  <c r="E156" i="22"/>
  <c r="M155" i="22"/>
  <c r="H155" i="22"/>
  <c r="F155" i="22"/>
  <c r="Z154" i="22"/>
  <c r="Y154" i="22"/>
  <c r="W154" i="22"/>
  <c r="V154" i="22"/>
  <c r="U154" i="22"/>
  <c r="Q154" i="22"/>
  <c r="N154" i="22"/>
  <c r="K154" i="22"/>
  <c r="G154" i="22"/>
  <c r="D154" i="22"/>
  <c r="C154" i="22" s="1"/>
  <c r="AA153" i="22"/>
  <c r="AA154" i="22" s="1"/>
  <c r="Z153" i="22"/>
  <c r="Y153" i="22"/>
  <c r="W153" i="22"/>
  <c r="V153" i="22"/>
  <c r="Q153" i="22"/>
  <c r="N153" i="22"/>
  <c r="K153" i="22"/>
  <c r="J153" i="22" s="1"/>
  <c r="G153" i="22"/>
  <c r="D153" i="22"/>
  <c r="C153" i="22" s="1"/>
  <c r="T153" i="22" s="1"/>
  <c r="V152" i="22"/>
  <c r="S152" i="22"/>
  <c r="R152" i="22"/>
  <c r="Q152" i="22"/>
  <c r="P152" i="22"/>
  <c r="O152" i="22"/>
  <c r="Y152" i="22" s="1"/>
  <c r="M152" i="22"/>
  <c r="L152" i="22"/>
  <c r="I152" i="22"/>
  <c r="H152" i="22"/>
  <c r="G152" i="22"/>
  <c r="F152" i="22"/>
  <c r="E152" i="22"/>
  <c r="D152" i="22"/>
  <c r="C152" i="22"/>
  <c r="AB151" i="22"/>
  <c r="Z151" i="22"/>
  <c r="Y151" i="22"/>
  <c r="W151" i="22"/>
  <c r="U151" i="22" s="1"/>
  <c r="V151" i="22"/>
  <c r="Q151" i="22"/>
  <c r="N151" i="22"/>
  <c r="K151" i="22"/>
  <c r="G151" i="22"/>
  <c r="D151" i="22"/>
  <c r="C151" i="22"/>
  <c r="AB150" i="22"/>
  <c r="AA150" i="22"/>
  <c r="AA151" i="22" s="1"/>
  <c r="Z150" i="22"/>
  <c r="Y150" i="22"/>
  <c r="W150" i="22"/>
  <c r="U150" i="22" s="1"/>
  <c r="U149" i="22" s="1"/>
  <c r="V150" i="22"/>
  <c r="Q150" i="22"/>
  <c r="N150" i="22"/>
  <c r="N149" i="22" s="1"/>
  <c r="K150" i="22"/>
  <c r="G150" i="22"/>
  <c r="G149" i="22" s="1"/>
  <c r="D150" i="22"/>
  <c r="AB149" i="22"/>
  <c r="AB152" i="22" s="1"/>
  <c r="AB153" i="22" s="1"/>
  <c r="AB154" i="22" s="1"/>
  <c r="W149" i="22"/>
  <c r="V149" i="22"/>
  <c r="S149" i="22"/>
  <c r="R149" i="22"/>
  <c r="Q149" i="22"/>
  <c r="P149" i="22"/>
  <c r="O149" i="22"/>
  <c r="Y149" i="22" s="1"/>
  <c r="M149" i="22"/>
  <c r="L149" i="22"/>
  <c r="I149" i="22"/>
  <c r="H149" i="22"/>
  <c r="F149" i="22"/>
  <c r="E149" i="22"/>
  <c r="AA148" i="22"/>
  <c r="Z148" i="22"/>
  <c r="Y148" i="22"/>
  <c r="W148" i="22"/>
  <c r="V148" i="22"/>
  <c r="U148" i="22" s="1"/>
  <c r="Q148" i="22"/>
  <c r="N148" i="22"/>
  <c r="K148" i="22"/>
  <c r="G148" i="22"/>
  <c r="D148" i="22"/>
  <c r="C148" i="22" s="1"/>
  <c r="AA147" i="22"/>
  <c r="Z147" i="22"/>
  <c r="Y147" i="22"/>
  <c r="W147" i="22"/>
  <c r="V147" i="22"/>
  <c r="Q147" i="22"/>
  <c r="Q146" i="22" s="1"/>
  <c r="N147" i="22"/>
  <c r="N146" i="22" s="1"/>
  <c r="K147" i="22"/>
  <c r="G147" i="22"/>
  <c r="D147" i="22"/>
  <c r="C147" i="22" s="1"/>
  <c r="AB146" i="22"/>
  <c r="AB147" i="22" s="1"/>
  <c r="AB148" i="22" s="1"/>
  <c r="Z146" i="22"/>
  <c r="S146" i="22"/>
  <c r="S143" i="22" s="1"/>
  <c r="R146" i="22"/>
  <c r="P146" i="22"/>
  <c r="O146" i="22"/>
  <c r="M146" i="22"/>
  <c r="L146" i="22"/>
  <c r="I146" i="22"/>
  <c r="I143" i="22" s="1"/>
  <c r="H146" i="22"/>
  <c r="H143" i="22" s="1"/>
  <c r="G146" i="22"/>
  <c r="F146" i="22"/>
  <c r="E146" i="22"/>
  <c r="D146" i="22"/>
  <c r="C146" i="22"/>
  <c r="AA145" i="22"/>
  <c r="S145" i="22"/>
  <c r="R145" i="22"/>
  <c r="Q145" i="22"/>
  <c r="P145" i="22"/>
  <c r="O145" i="22"/>
  <c r="N145" i="22" s="1"/>
  <c r="M145" i="22"/>
  <c r="L145" i="22"/>
  <c r="I145" i="22"/>
  <c r="W145" i="22" s="1"/>
  <c r="H145" i="22"/>
  <c r="F145" i="22"/>
  <c r="E145" i="22"/>
  <c r="V145" i="22" s="1"/>
  <c r="U145" i="22" s="1"/>
  <c r="D145" i="22"/>
  <c r="AB144" i="22"/>
  <c r="AB145" i="22" s="1"/>
  <c r="Z144" i="22"/>
  <c r="S144" i="22"/>
  <c r="R144" i="22"/>
  <c r="P144" i="22"/>
  <c r="O144" i="22"/>
  <c r="N144" i="22" s="1"/>
  <c r="M144" i="22"/>
  <c r="K144" i="22" s="1"/>
  <c r="L144" i="22"/>
  <c r="J144" i="22"/>
  <c r="I144" i="22"/>
  <c r="H144" i="22"/>
  <c r="G144" i="22" s="1"/>
  <c r="F144" i="22"/>
  <c r="W144" i="22" s="1"/>
  <c r="E144" i="22"/>
  <c r="Q143" i="22"/>
  <c r="P143" i="22"/>
  <c r="O143" i="22"/>
  <c r="L143" i="22"/>
  <c r="E143" i="22"/>
  <c r="AA142" i="22"/>
  <c r="Z142" i="22"/>
  <c r="Y142" i="22"/>
  <c r="W142" i="22"/>
  <c r="V142" i="22"/>
  <c r="U142" i="22" s="1"/>
  <c r="Q142" i="22"/>
  <c r="N142" i="22"/>
  <c r="K142" i="22"/>
  <c r="J142" i="22" s="1"/>
  <c r="J140" i="22" s="1"/>
  <c r="G142" i="22"/>
  <c r="D142" i="22"/>
  <c r="C142" i="22" s="1"/>
  <c r="AA141" i="22"/>
  <c r="Z141" i="22"/>
  <c r="Y141" i="22"/>
  <c r="W141" i="22"/>
  <c r="W140" i="22" s="1"/>
  <c r="V141" i="22"/>
  <c r="U141" i="22"/>
  <c r="Q141" i="22"/>
  <c r="N141" i="22"/>
  <c r="K141" i="22"/>
  <c r="J141" i="22" s="1"/>
  <c r="G141" i="22"/>
  <c r="D141" i="22"/>
  <c r="Y140" i="22"/>
  <c r="S140" i="22"/>
  <c r="R140" i="22"/>
  <c r="Q140" i="22"/>
  <c r="P140" i="22"/>
  <c r="O140" i="22"/>
  <c r="N140" i="22"/>
  <c r="M140" i="22"/>
  <c r="L140" i="22"/>
  <c r="K140" i="22"/>
  <c r="I140" i="22"/>
  <c r="H140" i="22"/>
  <c r="F140" i="22"/>
  <c r="Z140" i="22" s="1"/>
  <c r="E140" i="22"/>
  <c r="Z139" i="22"/>
  <c r="Y139" i="22"/>
  <c r="W139" i="22"/>
  <c r="W137" i="22" s="1"/>
  <c r="V139" i="22"/>
  <c r="U139" i="22" s="1"/>
  <c r="Q139" i="22"/>
  <c r="N139" i="22"/>
  <c r="K139" i="22"/>
  <c r="G139" i="22"/>
  <c r="D139" i="22"/>
  <c r="AA138" i="22"/>
  <c r="AA139" i="22" s="1"/>
  <c r="Z138" i="22"/>
  <c r="Y138" i="22"/>
  <c r="W138" i="22"/>
  <c r="V138" i="22"/>
  <c r="U138" i="22"/>
  <c r="Q138" i="22"/>
  <c r="N138" i="22"/>
  <c r="J138" i="22" s="1"/>
  <c r="K138" i="22"/>
  <c r="G138" i="22"/>
  <c r="G137" i="22" s="1"/>
  <c r="D138" i="22"/>
  <c r="S137" i="22"/>
  <c r="R137" i="22"/>
  <c r="Q137" i="22"/>
  <c r="Q131" i="22" s="1"/>
  <c r="P137" i="22"/>
  <c r="O137" i="22"/>
  <c r="M137" i="22"/>
  <c r="L137" i="22"/>
  <c r="I137" i="22"/>
  <c r="H137" i="22"/>
  <c r="F137" i="22"/>
  <c r="E137" i="22"/>
  <c r="E131" i="22" s="1"/>
  <c r="Z136" i="22"/>
  <c r="Y136" i="22"/>
  <c r="W136" i="22"/>
  <c r="V136" i="22"/>
  <c r="Q136" i="22"/>
  <c r="N136" i="22"/>
  <c r="K136" i="22"/>
  <c r="J136" i="22" s="1"/>
  <c r="G136" i="22"/>
  <c r="D136" i="22"/>
  <c r="AA135" i="22"/>
  <c r="AA136" i="22" s="1"/>
  <c r="Z135" i="22"/>
  <c r="Y135" i="22"/>
  <c r="W135" i="22"/>
  <c r="V135" i="22"/>
  <c r="U135" i="22" s="1"/>
  <c r="Q135" i="22"/>
  <c r="N135" i="22"/>
  <c r="K135" i="22"/>
  <c r="G135" i="22"/>
  <c r="G134" i="22" s="1"/>
  <c r="D135" i="22"/>
  <c r="AB134" i="22"/>
  <c r="V134" i="22"/>
  <c r="S134" i="22"/>
  <c r="R134" i="22"/>
  <c r="Q134" i="22"/>
  <c r="P134" i="22"/>
  <c r="O134" i="22"/>
  <c r="O131" i="22" s="1"/>
  <c r="N134" i="22"/>
  <c r="M134" i="22"/>
  <c r="M131" i="22" s="1"/>
  <c r="L134" i="22"/>
  <c r="I134" i="22"/>
  <c r="H134" i="22"/>
  <c r="F134" i="22"/>
  <c r="F131" i="22" s="1"/>
  <c r="E134" i="22"/>
  <c r="AA133" i="22"/>
  <c r="S133" i="22"/>
  <c r="R133" i="22"/>
  <c r="Q133" i="22"/>
  <c r="P133" i="22"/>
  <c r="O133" i="22"/>
  <c r="M133" i="22"/>
  <c r="L133" i="22"/>
  <c r="K133" i="22" s="1"/>
  <c r="I133" i="22"/>
  <c r="H133" i="22"/>
  <c r="G133" i="22"/>
  <c r="F133" i="22"/>
  <c r="W133" i="22" s="1"/>
  <c r="E133" i="22"/>
  <c r="AB132" i="22"/>
  <c r="AB133" i="22" s="1"/>
  <c r="S132" i="22"/>
  <c r="R132" i="22"/>
  <c r="Y132" i="22" s="1"/>
  <c r="Q132" i="22"/>
  <c r="P132" i="22"/>
  <c r="O132" i="22"/>
  <c r="N132" i="22" s="1"/>
  <c r="M132" i="22"/>
  <c r="L132" i="22"/>
  <c r="K132" i="22"/>
  <c r="J132" i="22"/>
  <c r="I132" i="22"/>
  <c r="Z132" i="22" s="1"/>
  <c r="H132" i="22"/>
  <c r="F132" i="22"/>
  <c r="W132" i="22" s="1"/>
  <c r="E132" i="22"/>
  <c r="D132" i="22" s="1"/>
  <c r="S131" i="22"/>
  <c r="R131" i="22"/>
  <c r="I131" i="22"/>
  <c r="H131" i="22"/>
  <c r="Z130" i="22"/>
  <c r="Y130" i="22"/>
  <c r="W130" i="22"/>
  <c r="V130" i="22"/>
  <c r="U130" i="22"/>
  <c r="Q130" i="22"/>
  <c r="N130" i="22"/>
  <c r="K130" i="22"/>
  <c r="J130" i="22"/>
  <c r="G130" i="22"/>
  <c r="D130" i="22"/>
  <c r="C130" i="22"/>
  <c r="T130" i="22" s="1"/>
  <c r="AA129" i="22"/>
  <c r="AA130" i="22" s="1"/>
  <c r="Z129" i="22"/>
  <c r="Y129" i="22"/>
  <c r="W129" i="22"/>
  <c r="V129" i="22"/>
  <c r="U129" i="22"/>
  <c r="Q129" i="22"/>
  <c r="N129" i="22"/>
  <c r="K129" i="22"/>
  <c r="G129" i="22"/>
  <c r="D129" i="22"/>
  <c r="C129" i="22"/>
  <c r="AB128" i="22"/>
  <c r="AB129" i="22" s="1"/>
  <c r="AB130" i="22" s="1"/>
  <c r="W128" i="22"/>
  <c r="V128" i="22"/>
  <c r="S128" i="22"/>
  <c r="R128" i="22"/>
  <c r="P128" i="22"/>
  <c r="O128" i="22"/>
  <c r="M128" i="22"/>
  <c r="Z128" i="22" s="1"/>
  <c r="L128" i="22"/>
  <c r="Y128" i="22" s="1"/>
  <c r="I128" i="22"/>
  <c r="H128" i="22"/>
  <c r="F128" i="22"/>
  <c r="E128" i="22"/>
  <c r="AA127" i="22"/>
  <c r="Z127" i="22"/>
  <c r="Y127" i="22"/>
  <c r="W127" i="22"/>
  <c r="U127" i="22" s="1"/>
  <c r="V127" i="22"/>
  <c r="Q127" i="22"/>
  <c r="N127" i="22"/>
  <c r="K127" i="22"/>
  <c r="J127" i="22" s="1"/>
  <c r="G127" i="22"/>
  <c r="D127" i="22"/>
  <c r="C127" i="22" s="1"/>
  <c r="AB126" i="22"/>
  <c r="AB127" i="22" s="1"/>
  <c r="AA126" i="22"/>
  <c r="Z126" i="22"/>
  <c r="Y126" i="22"/>
  <c r="X126" i="22"/>
  <c r="W126" i="22"/>
  <c r="V126" i="22"/>
  <c r="V125" i="22" s="1"/>
  <c r="U126" i="22"/>
  <c r="U125" i="22" s="1"/>
  <c r="Q126" i="22"/>
  <c r="Q125" i="22" s="1"/>
  <c r="N126" i="22"/>
  <c r="K126" i="22"/>
  <c r="J126" i="22" s="1"/>
  <c r="G126" i="22"/>
  <c r="D126" i="22"/>
  <c r="C126" i="22"/>
  <c r="T126" i="22" s="1"/>
  <c r="AB125" i="22"/>
  <c r="Z125" i="22"/>
  <c r="S125" i="22"/>
  <c r="R125" i="22"/>
  <c r="P125" i="22"/>
  <c r="O125" i="22"/>
  <c r="N125" i="22"/>
  <c r="M125" i="22"/>
  <c r="L125" i="22"/>
  <c r="Y125" i="22" s="1"/>
  <c r="K125" i="22"/>
  <c r="I125" i="22"/>
  <c r="I119" i="22" s="1"/>
  <c r="H125" i="22"/>
  <c r="G125" i="22"/>
  <c r="F125" i="22"/>
  <c r="E125" i="22"/>
  <c r="Z124" i="22"/>
  <c r="Y124" i="22"/>
  <c r="W124" i="22"/>
  <c r="V124" i="22"/>
  <c r="U124" i="22" s="1"/>
  <c r="Q124" i="22"/>
  <c r="N124" i="22"/>
  <c r="K124" i="22"/>
  <c r="J124" i="22"/>
  <c r="G124" i="22"/>
  <c r="D124" i="22"/>
  <c r="C124" i="22" s="1"/>
  <c r="AA123" i="22"/>
  <c r="AA124" i="22" s="1"/>
  <c r="Z123" i="22"/>
  <c r="Y123" i="22"/>
  <c r="W123" i="22"/>
  <c r="W122" i="22" s="1"/>
  <c r="V123" i="22"/>
  <c r="V122" i="22" s="1"/>
  <c r="V119" i="22" s="1"/>
  <c r="U123" i="22"/>
  <c r="Q123" i="22"/>
  <c r="Q122" i="22" s="1"/>
  <c r="N123" i="22"/>
  <c r="K123" i="22"/>
  <c r="J123" i="22"/>
  <c r="G123" i="22"/>
  <c r="G122" i="22" s="1"/>
  <c r="D123" i="22"/>
  <c r="AB122" i="22"/>
  <c r="AB123" i="22" s="1"/>
  <c r="AB124" i="22" s="1"/>
  <c r="S122" i="22"/>
  <c r="R122" i="22"/>
  <c r="R119" i="22" s="1"/>
  <c r="P122" i="22"/>
  <c r="P119" i="22" s="1"/>
  <c r="O122" i="22"/>
  <c r="N122" i="22"/>
  <c r="M122" i="22"/>
  <c r="L122" i="22"/>
  <c r="I122" i="22"/>
  <c r="H122" i="22"/>
  <c r="F122" i="22"/>
  <c r="F119" i="22" s="1"/>
  <c r="E122" i="22"/>
  <c r="AB121" i="22"/>
  <c r="AA121" i="22"/>
  <c r="S121" i="22"/>
  <c r="R121" i="22"/>
  <c r="Q121" i="22" s="1"/>
  <c r="P121" i="22"/>
  <c r="O121" i="22"/>
  <c r="M121" i="22"/>
  <c r="L121" i="22"/>
  <c r="I121" i="22"/>
  <c r="H121" i="22"/>
  <c r="G121" i="22"/>
  <c r="F121" i="22"/>
  <c r="E121" i="22"/>
  <c r="D121" i="22" s="1"/>
  <c r="AB120" i="22"/>
  <c r="S120" i="22"/>
  <c r="Q120" i="22" s="1"/>
  <c r="R120" i="22"/>
  <c r="P120" i="22"/>
  <c r="O120" i="22"/>
  <c r="N120" i="22" s="1"/>
  <c r="M120" i="22"/>
  <c r="L120" i="22"/>
  <c r="K120" i="22" s="1"/>
  <c r="I120" i="22"/>
  <c r="H120" i="22"/>
  <c r="G120" i="22" s="1"/>
  <c r="F120" i="22"/>
  <c r="W120" i="22" s="1"/>
  <c r="E120" i="22"/>
  <c r="O119" i="22"/>
  <c r="H119" i="22"/>
  <c r="Z118" i="22"/>
  <c r="Y118" i="22"/>
  <c r="W118" i="22"/>
  <c r="V118" i="22"/>
  <c r="U118" i="22" s="1"/>
  <c r="Q118" i="22"/>
  <c r="N118" i="22"/>
  <c r="K118" i="22"/>
  <c r="J118" i="22" s="1"/>
  <c r="G118" i="22"/>
  <c r="D118" i="22"/>
  <c r="C118" i="22" s="1"/>
  <c r="AA117" i="22"/>
  <c r="AA118" i="22" s="1"/>
  <c r="Z117" i="22"/>
  <c r="Y117" i="22"/>
  <c r="W117" i="22"/>
  <c r="W116" i="22" s="1"/>
  <c r="V117" i="22"/>
  <c r="Q117" i="22"/>
  <c r="N117" i="22"/>
  <c r="K117" i="22"/>
  <c r="G117" i="22"/>
  <c r="D117" i="22"/>
  <c r="C117" i="22" s="1"/>
  <c r="Y116" i="22"/>
  <c r="V116" i="22"/>
  <c r="V107" i="22" s="1"/>
  <c r="S116" i="22"/>
  <c r="Z116" i="22" s="1"/>
  <c r="R116" i="22"/>
  <c r="P116" i="22"/>
  <c r="O116" i="22"/>
  <c r="M116" i="22"/>
  <c r="L116" i="22"/>
  <c r="I116" i="22"/>
  <c r="H116" i="22"/>
  <c r="G116" i="22"/>
  <c r="F116" i="22"/>
  <c r="E116" i="22"/>
  <c r="D116" i="22"/>
  <c r="AA115" i="22"/>
  <c r="Z115" i="22"/>
  <c r="Y115" i="22"/>
  <c r="W115" i="22"/>
  <c r="V115" i="22"/>
  <c r="U115" i="22" s="1"/>
  <c r="Q115" i="22"/>
  <c r="N115" i="22"/>
  <c r="N113" i="22" s="1"/>
  <c r="K115" i="22"/>
  <c r="J115" i="22"/>
  <c r="G115" i="22"/>
  <c r="D115" i="22"/>
  <c r="C115" i="22"/>
  <c r="T115" i="22" s="1"/>
  <c r="AA114" i="22"/>
  <c r="Z114" i="22"/>
  <c r="Y114" i="22"/>
  <c r="W114" i="22"/>
  <c r="W113" i="22" s="1"/>
  <c r="V114" i="22"/>
  <c r="U114" i="22" s="1"/>
  <c r="U113" i="22" s="1"/>
  <c r="Q114" i="22"/>
  <c r="Q113" i="22" s="1"/>
  <c r="N114" i="22"/>
  <c r="K114" i="22"/>
  <c r="J114" i="22"/>
  <c r="G114" i="22"/>
  <c r="D114" i="22"/>
  <c r="C114" i="22"/>
  <c r="Z113" i="22"/>
  <c r="V113" i="22"/>
  <c r="S113" i="22"/>
  <c r="R113" i="22"/>
  <c r="P113" i="22"/>
  <c r="P107" i="22" s="1"/>
  <c r="O113" i="22"/>
  <c r="M113" i="22"/>
  <c r="L113" i="22"/>
  <c r="Y113" i="22" s="1"/>
  <c r="K113" i="22"/>
  <c r="J113" i="22"/>
  <c r="I113" i="22"/>
  <c r="H113" i="22"/>
  <c r="F113" i="22"/>
  <c r="E113" i="22"/>
  <c r="AA112" i="22"/>
  <c r="Z112" i="22"/>
  <c r="Y112" i="22"/>
  <c r="W112" i="22"/>
  <c r="V112" i="22"/>
  <c r="V110" i="22" s="1"/>
  <c r="Q112" i="22"/>
  <c r="X112" i="22" s="1"/>
  <c r="N112" i="22"/>
  <c r="J112" i="22" s="1"/>
  <c r="K112" i="22"/>
  <c r="G112" i="22"/>
  <c r="D112" i="22"/>
  <c r="C112" i="22"/>
  <c r="AA111" i="22"/>
  <c r="Z111" i="22"/>
  <c r="Y111" i="22"/>
  <c r="W111" i="22"/>
  <c r="V111" i="22"/>
  <c r="Q111" i="22"/>
  <c r="N111" i="22"/>
  <c r="J111" i="22" s="1"/>
  <c r="K111" i="22"/>
  <c r="G111" i="22"/>
  <c r="D111" i="22"/>
  <c r="C111" i="22"/>
  <c r="AB110" i="22"/>
  <c r="Z110" i="22"/>
  <c r="S110" i="22"/>
  <c r="R110" i="22"/>
  <c r="R107" i="22" s="1"/>
  <c r="P110" i="22"/>
  <c r="O110" i="22"/>
  <c r="M110" i="22"/>
  <c r="L110" i="22"/>
  <c r="K110" i="22"/>
  <c r="I110" i="22"/>
  <c r="I107" i="22" s="1"/>
  <c r="H110" i="22"/>
  <c r="G110" i="22"/>
  <c r="F110" i="22"/>
  <c r="F107" i="22" s="1"/>
  <c r="E110" i="22"/>
  <c r="Y110" i="22" s="1"/>
  <c r="D110" i="22"/>
  <c r="AA109" i="22"/>
  <c r="S109" i="22"/>
  <c r="R109" i="22"/>
  <c r="Q109" i="22" s="1"/>
  <c r="P109" i="22"/>
  <c r="O109" i="22"/>
  <c r="N109" i="22" s="1"/>
  <c r="M109" i="22"/>
  <c r="L109" i="22"/>
  <c r="I109" i="22"/>
  <c r="H109" i="22"/>
  <c r="G109" i="22" s="1"/>
  <c r="F109" i="22"/>
  <c r="E109" i="22"/>
  <c r="AB108" i="22"/>
  <c r="AB109" i="22" s="1"/>
  <c r="Z108" i="22"/>
  <c r="W108" i="22"/>
  <c r="S108" i="22"/>
  <c r="R108" i="22"/>
  <c r="Q108" i="22" s="1"/>
  <c r="P108" i="22"/>
  <c r="O108" i="22"/>
  <c r="N108" i="22" s="1"/>
  <c r="M108" i="22"/>
  <c r="K108" i="22" s="1"/>
  <c r="L108" i="22"/>
  <c r="I108" i="22"/>
  <c r="H108" i="22"/>
  <c r="G108" i="22" s="1"/>
  <c r="F108" i="22"/>
  <c r="E108" i="22"/>
  <c r="D108" i="22" s="1"/>
  <c r="C108" i="22" s="1"/>
  <c r="O107" i="22"/>
  <c r="M107" i="22"/>
  <c r="AA106" i="22"/>
  <c r="Z106" i="22"/>
  <c r="Y106" i="22"/>
  <c r="W106" i="22"/>
  <c r="U106" i="22" s="1"/>
  <c r="V106" i="22"/>
  <c r="Q106" i="22"/>
  <c r="N106" i="22"/>
  <c r="K106" i="22"/>
  <c r="J106" i="22" s="1"/>
  <c r="G106" i="22"/>
  <c r="D106" i="22"/>
  <c r="C106" i="22" s="1"/>
  <c r="T106" i="22" s="1"/>
  <c r="AA105" i="22"/>
  <c r="Z105" i="22"/>
  <c r="Y105" i="22"/>
  <c r="W105" i="22"/>
  <c r="U105" i="22" s="1"/>
  <c r="U104" i="22" s="1"/>
  <c r="V105" i="22"/>
  <c r="Q105" i="22"/>
  <c r="N105" i="22"/>
  <c r="K105" i="22"/>
  <c r="J105" i="22" s="1"/>
  <c r="G105" i="22"/>
  <c r="D105" i="22"/>
  <c r="AB104" i="22"/>
  <c r="AB105" i="22" s="1"/>
  <c r="AB106" i="22" s="1"/>
  <c r="Z104" i="22"/>
  <c r="W104" i="22"/>
  <c r="V104" i="22"/>
  <c r="S104" i="22"/>
  <c r="R104" i="22"/>
  <c r="Q104" i="22"/>
  <c r="P104" i="22"/>
  <c r="O104" i="22"/>
  <c r="N104" i="22"/>
  <c r="M104" i="22"/>
  <c r="L104" i="22"/>
  <c r="I104" i="22"/>
  <c r="H104" i="22"/>
  <c r="G104" i="22"/>
  <c r="F104" i="22"/>
  <c r="E104" i="22"/>
  <c r="Z103" i="22"/>
  <c r="Y103" i="22"/>
  <c r="W103" i="22"/>
  <c r="V103" i="22"/>
  <c r="V101" i="22" s="1"/>
  <c r="U103" i="22"/>
  <c r="Q103" i="22"/>
  <c r="N103" i="22"/>
  <c r="K103" i="22"/>
  <c r="J103" i="22" s="1"/>
  <c r="G103" i="22"/>
  <c r="D103" i="22"/>
  <c r="C103" i="22" s="1"/>
  <c r="AA102" i="22"/>
  <c r="AA103" i="22" s="1"/>
  <c r="Z102" i="22"/>
  <c r="Y102" i="22"/>
  <c r="W102" i="22"/>
  <c r="V102" i="22"/>
  <c r="U102" i="22" s="1"/>
  <c r="Q102" i="22"/>
  <c r="N102" i="22"/>
  <c r="K102" i="22"/>
  <c r="J102" i="22"/>
  <c r="G102" i="22"/>
  <c r="D102" i="22"/>
  <c r="C102" i="22" s="1"/>
  <c r="W101" i="22"/>
  <c r="S101" i="22"/>
  <c r="R101" i="22"/>
  <c r="P101" i="22"/>
  <c r="O101" i="22"/>
  <c r="M101" i="22"/>
  <c r="L101" i="22"/>
  <c r="I101" i="22"/>
  <c r="H101" i="22"/>
  <c r="G101" i="22"/>
  <c r="F101" i="22"/>
  <c r="E101" i="22"/>
  <c r="D101" i="22"/>
  <c r="C101" i="22"/>
  <c r="Z100" i="22"/>
  <c r="Y100" i="22"/>
  <c r="W100" i="22"/>
  <c r="V100" i="22"/>
  <c r="U100" i="22" s="1"/>
  <c r="Q100" i="22"/>
  <c r="Q98" i="22" s="1"/>
  <c r="N100" i="22"/>
  <c r="N98" i="22" s="1"/>
  <c r="K100" i="22"/>
  <c r="J100" i="22" s="1"/>
  <c r="G100" i="22"/>
  <c r="D100" i="22"/>
  <c r="C100" i="22"/>
  <c r="AB99" i="22"/>
  <c r="AB100" i="22" s="1"/>
  <c r="AA99" i="22"/>
  <c r="AA100" i="22" s="1"/>
  <c r="Z99" i="22"/>
  <c r="Y99" i="22"/>
  <c r="W99" i="22"/>
  <c r="W98" i="22" s="1"/>
  <c r="V99" i="22"/>
  <c r="Q99" i="22"/>
  <c r="N99" i="22"/>
  <c r="K99" i="22"/>
  <c r="J99" i="22"/>
  <c r="G99" i="22"/>
  <c r="G98" i="22" s="1"/>
  <c r="D99" i="22"/>
  <c r="D98" i="22" s="1"/>
  <c r="AB98" i="22"/>
  <c r="AB101" i="22" s="1"/>
  <c r="AB102" i="22" s="1"/>
  <c r="AB103" i="22" s="1"/>
  <c r="Y98" i="22"/>
  <c r="V98" i="22"/>
  <c r="V95" i="22" s="1"/>
  <c r="S98" i="22"/>
  <c r="R98" i="22"/>
  <c r="P98" i="22"/>
  <c r="O98" i="22"/>
  <c r="M98" i="22"/>
  <c r="L98" i="22"/>
  <c r="I98" i="22"/>
  <c r="I95" i="22" s="1"/>
  <c r="H98" i="22"/>
  <c r="F98" i="22"/>
  <c r="Z98" i="22" s="1"/>
  <c r="E98" i="22"/>
  <c r="AA97" i="22"/>
  <c r="Z97" i="22"/>
  <c r="S97" i="22"/>
  <c r="R97" i="22"/>
  <c r="P97" i="22"/>
  <c r="O97" i="22"/>
  <c r="M97" i="22"/>
  <c r="L97" i="22"/>
  <c r="K97" i="22"/>
  <c r="I97" i="22"/>
  <c r="H97" i="22"/>
  <c r="F97" i="22"/>
  <c r="E97" i="22"/>
  <c r="AB96" i="22"/>
  <c r="AB97" i="22" s="1"/>
  <c r="Y96" i="22"/>
  <c r="S96" i="22"/>
  <c r="R96" i="22"/>
  <c r="P96" i="22"/>
  <c r="O96" i="22"/>
  <c r="N96" i="22" s="1"/>
  <c r="M96" i="22"/>
  <c r="L96" i="22"/>
  <c r="K96" i="22"/>
  <c r="I96" i="22"/>
  <c r="H96" i="22"/>
  <c r="G96" i="22" s="1"/>
  <c r="F96" i="22"/>
  <c r="E96" i="22"/>
  <c r="S95" i="22"/>
  <c r="AA94" i="22"/>
  <c r="Z94" i="22"/>
  <c r="Y94" i="22"/>
  <c r="W94" i="22"/>
  <c r="U94" i="22" s="1"/>
  <c r="V94" i="22"/>
  <c r="Q94" i="22"/>
  <c r="N94" i="22"/>
  <c r="K94" i="22"/>
  <c r="J94" i="22"/>
  <c r="G94" i="22"/>
  <c r="C94" i="22" s="1"/>
  <c r="D94" i="22"/>
  <c r="AA93" i="22"/>
  <c r="Z93" i="22"/>
  <c r="Y93" i="22"/>
  <c r="W93" i="22"/>
  <c r="V93" i="22"/>
  <c r="U93" i="22" s="1"/>
  <c r="Q93" i="22"/>
  <c r="Q92" i="22" s="1"/>
  <c r="N93" i="22"/>
  <c r="K93" i="22"/>
  <c r="G93" i="22"/>
  <c r="D93" i="22"/>
  <c r="Z92" i="22"/>
  <c r="V92" i="22"/>
  <c r="S92" i="22"/>
  <c r="S83" i="22" s="1"/>
  <c r="R92" i="22"/>
  <c r="P92" i="22"/>
  <c r="O92" i="22"/>
  <c r="N92" i="22"/>
  <c r="M92" i="22"/>
  <c r="L92" i="22"/>
  <c r="I92" i="22"/>
  <c r="H92" i="22"/>
  <c r="F92" i="22"/>
  <c r="E92" i="22"/>
  <c r="AA91" i="22"/>
  <c r="Z91" i="22"/>
  <c r="Y91" i="22"/>
  <c r="W91" i="22"/>
  <c r="V91" i="22"/>
  <c r="Q91" i="22"/>
  <c r="N91" i="22"/>
  <c r="K91" i="22"/>
  <c r="J91" i="22"/>
  <c r="J89" i="22" s="1"/>
  <c r="G91" i="22"/>
  <c r="D91" i="22"/>
  <c r="C91" i="22"/>
  <c r="AB90" i="22"/>
  <c r="AB91" i="22" s="1"/>
  <c r="AA90" i="22"/>
  <c r="Z90" i="22"/>
  <c r="Y90" i="22"/>
  <c r="W90" i="22"/>
  <c r="W89" i="22" s="1"/>
  <c r="V90" i="22"/>
  <c r="Q90" i="22"/>
  <c r="Q89" i="22" s="1"/>
  <c r="N90" i="22"/>
  <c r="K90" i="22"/>
  <c r="J90" i="22"/>
  <c r="G90" i="22"/>
  <c r="G89" i="22" s="1"/>
  <c r="D90" i="22"/>
  <c r="AB89" i="22"/>
  <c r="AB92" i="22" s="1"/>
  <c r="AB93" i="22" s="1"/>
  <c r="AB94" i="22" s="1"/>
  <c r="Z89" i="22"/>
  <c r="S89" i="22"/>
  <c r="R89" i="22"/>
  <c r="P89" i="22"/>
  <c r="O89" i="22"/>
  <c r="N89" i="22"/>
  <c r="M89" i="22"/>
  <c r="L89" i="22"/>
  <c r="Y89" i="22" s="1"/>
  <c r="K89" i="22"/>
  <c r="I89" i="22"/>
  <c r="H89" i="22"/>
  <c r="F89" i="22"/>
  <c r="E89" i="22"/>
  <c r="Z88" i="22"/>
  <c r="Y88" i="22"/>
  <c r="W88" i="22"/>
  <c r="V88" i="22"/>
  <c r="Q88" i="22"/>
  <c r="N88" i="22"/>
  <c r="K88" i="22"/>
  <c r="G88" i="22"/>
  <c r="D88" i="22"/>
  <c r="C88" i="22"/>
  <c r="AA87" i="22"/>
  <c r="AA88" i="22" s="1"/>
  <c r="Z87" i="22"/>
  <c r="Y87" i="22"/>
  <c r="W87" i="22"/>
  <c r="W86" i="22" s="1"/>
  <c r="V87" i="22"/>
  <c r="U87" i="22"/>
  <c r="Q87" i="22"/>
  <c r="Q86" i="22" s="1"/>
  <c r="N87" i="22"/>
  <c r="K87" i="22"/>
  <c r="G87" i="22"/>
  <c r="G86" i="22" s="1"/>
  <c r="D87" i="22"/>
  <c r="C87" i="22"/>
  <c r="AB86" i="22"/>
  <c r="AB87" i="22" s="1"/>
  <c r="AB88" i="22" s="1"/>
  <c r="S86" i="22"/>
  <c r="R86" i="22"/>
  <c r="P86" i="22"/>
  <c r="O86" i="22"/>
  <c r="O83" i="22" s="1"/>
  <c r="M86" i="22"/>
  <c r="L86" i="22"/>
  <c r="I86" i="22"/>
  <c r="H86" i="22"/>
  <c r="F86" i="22"/>
  <c r="F83" i="22" s="1"/>
  <c r="E86" i="22"/>
  <c r="E83" i="22" s="1"/>
  <c r="D86" i="22"/>
  <c r="AA85" i="22"/>
  <c r="Z85" i="22"/>
  <c r="S85" i="22"/>
  <c r="R85" i="22"/>
  <c r="Q85" i="22"/>
  <c r="P85" i="22"/>
  <c r="O85" i="22"/>
  <c r="N85" i="22" s="1"/>
  <c r="M85" i="22"/>
  <c r="L85" i="22"/>
  <c r="K85" i="22"/>
  <c r="I85" i="22"/>
  <c r="H85" i="22"/>
  <c r="F85" i="22"/>
  <c r="E85" i="22"/>
  <c r="AB84" i="22"/>
  <c r="AB85" i="22" s="1"/>
  <c r="V84" i="22"/>
  <c r="S84" i="22"/>
  <c r="R84" i="22"/>
  <c r="Q84" i="22"/>
  <c r="P84" i="22"/>
  <c r="O84" i="22"/>
  <c r="M84" i="22"/>
  <c r="L84" i="22"/>
  <c r="K84" i="22"/>
  <c r="I84" i="22"/>
  <c r="H84" i="22"/>
  <c r="F84" i="22"/>
  <c r="E84" i="22"/>
  <c r="D84" i="22" s="1"/>
  <c r="R83" i="22"/>
  <c r="P83" i="22"/>
  <c r="M83" i="22"/>
  <c r="I83" i="22"/>
  <c r="H83" i="22"/>
  <c r="Z82" i="22"/>
  <c r="Y82" i="22"/>
  <c r="X82" i="22"/>
  <c r="W82" i="22"/>
  <c r="U82" i="22" s="1"/>
  <c r="V82" i="22"/>
  <c r="Q82" i="22"/>
  <c r="N82" i="22"/>
  <c r="K82" i="22"/>
  <c r="G82" i="22"/>
  <c r="D82" i="22"/>
  <c r="C82" i="22"/>
  <c r="AB81" i="22"/>
  <c r="AB82" i="22" s="1"/>
  <c r="AA81" i="22"/>
  <c r="AA82" i="22" s="1"/>
  <c r="Z81" i="22"/>
  <c r="Y81" i="22"/>
  <c r="X81" i="22"/>
  <c r="W81" i="22"/>
  <c r="V81" i="22"/>
  <c r="Q81" i="22"/>
  <c r="N81" i="22"/>
  <c r="N80" i="22" s="1"/>
  <c r="K81" i="22"/>
  <c r="K80" i="22" s="1"/>
  <c r="G81" i="22"/>
  <c r="D81" i="22"/>
  <c r="C81" i="22"/>
  <c r="S80" i="22"/>
  <c r="R80" i="22"/>
  <c r="P80" i="22"/>
  <c r="Z80" i="22" s="1"/>
  <c r="O80" i="22"/>
  <c r="M80" i="22"/>
  <c r="L80" i="22"/>
  <c r="I80" i="22"/>
  <c r="H80" i="22"/>
  <c r="G80" i="22"/>
  <c r="F80" i="22"/>
  <c r="E80" i="22"/>
  <c r="D80" i="22"/>
  <c r="C80" i="22"/>
  <c r="AB79" i="22"/>
  <c r="AA79" i="22"/>
  <c r="Z79" i="22"/>
  <c r="Y79" i="22"/>
  <c r="X79" i="22"/>
  <c r="W79" i="22"/>
  <c r="V79" i="22"/>
  <c r="U79" i="22" s="1"/>
  <c r="Q79" i="22"/>
  <c r="N79" i="22"/>
  <c r="J79" i="22" s="1"/>
  <c r="K79" i="22"/>
  <c r="G79" i="22"/>
  <c r="D79" i="22"/>
  <c r="C79" i="22"/>
  <c r="T79" i="22" s="1"/>
  <c r="AB78" i="22"/>
  <c r="AA78" i="22"/>
  <c r="Z78" i="22"/>
  <c r="Y78" i="22"/>
  <c r="W78" i="22"/>
  <c r="W77" i="22" s="1"/>
  <c r="V78" i="22"/>
  <c r="Q78" i="22"/>
  <c r="N78" i="22"/>
  <c r="X78" i="22" s="1"/>
  <c r="K78" i="22"/>
  <c r="G78" i="22"/>
  <c r="D78" i="22"/>
  <c r="C78" i="22"/>
  <c r="AB77" i="22"/>
  <c r="AB80" i="22" s="1"/>
  <c r="S77" i="22"/>
  <c r="Z77" i="22" s="1"/>
  <c r="R77" i="22"/>
  <c r="Q77" i="22"/>
  <c r="P77" i="22"/>
  <c r="O77" i="22"/>
  <c r="Y77" i="22" s="1"/>
  <c r="N77" i="22"/>
  <c r="M77" i="22"/>
  <c r="L77" i="22"/>
  <c r="K77" i="22"/>
  <c r="I77" i="22"/>
  <c r="H77" i="22"/>
  <c r="G77" i="22"/>
  <c r="F77" i="22"/>
  <c r="E77" i="22"/>
  <c r="AA76" i="22"/>
  <c r="Z76" i="22"/>
  <c r="Y76" i="22"/>
  <c r="X76" i="22"/>
  <c r="W76" i="22"/>
  <c r="V76" i="22"/>
  <c r="V39" i="22" s="1"/>
  <c r="U76" i="22"/>
  <c r="Q76" i="22"/>
  <c r="Q74" i="22" s="1"/>
  <c r="N76" i="22"/>
  <c r="K76" i="22"/>
  <c r="J76" i="22" s="1"/>
  <c r="G76" i="22"/>
  <c r="C76" i="22" s="1"/>
  <c r="T76" i="22" s="1"/>
  <c r="D76" i="22"/>
  <c r="AA75" i="22"/>
  <c r="Z75" i="22"/>
  <c r="Y75" i="22"/>
  <c r="W75" i="22"/>
  <c r="V75" i="22"/>
  <c r="U75" i="22" s="1"/>
  <c r="Q75" i="22"/>
  <c r="N75" i="22"/>
  <c r="K75" i="22"/>
  <c r="J75" i="22"/>
  <c r="J74" i="22" s="1"/>
  <c r="G75" i="22"/>
  <c r="D75" i="22"/>
  <c r="C75" i="22"/>
  <c r="C74" i="22" s="1"/>
  <c r="AB74" i="22"/>
  <c r="AB75" i="22" s="1"/>
  <c r="AB76" i="22" s="1"/>
  <c r="W74" i="22"/>
  <c r="S74" i="22"/>
  <c r="R74" i="22"/>
  <c r="P74" i="22"/>
  <c r="Z74" i="22" s="1"/>
  <c r="O74" i="22"/>
  <c r="M74" i="22"/>
  <c r="L74" i="22"/>
  <c r="I74" i="22"/>
  <c r="H74" i="22"/>
  <c r="F74" i="22"/>
  <c r="E74" i="22"/>
  <c r="E71" i="22" s="1"/>
  <c r="D74" i="22"/>
  <c r="AA73" i="22"/>
  <c r="S73" i="22"/>
  <c r="R73" i="22"/>
  <c r="Q73" i="22" s="1"/>
  <c r="P73" i="22"/>
  <c r="O73" i="22"/>
  <c r="N73" i="22" s="1"/>
  <c r="M73" i="22"/>
  <c r="L73" i="22"/>
  <c r="I73" i="22"/>
  <c r="H73" i="22"/>
  <c r="F73" i="22"/>
  <c r="E73" i="22"/>
  <c r="D73" i="22"/>
  <c r="AB72" i="22"/>
  <c r="AB73" i="22" s="1"/>
  <c r="S72" i="22"/>
  <c r="R72" i="22"/>
  <c r="P72" i="22"/>
  <c r="O72" i="22"/>
  <c r="N72" i="22" s="1"/>
  <c r="M72" i="22"/>
  <c r="K72" i="22" s="1"/>
  <c r="L72" i="22"/>
  <c r="I72" i="22"/>
  <c r="H72" i="22"/>
  <c r="F72" i="22"/>
  <c r="E72" i="22"/>
  <c r="Y72" i="22" s="1"/>
  <c r="P71" i="22"/>
  <c r="M71" i="22"/>
  <c r="I71" i="22"/>
  <c r="Z70" i="22"/>
  <c r="Y70" i="22"/>
  <c r="X70" i="22"/>
  <c r="W70" i="22"/>
  <c r="V70" i="22"/>
  <c r="U70" i="22"/>
  <c r="T70" i="22"/>
  <c r="Q70" i="22"/>
  <c r="N70" i="22"/>
  <c r="K70" i="22"/>
  <c r="J70" i="22" s="1"/>
  <c r="G70" i="22"/>
  <c r="C70" i="22" s="1"/>
  <c r="D70" i="22"/>
  <c r="AA69" i="22"/>
  <c r="AA70" i="22" s="1"/>
  <c r="Z69" i="22"/>
  <c r="Y69" i="22"/>
  <c r="X69" i="22"/>
  <c r="W69" i="22"/>
  <c r="W68" i="22" s="1"/>
  <c r="V69" i="22"/>
  <c r="U69" i="22" s="1"/>
  <c r="U68" i="22" s="1"/>
  <c r="Q69" i="22"/>
  <c r="Q68" i="22" s="1"/>
  <c r="N69" i="22"/>
  <c r="K69" i="22"/>
  <c r="J69" i="22" s="1"/>
  <c r="T69" i="22" s="1"/>
  <c r="T68" i="22" s="1"/>
  <c r="G69" i="22"/>
  <c r="D69" i="22"/>
  <c r="C69" i="22"/>
  <c r="Z68" i="22"/>
  <c r="S68" i="22"/>
  <c r="R68" i="22"/>
  <c r="P68" i="22"/>
  <c r="O68" i="22"/>
  <c r="N68" i="22"/>
  <c r="M68" i="22"/>
  <c r="L68" i="22"/>
  <c r="K68" i="22"/>
  <c r="X68" i="22" s="1"/>
  <c r="J68" i="22"/>
  <c r="I68" i="22"/>
  <c r="H68" i="22"/>
  <c r="H59" i="22" s="1"/>
  <c r="G68" i="22"/>
  <c r="F68" i="22"/>
  <c r="E68" i="22"/>
  <c r="D68" i="22"/>
  <c r="C68" i="22"/>
  <c r="Z67" i="22"/>
  <c r="Y67" i="22"/>
  <c r="W67" i="22"/>
  <c r="V67" i="22"/>
  <c r="U67" i="22"/>
  <c r="U65" i="22" s="1"/>
  <c r="Q67" i="22"/>
  <c r="Q65" i="22" s="1"/>
  <c r="N67" i="22"/>
  <c r="J67" i="22" s="1"/>
  <c r="K67" i="22"/>
  <c r="G67" i="22"/>
  <c r="D67" i="22"/>
  <c r="D65" i="22" s="1"/>
  <c r="C67" i="22"/>
  <c r="T67" i="22" s="1"/>
  <c r="AA66" i="22"/>
  <c r="AA67" i="22" s="1"/>
  <c r="Z66" i="22"/>
  <c r="Y66" i="22"/>
  <c r="W66" i="22"/>
  <c r="V66" i="22"/>
  <c r="U66" i="22"/>
  <c r="Q66" i="22"/>
  <c r="N66" i="22"/>
  <c r="K66" i="22"/>
  <c r="G66" i="22"/>
  <c r="D66" i="22"/>
  <c r="C66" i="22"/>
  <c r="AB65" i="22"/>
  <c r="Y65" i="22"/>
  <c r="W65" i="22"/>
  <c r="S65" i="22"/>
  <c r="R65" i="22"/>
  <c r="P65" i="22"/>
  <c r="O65" i="22"/>
  <c r="M65" i="22"/>
  <c r="Z65" i="22" s="1"/>
  <c r="L65" i="22"/>
  <c r="I65" i="22"/>
  <c r="H65" i="22"/>
  <c r="G65" i="22"/>
  <c r="F65" i="22"/>
  <c r="E65" i="22"/>
  <c r="AB64" i="22"/>
  <c r="AA64" i="22"/>
  <c r="Z64" i="22"/>
  <c r="Y64" i="22"/>
  <c r="W64" i="22"/>
  <c r="V64" i="22"/>
  <c r="Q64" i="22"/>
  <c r="Q62" i="22" s="1"/>
  <c r="N64" i="22"/>
  <c r="K64" i="22"/>
  <c r="J64" i="22" s="1"/>
  <c r="G64" i="22"/>
  <c r="D64" i="22"/>
  <c r="C64" i="22"/>
  <c r="AA63" i="22"/>
  <c r="Z63" i="22"/>
  <c r="Y63" i="22"/>
  <c r="X63" i="22"/>
  <c r="W63" i="22"/>
  <c r="U63" i="22" s="1"/>
  <c r="V63" i="22"/>
  <c r="Q63" i="22"/>
  <c r="N63" i="22"/>
  <c r="K63" i="22"/>
  <c r="K62" i="22" s="1"/>
  <c r="J63" i="22"/>
  <c r="G63" i="22"/>
  <c r="D63" i="22"/>
  <c r="C63" i="22" s="1"/>
  <c r="AB62" i="22"/>
  <c r="AB63" i="22" s="1"/>
  <c r="W62" i="22"/>
  <c r="W59" i="22" s="1"/>
  <c r="V62" i="22"/>
  <c r="S62" i="22"/>
  <c r="S59" i="22" s="1"/>
  <c r="R62" i="22"/>
  <c r="P62" i="22"/>
  <c r="O62" i="22"/>
  <c r="N62" i="22"/>
  <c r="M62" i="22"/>
  <c r="L62" i="22"/>
  <c r="L59" i="22" s="1"/>
  <c r="J62" i="22"/>
  <c r="I62" i="22"/>
  <c r="I59" i="22" s="1"/>
  <c r="H62" i="22"/>
  <c r="G62" i="22"/>
  <c r="F62" i="22"/>
  <c r="F59" i="22" s="1"/>
  <c r="E62" i="22"/>
  <c r="E59" i="22" s="1"/>
  <c r="D62" i="22"/>
  <c r="AA61" i="22"/>
  <c r="S61" i="22"/>
  <c r="R61" i="22"/>
  <c r="Q61" i="22"/>
  <c r="P61" i="22"/>
  <c r="O61" i="22"/>
  <c r="M61" i="22"/>
  <c r="Z61" i="22" s="1"/>
  <c r="L61" i="22"/>
  <c r="K61" i="22"/>
  <c r="I61" i="22"/>
  <c r="H61" i="22"/>
  <c r="G61" i="22"/>
  <c r="F61" i="22"/>
  <c r="E61" i="22"/>
  <c r="AB60" i="22"/>
  <c r="AB61" i="22" s="1"/>
  <c r="V60" i="22"/>
  <c r="S60" i="22"/>
  <c r="R60" i="22"/>
  <c r="Q60" i="22"/>
  <c r="P60" i="22"/>
  <c r="O60" i="22"/>
  <c r="N60" i="22" s="1"/>
  <c r="M60" i="22"/>
  <c r="L60" i="22"/>
  <c r="I60" i="22"/>
  <c r="H60" i="22"/>
  <c r="G60" i="22" s="1"/>
  <c r="C60" i="22" s="1"/>
  <c r="F60" i="22"/>
  <c r="E60" i="22"/>
  <c r="D60" i="22"/>
  <c r="R59" i="22"/>
  <c r="P59" i="22"/>
  <c r="O59" i="22"/>
  <c r="Z58" i="22"/>
  <c r="Y58" i="22"/>
  <c r="W58" i="22"/>
  <c r="V58" i="22"/>
  <c r="V45" i="22" s="1"/>
  <c r="U58" i="22"/>
  <c r="U45" i="22" s="1"/>
  <c r="Q58" i="22"/>
  <c r="N58" i="22"/>
  <c r="K58" i="22"/>
  <c r="J58" i="22" s="1"/>
  <c r="G58" i="22"/>
  <c r="D58" i="22"/>
  <c r="AA57" i="22"/>
  <c r="AA58" i="22" s="1"/>
  <c r="Z57" i="22"/>
  <c r="Y57" i="22"/>
  <c r="W57" i="22"/>
  <c r="V57" i="22"/>
  <c r="Q57" i="22"/>
  <c r="Q56" i="22" s="1"/>
  <c r="N57" i="22"/>
  <c r="K57" i="22"/>
  <c r="G57" i="22"/>
  <c r="D57" i="22"/>
  <c r="D56" i="22" s="1"/>
  <c r="W56" i="22"/>
  <c r="S56" i="22"/>
  <c r="R56" i="22"/>
  <c r="R47" i="22" s="1"/>
  <c r="P56" i="22"/>
  <c r="O56" i="22"/>
  <c r="N56" i="22"/>
  <c r="M56" i="22"/>
  <c r="Z56" i="22" s="1"/>
  <c r="L56" i="22"/>
  <c r="Y56" i="22" s="1"/>
  <c r="K56" i="22"/>
  <c r="I56" i="22"/>
  <c r="H56" i="22"/>
  <c r="F56" i="22"/>
  <c r="E56" i="22"/>
  <c r="AA55" i="22"/>
  <c r="Z55" i="22"/>
  <c r="Y55" i="22"/>
  <c r="W55" i="22"/>
  <c r="V55" i="22"/>
  <c r="U55" i="22"/>
  <c r="Q55" i="22"/>
  <c r="N55" i="22"/>
  <c r="K55" i="22"/>
  <c r="G55" i="22"/>
  <c r="D55" i="22"/>
  <c r="C55" i="22" s="1"/>
  <c r="AB54" i="22"/>
  <c r="AB55" i="22" s="1"/>
  <c r="AA54" i="22"/>
  <c r="Z54" i="22"/>
  <c r="Y54" i="22"/>
  <c r="W54" i="22"/>
  <c r="V54" i="22"/>
  <c r="Q54" i="22"/>
  <c r="N54" i="22"/>
  <c r="N53" i="22" s="1"/>
  <c r="K54" i="22"/>
  <c r="G54" i="22"/>
  <c r="D54" i="22"/>
  <c r="C54" i="22"/>
  <c r="AB53" i="22"/>
  <c r="AB56" i="22" s="1"/>
  <c r="AB57" i="22" s="1"/>
  <c r="AB58" i="22" s="1"/>
  <c r="Y53" i="22"/>
  <c r="S53" i="22"/>
  <c r="R53" i="22"/>
  <c r="P53" i="22"/>
  <c r="O53" i="22"/>
  <c r="M53" i="22"/>
  <c r="L53" i="22"/>
  <c r="I53" i="22"/>
  <c r="H53" i="22"/>
  <c r="G53" i="22"/>
  <c r="F53" i="22"/>
  <c r="Z53" i="22" s="1"/>
  <c r="E53" i="22"/>
  <c r="D53" i="22"/>
  <c r="AA52" i="22"/>
  <c r="Z52" i="22"/>
  <c r="Y52" i="22"/>
  <c r="W52" i="22"/>
  <c r="V52" i="22"/>
  <c r="U52" i="22"/>
  <c r="Q52" i="22"/>
  <c r="N52" i="22"/>
  <c r="K52" i="22"/>
  <c r="J52" i="22"/>
  <c r="G52" i="22"/>
  <c r="D52" i="22"/>
  <c r="AA51" i="22"/>
  <c r="Z51" i="22"/>
  <c r="Y51" i="22"/>
  <c r="W51" i="22"/>
  <c r="V51" i="22"/>
  <c r="U51" i="22"/>
  <c r="Q51" i="22"/>
  <c r="N51" i="22"/>
  <c r="K51" i="22"/>
  <c r="K50" i="22" s="1"/>
  <c r="G51" i="22"/>
  <c r="D51" i="22"/>
  <c r="AB50" i="22"/>
  <c r="AB51" i="22" s="1"/>
  <c r="AB52" i="22" s="1"/>
  <c r="W50" i="22"/>
  <c r="V50" i="22"/>
  <c r="S50" i="22"/>
  <c r="R50" i="22"/>
  <c r="P50" i="22"/>
  <c r="O50" i="22"/>
  <c r="O47" i="22" s="1"/>
  <c r="N50" i="22"/>
  <c r="M50" i="22"/>
  <c r="L50" i="22"/>
  <c r="I50" i="22"/>
  <c r="H50" i="22"/>
  <c r="F50" i="22"/>
  <c r="E50" i="22"/>
  <c r="AB49" i="22"/>
  <c r="AA49" i="22"/>
  <c r="V49" i="22"/>
  <c r="S49" i="22"/>
  <c r="Q49" i="22" s="1"/>
  <c r="R49" i="22"/>
  <c r="P49" i="22"/>
  <c r="O49" i="22"/>
  <c r="M49" i="22"/>
  <c r="L49" i="22"/>
  <c r="I49" i="22"/>
  <c r="H49" i="22"/>
  <c r="G49" i="22"/>
  <c r="F49" i="22"/>
  <c r="E49" i="22"/>
  <c r="D49" i="22" s="1"/>
  <c r="C49" i="22" s="1"/>
  <c r="AB48" i="22"/>
  <c r="S48" i="22"/>
  <c r="R48" i="22"/>
  <c r="Q48" i="22" s="1"/>
  <c r="P48" i="22"/>
  <c r="O48" i="22"/>
  <c r="N48" i="22"/>
  <c r="M48" i="22"/>
  <c r="L48" i="22"/>
  <c r="I48" i="22"/>
  <c r="H48" i="22"/>
  <c r="G48" i="22" s="1"/>
  <c r="F48" i="22"/>
  <c r="W48" i="22" s="1"/>
  <c r="E48" i="22"/>
  <c r="P47" i="22"/>
  <c r="H47" i="22"/>
  <c r="F47" i="22"/>
  <c r="E47" i="22"/>
  <c r="Z46" i="22"/>
  <c r="Y46" i="22"/>
  <c r="X46" i="22"/>
  <c r="S45" i="22"/>
  <c r="R45" i="22"/>
  <c r="P45" i="22"/>
  <c r="O45" i="22"/>
  <c r="N45" i="22"/>
  <c r="M45" i="22"/>
  <c r="Z45" i="22" s="1"/>
  <c r="L45" i="22"/>
  <c r="K45" i="22"/>
  <c r="I45" i="22"/>
  <c r="H45" i="22"/>
  <c r="H20" i="22" s="1"/>
  <c r="F45" i="22"/>
  <c r="E45" i="22"/>
  <c r="E20" i="22" s="1"/>
  <c r="AA44" i="22"/>
  <c r="AA45" i="22" s="1"/>
  <c r="S44" i="22"/>
  <c r="R44" i="22"/>
  <c r="Q44" i="22"/>
  <c r="P44" i="22"/>
  <c r="O44" i="22"/>
  <c r="O19" i="22" s="1"/>
  <c r="M44" i="22"/>
  <c r="L44" i="22"/>
  <c r="L43" i="22" s="1"/>
  <c r="I44" i="22"/>
  <c r="H44" i="22"/>
  <c r="H19" i="22" s="1"/>
  <c r="F44" i="22"/>
  <c r="F43" i="22" s="1"/>
  <c r="E44" i="22"/>
  <c r="E43" i="22" s="1"/>
  <c r="D44" i="22"/>
  <c r="D19" i="22" s="1"/>
  <c r="P43" i="22"/>
  <c r="M43" i="22"/>
  <c r="I43" i="22"/>
  <c r="Y42" i="22"/>
  <c r="S42" i="22"/>
  <c r="R42" i="22"/>
  <c r="R17" i="22" s="1"/>
  <c r="P42" i="22"/>
  <c r="P17" i="22" s="1"/>
  <c r="O42" i="22"/>
  <c r="O17" i="22" s="1"/>
  <c r="M42" i="22"/>
  <c r="L42" i="22"/>
  <c r="K42" i="22"/>
  <c r="I42" i="22"/>
  <c r="Z42" i="22" s="1"/>
  <c r="H42" i="22"/>
  <c r="H17" i="22" s="1"/>
  <c r="H15" i="22" s="1"/>
  <c r="G42" i="22"/>
  <c r="G17" i="22" s="1"/>
  <c r="F42" i="22"/>
  <c r="E42" i="22"/>
  <c r="E40" i="22" s="1"/>
  <c r="AA41" i="22"/>
  <c r="AA42" i="22" s="1"/>
  <c r="S41" i="22"/>
  <c r="R41" i="22"/>
  <c r="R40" i="22" s="1"/>
  <c r="Q41" i="22"/>
  <c r="P41" i="22"/>
  <c r="P40" i="22" s="1"/>
  <c r="P34" i="22" s="1"/>
  <c r="O41" i="22"/>
  <c r="O40" i="22" s="1"/>
  <c r="M41" i="22"/>
  <c r="L41" i="22"/>
  <c r="L40" i="22" s="1"/>
  <c r="I41" i="22"/>
  <c r="H41" i="22"/>
  <c r="F41" i="22"/>
  <c r="E41" i="22"/>
  <c r="S40" i="22"/>
  <c r="F40" i="22"/>
  <c r="Y39" i="22"/>
  <c r="S39" i="22"/>
  <c r="R39" i="22"/>
  <c r="R14" i="22" s="1"/>
  <c r="P39" i="22"/>
  <c r="O39" i="22"/>
  <c r="O14" i="22" s="1"/>
  <c r="M39" i="22"/>
  <c r="L39" i="22"/>
  <c r="I39" i="22"/>
  <c r="I14" i="22" s="1"/>
  <c r="H39" i="22"/>
  <c r="G39" i="22"/>
  <c r="F39" i="22"/>
  <c r="E39" i="22"/>
  <c r="AA38" i="22"/>
  <c r="AA39" i="22" s="1"/>
  <c r="W38" i="22"/>
  <c r="S38" i="22"/>
  <c r="S35" i="22" s="1"/>
  <c r="R38" i="22"/>
  <c r="P38" i="22"/>
  <c r="O38" i="22"/>
  <c r="N38" i="22"/>
  <c r="M38" i="22"/>
  <c r="L38" i="22"/>
  <c r="I38" i="22"/>
  <c r="H38" i="22"/>
  <c r="G38" i="22"/>
  <c r="G13" i="22" s="1"/>
  <c r="G12" i="22" s="1"/>
  <c r="F38" i="22"/>
  <c r="F37" i="22" s="1"/>
  <c r="E38" i="22"/>
  <c r="AB37" i="22"/>
  <c r="S37" i="22"/>
  <c r="P37" i="22"/>
  <c r="L37" i="22"/>
  <c r="L34" i="22" s="1"/>
  <c r="I37" i="22"/>
  <c r="H37" i="22"/>
  <c r="E37" i="22"/>
  <c r="E34" i="22" s="1"/>
  <c r="AA36" i="22"/>
  <c r="R36" i="22"/>
  <c r="M36" i="22"/>
  <c r="L36" i="22"/>
  <c r="F36" i="22"/>
  <c r="AB35" i="22"/>
  <c r="AB36" i="22" s="1"/>
  <c r="R35" i="22"/>
  <c r="P35" i="22"/>
  <c r="L35" i="22"/>
  <c r="AA33" i="22"/>
  <c r="Z33" i="22"/>
  <c r="Y33" i="22"/>
  <c r="X33" i="22"/>
  <c r="W33" i="22"/>
  <c r="V33" i="22"/>
  <c r="T33" i="22"/>
  <c r="Q33" i="22"/>
  <c r="N33" i="22"/>
  <c r="K33" i="22"/>
  <c r="J33" i="22" s="1"/>
  <c r="G33" i="22"/>
  <c r="D33" i="22"/>
  <c r="C33" i="22"/>
  <c r="AA32" i="22"/>
  <c r="Z32" i="22"/>
  <c r="Y32" i="22"/>
  <c r="W32" i="22"/>
  <c r="W31" i="22" s="1"/>
  <c r="V32" i="22"/>
  <c r="Q32" i="22"/>
  <c r="N32" i="22"/>
  <c r="K32" i="22"/>
  <c r="K31" i="22" s="1"/>
  <c r="G32" i="22"/>
  <c r="D32" i="22"/>
  <c r="C32" i="22" s="1"/>
  <c r="S31" i="22"/>
  <c r="R31" i="22"/>
  <c r="Q31" i="22"/>
  <c r="P31" i="22"/>
  <c r="O31" i="22"/>
  <c r="M31" i="22"/>
  <c r="L31" i="22"/>
  <c r="I31" i="22"/>
  <c r="H31" i="22"/>
  <c r="G31" i="22"/>
  <c r="F31" i="22"/>
  <c r="E31" i="22"/>
  <c r="C31" i="22"/>
  <c r="Z30" i="22"/>
  <c r="Y30" i="22"/>
  <c r="W30" i="22"/>
  <c r="V30" i="22"/>
  <c r="Q30" i="22"/>
  <c r="N30" i="22"/>
  <c r="K30" i="22"/>
  <c r="J30" i="22"/>
  <c r="J28" i="22" s="1"/>
  <c r="G30" i="22"/>
  <c r="C30" i="22" s="1"/>
  <c r="D30" i="22"/>
  <c r="AA29" i="22"/>
  <c r="AA30" i="22" s="1"/>
  <c r="Z29" i="22"/>
  <c r="Y29" i="22"/>
  <c r="W29" i="22"/>
  <c r="V29" i="22"/>
  <c r="Q29" i="22"/>
  <c r="Q28" i="22" s="1"/>
  <c r="N29" i="22"/>
  <c r="N28" i="22" s="1"/>
  <c r="K29" i="22"/>
  <c r="J29" i="22"/>
  <c r="G29" i="22"/>
  <c r="D29" i="22"/>
  <c r="S28" i="22"/>
  <c r="R28" i="22"/>
  <c r="R22" i="22" s="1"/>
  <c r="P28" i="22"/>
  <c r="O28" i="22"/>
  <c r="M28" i="22"/>
  <c r="L28" i="22"/>
  <c r="Y28" i="22" s="1"/>
  <c r="I28" i="22"/>
  <c r="H28" i="22"/>
  <c r="F28" i="22"/>
  <c r="E28" i="22"/>
  <c r="D28" i="22"/>
  <c r="AA27" i="22"/>
  <c r="Z27" i="22"/>
  <c r="Y27" i="22"/>
  <c r="W27" i="22"/>
  <c r="V27" i="22"/>
  <c r="U27" i="22" s="1"/>
  <c r="Q27" i="22"/>
  <c r="Q25" i="22" s="1"/>
  <c r="N27" i="22"/>
  <c r="K27" i="22"/>
  <c r="G27" i="22"/>
  <c r="D27" i="22"/>
  <c r="C27" i="22"/>
  <c r="AB26" i="22"/>
  <c r="AB27" i="22" s="1"/>
  <c r="AA26" i="22"/>
  <c r="Z26" i="22"/>
  <c r="Y26" i="22"/>
  <c r="W26" i="22"/>
  <c r="V26" i="22"/>
  <c r="Q26" i="22"/>
  <c r="N26" i="22"/>
  <c r="K26" i="22"/>
  <c r="X26" i="22" s="1"/>
  <c r="J26" i="22"/>
  <c r="G26" i="22"/>
  <c r="C26" i="22" s="1"/>
  <c r="D26" i="22"/>
  <c r="AB25" i="22"/>
  <c r="AB28" i="22" s="1"/>
  <c r="Z25" i="22"/>
  <c r="W25" i="22"/>
  <c r="V25" i="22"/>
  <c r="S25" i="22"/>
  <c r="R25" i="22"/>
  <c r="P25" i="22"/>
  <c r="O25" i="22"/>
  <c r="O22" i="22" s="1"/>
  <c r="N25" i="22"/>
  <c r="M25" i="22"/>
  <c r="M22" i="22" s="1"/>
  <c r="L25" i="22"/>
  <c r="I25" i="22"/>
  <c r="I22" i="22" s="1"/>
  <c r="H25" i="22"/>
  <c r="G25" i="22"/>
  <c r="F25" i="22"/>
  <c r="F22" i="22" s="1"/>
  <c r="E25" i="22"/>
  <c r="E22" i="22" s="1"/>
  <c r="AA24" i="22"/>
  <c r="S24" i="22"/>
  <c r="R24" i="22"/>
  <c r="Q24" i="22"/>
  <c r="P24" i="22"/>
  <c r="O24" i="22"/>
  <c r="M24" i="22"/>
  <c r="L24" i="22"/>
  <c r="I24" i="22"/>
  <c r="H24" i="22"/>
  <c r="G24" i="22" s="1"/>
  <c r="C24" i="22" s="1"/>
  <c r="F24" i="22"/>
  <c r="E24" i="22"/>
  <c r="D24" i="22" s="1"/>
  <c r="AB23" i="22"/>
  <c r="AB24" i="22" s="1"/>
  <c r="S23" i="22"/>
  <c r="R23" i="22"/>
  <c r="P23" i="22"/>
  <c r="O23" i="22"/>
  <c r="N23" i="22" s="1"/>
  <c r="J23" i="22" s="1"/>
  <c r="M23" i="22"/>
  <c r="L23" i="22"/>
  <c r="K23" i="22"/>
  <c r="I23" i="22"/>
  <c r="H23" i="22"/>
  <c r="G23" i="22" s="1"/>
  <c r="F23" i="22"/>
  <c r="E23" i="22"/>
  <c r="V23" i="22" s="1"/>
  <c r="L22" i="22"/>
  <c r="Y22" i="22" s="1"/>
  <c r="H22" i="22"/>
  <c r="S20" i="22"/>
  <c r="R20" i="22"/>
  <c r="R11" i="22" s="1"/>
  <c r="P20" i="22"/>
  <c r="O20" i="22"/>
  <c r="O18" i="22" s="1"/>
  <c r="M20" i="22"/>
  <c r="L20" i="22"/>
  <c r="I20" i="22"/>
  <c r="F20" i="22"/>
  <c r="AA19" i="22"/>
  <c r="AA20" i="22" s="1"/>
  <c r="S19" i="22"/>
  <c r="P19" i="22"/>
  <c r="M19" i="22"/>
  <c r="M18" i="22" s="1"/>
  <c r="L19" i="22"/>
  <c r="I19" i="22"/>
  <c r="I18" i="22" s="1"/>
  <c r="E19" i="22"/>
  <c r="E18" i="22" s="1"/>
  <c r="L18" i="22"/>
  <c r="AB17" i="22"/>
  <c r="S17" i="22"/>
  <c r="S15" i="22" s="1"/>
  <c r="M17" i="22"/>
  <c r="L17" i="22"/>
  <c r="L15" i="22" s="1"/>
  <c r="F17" i="22"/>
  <c r="E17" i="22"/>
  <c r="E15" i="22" s="1"/>
  <c r="AA16" i="22"/>
  <c r="AA17" i="22" s="1"/>
  <c r="S16" i="22"/>
  <c r="R16" i="22"/>
  <c r="Q16" i="22"/>
  <c r="P16" i="22"/>
  <c r="O16" i="22"/>
  <c r="Y16" i="22" s="1"/>
  <c r="M16" i="22"/>
  <c r="M15" i="22" s="1"/>
  <c r="L16" i="22"/>
  <c r="I16" i="22"/>
  <c r="H16" i="22"/>
  <c r="F16" i="22"/>
  <c r="E16" i="22"/>
  <c r="AB15" i="22"/>
  <c r="AB16" i="22" s="1"/>
  <c r="R15" i="22"/>
  <c r="F15" i="22"/>
  <c r="AB14" i="22"/>
  <c r="AA14" i="22"/>
  <c r="S14" i="22"/>
  <c r="S11" i="22" s="1"/>
  <c r="P14" i="22"/>
  <c r="M14" i="22"/>
  <c r="M11" i="22" s="1"/>
  <c r="L14" i="22"/>
  <c r="L11" i="22" s="1"/>
  <c r="G14" i="22"/>
  <c r="F14" i="22"/>
  <c r="AB13" i="22"/>
  <c r="AA13" i="22"/>
  <c r="W13" i="22"/>
  <c r="S13" i="22"/>
  <c r="P13" i="22"/>
  <c r="O13" i="22"/>
  <c r="N13" i="22"/>
  <c r="M13" i="22"/>
  <c r="I13" i="22"/>
  <c r="H13" i="22"/>
  <c r="F13" i="22"/>
  <c r="F12" i="22" s="1"/>
  <c r="AB12" i="22"/>
  <c r="AA11" i="22"/>
  <c r="O11" i="22"/>
  <c r="F11" i="22"/>
  <c r="I10" i="22"/>
  <c r="H10" i="22"/>
  <c r="P11" i="22" l="1"/>
  <c r="W22" i="22"/>
  <c r="T27" i="22"/>
  <c r="W28" i="22"/>
  <c r="W16" i="22"/>
  <c r="W15" i="22" s="1"/>
  <c r="Z36" i="22"/>
  <c r="T112" i="22"/>
  <c r="Z13" i="22"/>
  <c r="I17" i="22"/>
  <c r="I11" i="22" s="1"/>
  <c r="Z11" i="22" s="1"/>
  <c r="Q23" i="22"/>
  <c r="Y23" i="22"/>
  <c r="D14" i="22"/>
  <c r="V31" i="22"/>
  <c r="U32" i="22"/>
  <c r="Q36" i="22"/>
  <c r="J54" i="22"/>
  <c r="K41" i="22"/>
  <c r="X54" i="22"/>
  <c r="Y59" i="22"/>
  <c r="E107" i="22"/>
  <c r="D120" i="22"/>
  <c r="C120" i="22" s="1"/>
  <c r="U147" i="22"/>
  <c r="U146" i="22" s="1"/>
  <c r="V146" i="22"/>
  <c r="V143" i="22" s="1"/>
  <c r="K36" i="22"/>
  <c r="Y15" i="22"/>
  <c r="AB68" i="22"/>
  <c r="AB69" i="22" s="1"/>
  <c r="AB70" i="22" s="1"/>
  <c r="AB66" i="22"/>
  <c r="AB67" i="22" s="1"/>
  <c r="Q72" i="22"/>
  <c r="W72" i="22"/>
  <c r="K121" i="22"/>
  <c r="Z121" i="22"/>
  <c r="W121" i="22"/>
  <c r="O12" i="22"/>
  <c r="O9" i="22" s="1"/>
  <c r="O10" i="22"/>
  <c r="X27" i="22"/>
  <c r="G56" i="22"/>
  <c r="G44" i="22"/>
  <c r="K60" i="22"/>
  <c r="Z60" i="22"/>
  <c r="U62" i="22"/>
  <c r="U59" i="22" s="1"/>
  <c r="V144" i="22"/>
  <c r="U144" i="22" s="1"/>
  <c r="D144" i="22"/>
  <c r="C144" i="22" s="1"/>
  <c r="T144" i="22" s="1"/>
  <c r="Y144" i="22"/>
  <c r="P12" i="22"/>
  <c r="Z14" i="22"/>
  <c r="P18" i="22"/>
  <c r="N14" i="22"/>
  <c r="G37" i="22"/>
  <c r="M40" i="22"/>
  <c r="Z41" i="22"/>
  <c r="M35" i="22"/>
  <c r="Y17" i="22"/>
  <c r="K53" i="22"/>
  <c r="J57" i="22"/>
  <c r="K44" i="22"/>
  <c r="X57" i="22"/>
  <c r="U81" i="22"/>
  <c r="U80" i="22" s="1"/>
  <c r="V80" i="22"/>
  <c r="J88" i="22"/>
  <c r="K39" i="22"/>
  <c r="X88" i="22"/>
  <c r="J98" i="22"/>
  <c r="T142" i="22"/>
  <c r="X142" i="22"/>
  <c r="X160" i="22"/>
  <c r="K158" i="22"/>
  <c r="J160" i="22"/>
  <c r="T160" i="22" s="1"/>
  <c r="Q193" i="22"/>
  <c r="X193" i="22" s="1"/>
  <c r="V193" i="22"/>
  <c r="U193" i="22" s="1"/>
  <c r="U191" i="22"/>
  <c r="S18" i="22"/>
  <c r="C25" i="22"/>
  <c r="T26" i="22"/>
  <c r="Q22" i="22"/>
  <c r="T30" i="22"/>
  <c r="N41" i="22"/>
  <c r="P15" i="22"/>
  <c r="Z17" i="22"/>
  <c r="K20" i="22"/>
  <c r="N44" i="22"/>
  <c r="N43" i="22" s="1"/>
  <c r="Z71" i="22"/>
  <c r="T75" i="22"/>
  <c r="T74" i="22" s="1"/>
  <c r="W80" i="22"/>
  <c r="W71" i="22" s="1"/>
  <c r="W44" i="22"/>
  <c r="W43" i="22" s="1"/>
  <c r="C86" i="22"/>
  <c r="N39" i="22"/>
  <c r="N86" i="22"/>
  <c r="N83" i="22" s="1"/>
  <c r="N128" i="22"/>
  <c r="N119" i="22" s="1"/>
  <c r="J129" i="22"/>
  <c r="J128" i="22" s="1"/>
  <c r="J139" i="22"/>
  <c r="U29" i="22"/>
  <c r="V16" i="22"/>
  <c r="T111" i="22"/>
  <c r="T110" i="22" s="1"/>
  <c r="C110" i="22"/>
  <c r="V47" i="22"/>
  <c r="AB29" i="22"/>
  <c r="AB30" i="22" s="1"/>
  <c r="AB31" i="22"/>
  <c r="AB32" i="22" s="1"/>
  <c r="AB33" i="22" s="1"/>
  <c r="S10" i="22"/>
  <c r="S12" i="22"/>
  <c r="S22" i="22"/>
  <c r="Z28" i="22"/>
  <c r="Q39" i="22"/>
  <c r="Q14" i="22" s="1"/>
  <c r="Y74" i="22"/>
  <c r="L71" i="22"/>
  <c r="U74" i="22"/>
  <c r="T108" i="22"/>
  <c r="X108" i="22"/>
  <c r="T159" i="22"/>
  <c r="T158" i="22" s="1"/>
  <c r="AB137" i="22"/>
  <c r="AB135" i="22"/>
  <c r="AB136" i="22" s="1"/>
  <c r="D157" i="22"/>
  <c r="C157" i="22" s="1"/>
  <c r="V157" i="22"/>
  <c r="U157" i="22" s="1"/>
  <c r="V56" i="22"/>
  <c r="U57" i="22"/>
  <c r="V44" i="22"/>
  <c r="V43" i="22" s="1"/>
  <c r="I12" i="22"/>
  <c r="D23" i="22"/>
  <c r="C23" i="22" s="1"/>
  <c r="T23" i="22" s="1"/>
  <c r="V28" i="22"/>
  <c r="V22" i="22" s="1"/>
  <c r="Z31" i="22"/>
  <c r="P22" i="22"/>
  <c r="Z22" i="22" s="1"/>
  <c r="Y35" i="22"/>
  <c r="V59" i="22"/>
  <c r="T64" i="22"/>
  <c r="X64" i="22"/>
  <c r="O71" i="22"/>
  <c r="J101" i="22"/>
  <c r="C135" i="22"/>
  <c r="N31" i="22"/>
  <c r="X31" i="22" s="1"/>
  <c r="Z84" i="22"/>
  <c r="G84" i="22"/>
  <c r="C84" i="22" s="1"/>
  <c r="O43" i="22"/>
  <c r="O36" i="22"/>
  <c r="N36" i="22" s="1"/>
  <c r="Q116" i="22"/>
  <c r="Q45" i="22"/>
  <c r="Q20" i="22" s="1"/>
  <c r="T127" i="22"/>
  <c r="T125" i="22" s="1"/>
  <c r="X127" i="22"/>
  <c r="U153" i="22"/>
  <c r="U152" i="22" s="1"/>
  <c r="W152" i="22"/>
  <c r="Z180" i="22"/>
  <c r="G180" i="22"/>
  <c r="C180" i="22" s="1"/>
  <c r="W180" i="22"/>
  <c r="U180" i="22" s="1"/>
  <c r="N12" i="22"/>
  <c r="K24" i="22"/>
  <c r="Y24" i="22"/>
  <c r="V24" i="22"/>
  <c r="U24" i="22" s="1"/>
  <c r="N22" i="22"/>
  <c r="U30" i="22"/>
  <c r="Q35" i="22"/>
  <c r="D59" i="22"/>
  <c r="Y62" i="22"/>
  <c r="Y68" i="22"/>
  <c r="K73" i="22"/>
  <c r="Y73" i="22"/>
  <c r="V73" i="22"/>
  <c r="U73" i="22" s="1"/>
  <c r="T94" i="22"/>
  <c r="Y101" i="22"/>
  <c r="E95" i="22"/>
  <c r="G131" i="22"/>
  <c r="D156" i="22"/>
  <c r="C156" i="22" s="1"/>
  <c r="T156" i="22" s="1"/>
  <c r="V156" i="22"/>
  <c r="U156" i="22" s="1"/>
  <c r="Q19" i="22"/>
  <c r="W49" i="22"/>
  <c r="U49" i="22" s="1"/>
  <c r="L47" i="22"/>
  <c r="Y47" i="22" s="1"/>
  <c r="Y50" i="22"/>
  <c r="U50" i="22"/>
  <c r="X113" i="22"/>
  <c r="U122" i="22"/>
  <c r="U119" i="22" s="1"/>
  <c r="C125" i="22"/>
  <c r="X125" i="22" s="1"/>
  <c r="X135" i="22"/>
  <c r="J135" i="22"/>
  <c r="J134" i="22" s="1"/>
  <c r="K134" i="22"/>
  <c r="W23" i="22"/>
  <c r="U23" i="22" s="1"/>
  <c r="Z23" i="22"/>
  <c r="Z24" i="22"/>
  <c r="W24" i="22"/>
  <c r="Z16" i="22"/>
  <c r="X23" i="22"/>
  <c r="X30" i="22"/>
  <c r="E36" i="22"/>
  <c r="E14" i="22"/>
  <c r="R43" i="22"/>
  <c r="R19" i="22"/>
  <c r="Y44" i="22"/>
  <c r="C62" i="22"/>
  <c r="T63" i="22"/>
  <c r="T102" i="22"/>
  <c r="X118" i="22"/>
  <c r="V133" i="22"/>
  <c r="U133" i="22" s="1"/>
  <c r="D133" i="22"/>
  <c r="C133" i="22" s="1"/>
  <c r="Y133" i="22"/>
  <c r="T172" i="22"/>
  <c r="X172" i="22"/>
  <c r="K38" i="22"/>
  <c r="J51" i="22"/>
  <c r="Z20" i="22"/>
  <c r="U33" i="22"/>
  <c r="U20" i="22" s="1"/>
  <c r="V20" i="22"/>
  <c r="E35" i="22"/>
  <c r="E13" i="22"/>
  <c r="Z48" i="22"/>
  <c r="Z49" i="22"/>
  <c r="N47" i="22"/>
  <c r="G59" i="22"/>
  <c r="W84" i="22"/>
  <c r="U84" i="22" s="1"/>
  <c r="W83" i="22"/>
  <c r="U91" i="22"/>
  <c r="U42" i="22" s="1"/>
  <c r="V89" i="22"/>
  <c r="Y122" i="22"/>
  <c r="L119" i="22"/>
  <c r="Y119" i="22" s="1"/>
  <c r="Y20" i="22"/>
  <c r="C53" i="22"/>
  <c r="Q42" i="22"/>
  <c r="Q53" i="22"/>
  <c r="J72" i="22"/>
  <c r="D143" i="22"/>
  <c r="J147" i="22"/>
  <c r="J146" i="22" s="1"/>
  <c r="K146" i="22"/>
  <c r="X147" i="22"/>
  <c r="D149" i="22"/>
  <c r="C150" i="22"/>
  <c r="D41" i="22"/>
  <c r="F19" i="22"/>
  <c r="N24" i="22"/>
  <c r="Y25" i="22"/>
  <c r="F34" i="22"/>
  <c r="Z38" i="22"/>
  <c r="D48" i="22"/>
  <c r="C48" i="22" s="1"/>
  <c r="V48" i="22"/>
  <c r="U48" i="22" s="1"/>
  <c r="M47" i="22"/>
  <c r="Z47" i="22" s="1"/>
  <c r="Q50" i="22"/>
  <c r="Q38" i="22"/>
  <c r="X55" i="22"/>
  <c r="C65" i="22"/>
  <c r="N74" i="22"/>
  <c r="N71" i="22" s="1"/>
  <c r="X75" i="22"/>
  <c r="U78" i="22"/>
  <c r="U77" i="22" s="1"/>
  <c r="V77" i="22"/>
  <c r="T100" i="22"/>
  <c r="N101" i="22"/>
  <c r="X102" i="22"/>
  <c r="V108" i="22"/>
  <c r="U108" i="22" s="1"/>
  <c r="AB111" i="22"/>
  <c r="AB112" i="22" s="1"/>
  <c r="AB113" i="22"/>
  <c r="T117" i="22"/>
  <c r="T116" i="22" s="1"/>
  <c r="C116" i="22"/>
  <c r="X117" i="22"/>
  <c r="Z122" i="22"/>
  <c r="M119" i="22"/>
  <c r="G132" i="22"/>
  <c r="K25" i="22"/>
  <c r="D31" i="22"/>
  <c r="X32" i="22"/>
  <c r="H43" i="22"/>
  <c r="V42" i="22"/>
  <c r="V17" i="22" s="1"/>
  <c r="K65" i="22"/>
  <c r="X66" i="22"/>
  <c r="J66" i="22"/>
  <c r="R71" i="22"/>
  <c r="W85" i="22"/>
  <c r="Q83" i="22"/>
  <c r="C93" i="22"/>
  <c r="D92" i="22"/>
  <c r="C99" i="22"/>
  <c r="U101" i="22"/>
  <c r="S107" i="22"/>
  <c r="X120" i="22"/>
  <c r="X132" i="22"/>
  <c r="V140" i="22"/>
  <c r="W146" i="22"/>
  <c r="W143" i="22" s="1"/>
  <c r="J167" i="22"/>
  <c r="T175" i="22"/>
  <c r="N181" i="22"/>
  <c r="J181" i="22" s="1"/>
  <c r="Z181" i="22"/>
  <c r="N65" i="22"/>
  <c r="N59" i="22" s="1"/>
  <c r="S71" i="22"/>
  <c r="V74" i="22"/>
  <c r="G92" i="22"/>
  <c r="G83" i="22" s="1"/>
  <c r="V96" i="22"/>
  <c r="D96" i="22"/>
  <c r="C96" i="22" s="1"/>
  <c r="X100" i="22"/>
  <c r="K98" i="22"/>
  <c r="Z101" i="22"/>
  <c r="X106" i="22"/>
  <c r="J137" i="22"/>
  <c r="X154" i="22"/>
  <c r="J154" i="22"/>
  <c r="T154" i="22" s="1"/>
  <c r="T152" i="22" s="1"/>
  <c r="Q155" i="22"/>
  <c r="X175" i="22"/>
  <c r="J175" i="22"/>
  <c r="R179" i="22"/>
  <c r="Y182" i="22"/>
  <c r="Y188" i="22"/>
  <c r="D194" i="22"/>
  <c r="C195" i="22"/>
  <c r="M10" i="22"/>
  <c r="M12" i="22"/>
  <c r="J27" i="22"/>
  <c r="J25" i="22" s="1"/>
  <c r="G28" i="22"/>
  <c r="G22" i="22" s="1"/>
  <c r="C29" i="22"/>
  <c r="Y38" i="22"/>
  <c r="H36" i="22"/>
  <c r="G36" i="22" s="1"/>
  <c r="H14" i="22"/>
  <c r="N42" i="22"/>
  <c r="N17" i="22" s="1"/>
  <c r="S47" i="22"/>
  <c r="Y61" i="22"/>
  <c r="V61" i="22"/>
  <c r="U61" i="22" s="1"/>
  <c r="N61" i="22"/>
  <c r="J61" i="22" s="1"/>
  <c r="Y86" i="22"/>
  <c r="L83" i="22"/>
  <c r="Y83" i="22" s="1"/>
  <c r="G97" i="22"/>
  <c r="V97" i="22"/>
  <c r="U97" i="22" s="1"/>
  <c r="H95" i="22"/>
  <c r="G95" i="22"/>
  <c r="N95" i="22"/>
  <c r="D104" i="22"/>
  <c r="D95" i="22" s="1"/>
  <c r="C105" i="22"/>
  <c r="W109" i="22"/>
  <c r="D109" i="22"/>
  <c r="C109" i="22" s="1"/>
  <c r="H107" i="22"/>
  <c r="J110" i="22"/>
  <c r="U117" i="22"/>
  <c r="U116" i="22" s="1"/>
  <c r="K157" i="22"/>
  <c r="Y157" i="22"/>
  <c r="U158" i="22"/>
  <c r="C174" i="22"/>
  <c r="Z200" i="22"/>
  <c r="I36" i="22"/>
  <c r="H18" i="22"/>
  <c r="W41" i="22"/>
  <c r="W40" i="22" s="1"/>
  <c r="U54" i="22"/>
  <c r="U60" i="22"/>
  <c r="M59" i="22"/>
  <c r="Z59" i="22" s="1"/>
  <c r="Z62" i="22"/>
  <c r="J85" i="22"/>
  <c r="Z86" i="22"/>
  <c r="Z133" i="22"/>
  <c r="U137" i="22"/>
  <c r="K145" i="22"/>
  <c r="Z145" i="22"/>
  <c r="J156" i="22"/>
  <c r="U171" i="22"/>
  <c r="U170" i="22" s="1"/>
  <c r="U167" i="22" s="1"/>
  <c r="V170" i="22"/>
  <c r="V167" i="22" s="1"/>
  <c r="Y179" i="22"/>
  <c r="Z43" i="22"/>
  <c r="Q59" i="22"/>
  <c r="V72" i="22"/>
  <c r="D72" i="22"/>
  <c r="N84" i="22"/>
  <c r="Y84" i="22"/>
  <c r="Y85" i="22"/>
  <c r="V85" i="22"/>
  <c r="U85" i="22" s="1"/>
  <c r="T91" i="22"/>
  <c r="X91" i="22"/>
  <c r="J104" i="22"/>
  <c r="V137" i="22"/>
  <c r="V131" i="22" s="1"/>
  <c r="D140" i="22"/>
  <c r="C141" i="22"/>
  <c r="Z156" i="22"/>
  <c r="N155" i="22"/>
  <c r="Z179" i="22"/>
  <c r="T183" i="22"/>
  <c r="T182" i="22" s="1"/>
  <c r="C182" i="22"/>
  <c r="N37" i="22"/>
  <c r="P10" i="22"/>
  <c r="K17" i="22"/>
  <c r="O37" i="22"/>
  <c r="Y37" i="22" s="1"/>
  <c r="O35" i="22"/>
  <c r="N35" i="22" s="1"/>
  <c r="Y41" i="22"/>
  <c r="W47" i="22"/>
  <c r="Y60" i="22"/>
  <c r="C77" i="22"/>
  <c r="X77" i="22" s="1"/>
  <c r="U92" i="22"/>
  <c r="J96" i="22"/>
  <c r="X96" i="22"/>
  <c r="K104" i="22"/>
  <c r="K109" i="22"/>
  <c r="Y109" i="22"/>
  <c r="V109" i="22"/>
  <c r="U111" i="22"/>
  <c r="U110" i="22" s="1"/>
  <c r="U107" i="22" s="1"/>
  <c r="W110" i="22"/>
  <c r="W107" i="22" s="1"/>
  <c r="T114" i="22"/>
  <c r="T113" i="22" s="1"/>
  <c r="C113" i="22"/>
  <c r="C123" i="22"/>
  <c r="D122" i="22"/>
  <c r="D119" i="22" s="1"/>
  <c r="W125" i="22"/>
  <c r="W119" i="22" s="1"/>
  <c r="G140" i="22"/>
  <c r="Y146" i="22"/>
  <c r="R143" i="22"/>
  <c r="Y143" i="22" s="1"/>
  <c r="Z149" i="22"/>
  <c r="M143" i="22"/>
  <c r="Z143" i="22" s="1"/>
  <c r="G168" i="22"/>
  <c r="V168" i="22"/>
  <c r="J173" i="22"/>
  <c r="Z39" i="22"/>
  <c r="M37" i="22"/>
  <c r="H40" i="22"/>
  <c r="Y40" i="22" s="1"/>
  <c r="Z50" i="22"/>
  <c r="C52" i="22"/>
  <c r="X52" i="22" s="1"/>
  <c r="D39" i="22"/>
  <c r="V53" i="22"/>
  <c r="C58" i="22"/>
  <c r="D45" i="22"/>
  <c r="D20" i="22" s="1"/>
  <c r="D18" i="22" s="1"/>
  <c r="W60" i="22"/>
  <c r="W39" i="22"/>
  <c r="W14" i="22" s="1"/>
  <c r="D71" i="22"/>
  <c r="J81" i="22"/>
  <c r="W92" i="22"/>
  <c r="Y104" i="22"/>
  <c r="Y120" i="22"/>
  <c r="C128" i="22"/>
  <c r="Y137" i="22"/>
  <c r="J161" i="22"/>
  <c r="F35" i="22"/>
  <c r="W35" i="22" s="1"/>
  <c r="R37" i="22"/>
  <c r="R34" i="22" s="1"/>
  <c r="R13" i="22"/>
  <c r="I40" i="22"/>
  <c r="I34" i="22" s="1"/>
  <c r="S36" i="22"/>
  <c r="K49" i="22"/>
  <c r="Y49" i="22"/>
  <c r="W53" i="22"/>
  <c r="T88" i="22"/>
  <c r="J122" i="22"/>
  <c r="J119" i="22" s="1"/>
  <c r="D128" i="22"/>
  <c r="X130" i="22"/>
  <c r="K128" i="22"/>
  <c r="C136" i="22"/>
  <c r="T136" i="22" s="1"/>
  <c r="Z137" i="22"/>
  <c r="X148" i="22"/>
  <c r="R155" i="22"/>
  <c r="W176" i="22"/>
  <c r="W167" i="22" s="1"/>
  <c r="X186" i="22"/>
  <c r="J186" i="22"/>
  <c r="J185" i="22" s="1"/>
  <c r="K185" i="22"/>
  <c r="L191" i="22"/>
  <c r="Y194" i="22"/>
  <c r="Y31" i="22"/>
  <c r="H35" i="22"/>
  <c r="D38" i="22"/>
  <c r="D50" i="22"/>
  <c r="D47" i="22" s="1"/>
  <c r="C51" i="22"/>
  <c r="F71" i="22"/>
  <c r="J78" i="22"/>
  <c r="F95" i="22"/>
  <c r="W95" i="22"/>
  <c r="X103" i="22"/>
  <c r="C121" i="22"/>
  <c r="N137" i="22"/>
  <c r="L13" i="22"/>
  <c r="V14" i="22"/>
  <c r="O15" i="22"/>
  <c r="AB18" i="22"/>
  <c r="AB19" i="22" s="1"/>
  <c r="AB20" i="22" s="1"/>
  <c r="N20" i="22"/>
  <c r="I35" i="22"/>
  <c r="P36" i="22"/>
  <c r="W42" i="22"/>
  <c r="W17" i="22" s="1"/>
  <c r="I47" i="22"/>
  <c r="G50" i="22"/>
  <c r="G47" i="22" s="1"/>
  <c r="V68" i="22"/>
  <c r="G74" i="22"/>
  <c r="G71" i="22" s="1"/>
  <c r="Y80" i="22"/>
  <c r="Q80" i="22"/>
  <c r="Q71" i="22" s="1"/>
  <c r="M95" i="22"/>
  <c r="X114" i="22"/>
  <c r="U140" i="22"/>
  <c r="X153" i="22"/>
  <c r="T162" i="22"/>
  <c r="T161" i="22" s="1"/>
  <c r="G164" i="22"/>
  <c r="C165" i="22"/>
  <c r="V181" i="22"/>
  <c r="U181" i="22" s="1"/>
  <c r="J32" i="22"/>
  <c r="J31" i="22" s="1"/>
  <c r="W36" i="22"/>
  <c r="AB38" i="22"/>
  <c r="AB39" i="22" s="1"/>
  <c r="AB40" i="22"/>
  <c r="V38" i="22"/>
  <c r="D42" i="22"/>
  <c r="D17" i="22" s="1"/>
  <c r="C57" i="22"/>
  <c r="W61" i="22"/>
  <c r="D61" i="22"/>
  <c r="C61" i="22" s="1"/>
  <c r="T61" i="22" s="1"/>
  <c r="Z72" i="22"/>
  <c r="Q96" i="22"/>
  <c r="Q97" i="22"/>
  <c r="V120" i="22"/>
  <c r="U120" i="22" s="1"/>
  <c r="Z134" i="22"/>
  <c r="X136" i="22"/>
  <c r="T147" i="22"/>
  <c r="T146" i="22" s="1"/>
  <c r="Z157" i="22"/>
  <c r="Q169" i="22"/>
  <c r="G200" i="22"/>
  <c r="G191" i="22" s="1"/>
  <c r="C201" i="22"/>
  <c r="D25" i="22"/>
  <c r="K48" i="22"/>
  <c r="Y48" i="22"/>
  <c r="G45" i="22"/>
  <c r="G20" i="22" s="1"/>
  <c r="G11" i="22" s="1"/>
  <c r="W73" i="22"/>
  <c r="D89" i="22"/>
  <c r="D83" i="22" s="1"/>
  <c r="C90" i="22"/>
  <c r="Q101" i="22"/>
  <c r="Q95" i="22" s="1"/>
  <c r="L107" i="22"/>
  <c r="Y107" i="22" s="1"/>
  <c r="J117" i="22"/>
  <c r="J116" i="22" s="1"/>
  <c r="K116" i="22"/>
  <c r="V121" i="22"/>
  <c r="U121" i="22" s="1"/>
  <c r="G128" i="22"/>
  <c r="G119" i="22" s="1"/>
  <c r="L131" i="22"/>
  <c r="Y131" i="22" s="1"/>
  <c r="Y134" i="22"/>
  <c r="Y158" i="22"/>
  <c r="L155" i="22"/>
  <c r="Q191" i="22"/>
  <c r="T202" i="22"/>
  <c r="Z120" i="22"/>
  <c r="N121" i="22"/>
  <c r="Y121" i="22"/>
  <c r="Q128" i="22"/>
  <c r="Q119" i="22" s="1"/>
  <c r="K137" i="22"/>
  <c r="X138" i="22"/>
  <c r="X150" i="22"/>
  <c r="K149" i="22"/>
  <c r="J150" i="22"/>
  <c r="J149" i="22" s="1"/>
  <c r="G181" i="22"/>
  <c r="W182" i="22"/>
  <c r="U183" i="22"/>
  <c r="U182" i="22" s="1"/>
  <c r="D188" i="22"/>
  <c r="C189" i="22"/>
  <c r="Z73" i="22"/>
  <c r="H71" i="22"/>
  <c r="Z83" i="22"/>
  <c r="K86" i="22"/>
  <c r="X87" i="22"/>
  <c r="J87" i="22"/>
  <c r="J86" i="22" s="1"/>
  <c r="J83" i="22" s="1"/>
  <c r="L95" i="22"/>
  <c r="X180" i="22"/>
  <c r="J180" i="22"/>
  <c r="J188" i="22"/>
  <c r="U26" i="22"/>
  <c r="K28" i="22"/>
  <c r="S43" i="22"/>
  <c r="S34" i="22" s="1"/>
  <c r="Y45" i="22"/>
  <c r="N49" i="22"/>
  <c r="V41" i="22"/>
  <c r="U64" i="22"/>
  <c r="V65" i="22"/>
  <c r="W45" i="22"/>
  <c r="W20" i="22" s="1"/>
  <c r="J82" i="22"/>
  <c r="U88" i="22"/>
  <c r="U86" i="22" s="1"/>
  <c r="V86" i="22"/>
  <c r="V83" i="22" s="1"/>
  <c r="Z96" i="22"/>
  <c r="T103" i="22"/>
  <c r="Y108" i="22"/>
  <c r="G113" i="22"/>
  <c r="G107" i="22" s="1"/>
  <c r="S119" i="22"/>
  <c r="T124" i="22"/>
  <c r="J125" i="22"/>
  <c r="C132" i="22"/>
  <c r="T132" i="22" s="1"/>
  <c r="Q161" i="22"/>
  <c r="X162" i="22"/>
  <c r="G169" i="22"/>
  <c r="C169" i="22" s="1"/>
  <c r="T169" i="22" s="1"/>
  <c r="V169" i="22"/>
  <c r="U169" i="22" s="1"/>
  <c r="J192" i="22"/>
  <c r="X192" i="22"/>
  <c r="K173" i="22"/>
  <c r="X174" i="22"/>
  <c r="K191" i="22"/>
  <c r="T178" i="22"/>
  <c r="C176" i="22"/>
  <c r="J193" i="22"/>
  <c r="M191" i="22"/>
  <c r="Z194" i="22"/>
  <c r="T198" i="22"/>
  <c r="AB164" i="22"/>
  <c r="AB165" i="22" s="1"/>
  <c r="AB166" i="22" s="1"/>
  <c r="AB162" i="22"/>
  <c r="AB163" i="22" s="1"/>
  <c r="D170" i="22"/>
  <c r="D167" i="22" s="1"/>
  <c r="C171" i="22"/>
  <c r="U189" i="22"/>
  <c r="U188" i="22" s="1"/>
  <c r="V188" i="22"/>
  <c r="V179" i="22" s="1"/>
  <c r="Z44" i="22"/>
  <c r="G41" i="22"/>
  <c r="G40" i="22" s="1"/>
  <c r="J55" i="22"/>
  <c r="J42" i="22" s="1"/>
  <c r="X67" i="22"/>
  <c r="X94" i="22"/>
  <c r="Y97" i="22"/>
  <c r="X99" i="22"/>
  <c r="J108" i="22"/>
  <c r="Z109" i="22"/>
  <c r="T118" i="22"/>
  <c r="D125" i="22"/>
  <c r="X129" i="22"/>
  <c r="N133" i="22"/>
  <c r="U136" i="22"/>
  <c r="U134" i="22" s="1"/>
  <c r="U131" i="22" s="1"/>
  <c r="X151" i="22"/>
  <c r="J151" i="22"/>
  <c r="T151" i="22" s="1"/>
  <c r="X161" i="22"/>
  <c r="C168" i="22"/>
  <c r="T176" i="22"/>
  <c r="W188" i="22"/>
  <c r="G72" i="22"/>
  <c r="K74" i="22"/>
  <c r="K92" i="22"/>
  <c r="X93" i="22"/>
  <c r="J93" i="22"/>
  <c r="J92" i="22" s="1"/>
  <c r="Z107" i="22"/>
  <c r="N131" i="22"/>
  <c r="K168" i="22"/>
  <c r="Y168" i="22"/>
  <c r="L167" i="22"/>
  <c r="Y167" i="22" s="1"/>
  <c r="Y170" i="22"/>
  <c r="T186" i="22"/>
  <c r="T185" i="22" s="1"/>
  <c r="C185" i="22"/>
  <c r="X187" i="22"/>
  <c r="Y197" i="22"/>
  <c r="W97" i="22"/>
  <c r="D97" i="22"/>
  <c r="K101" i="22"/>
  <c r="Q110" i="22"/>
  <c r="X111" i="22"/>
  <c r="J120" i="22"/>
  <c r="K122" i="22"/>
  <c r="X123" i="22"/>
  <c r="D134" i="22"/>
  <c r="Y176" i="22"/>
  <c r="D179" i="22"/>
  <c r="X184" i="22"/>
  <c r="I191" i="22"/>
  <c r="J199" i="22"/>
  <c r="T199" i="22" s="1"/>
  <c r="AO216" i="22"/>
  <c r="AO217" i="22" s="1"/>
  <c r="AO218" i="22"/>
  <c r="AO219" i="22" s="1"/>
  <c r="AO220" i="22" s="1"/>
  <c r="W168" i="22"/>
  <c r="F167" i="22"/>
  <c r="Z170" i="22"/>
  <c r="D185" i="22"/>
  <c r="X202" i="22"/>
  <c r="G73" i="22"/>
  <c r="C73" i="22" s="1"/>
  <c r="D77" i="22"/>
  <c r="Y92" i="22"/>
  <c r="N97" i="22"/>
  <c r="D113" i="22"/>
  <c r="D107" i="22" s="1"/>
  <c r="X115" i="22"/>
  <c r="P131" i="22"/>
  <c r="Z131" i="22" s="1"/>
  <c r="W134" i="22"/>
  <c r="W131" i="22" s="1"/>
  <c r="C138" i="22"/>
  <c r="D137" i="22"/>
  <c r="P155" i="22"/>
  <c r="Z155" i="22" s="1"/>
  <c r="G167" i="22"/>
  <c r="G185" i="22"/>
  <c r="U197" i="22"/>
  <c r="D200" i="22"/>
  <c r="Z188" i="22"/>
  <c r="D192" i="22"/>
  <c r="C192" i="22" s="1"/>
  <c r="V197" i="22"/>
  <c r="V191" i="22" s="1"/>
  <c r="X201" i="22"/>
  <c r="J201" i="22"/>
  <c r="J200" i="22" s="1"/>
  <c r="N200" i="22"/>
  <c r="N191" i="22" s="1"/>
  <c r="D85" i="22"/>
  <c r="C85" i="22" s="1"/>
  <c r="T85" i="22" s="1"/>
  <c r="W96" i="22"/>
  <c r="U112" i="22"/>
  <c r="N116" i="22"/>
  <c r="U128" i="22"/>
  <c r="Q144" i="22"/>
  <c r="X166" i="22"/>
  <c r="J166" i="22"/>
  <c r="T166" i="22" s="1"/>
  <c r="N168" i="22"/>
  <c r="Y169" i="22"/>
  <c r="Y173" i="22"/>
  <c r="G179" i="22"/>
  <c r="D193" i="22"/>
  <c r="C193" i="22" s="1"/>
  <c r="T193" i="22" s="1"/>
  <c r="O95" i="22"/>
  <c r="F143" i="22"/>
  <c r="K152" i="22"/>
  <c r="X152" i="22" s="1"/>
  <c r="J169" i="22"/>
  <c r="Z173" i="22"/>
  <c r="H179" i="22"/>
  <c r="J182" i="22"/>
  <c r="U185" i="22"/>
  <c r="J198" i="22"/>
  <c r="K197" i="22"/>
  <c r="X197" i="22" s="1"/>
  <c r="U200" i="22"/>
  <c r="G85" i="22"/>
  <c r="P95" i="22"/>
  <c r="U99" i="22"/>
  <c r="U98" i="22" s="1"/>
  <c r="U95" i="22" s="1"/>
  <c r="E119" i="22"/>
  <c r="Y145" i="22"/>
  <c r="G143" i="22"/>
  <c r="N152" i="22"/>
  <c r="N143" i="22" s="1"/>
  <c r="G158" i="22"/>
  <c r="G155" i="22" s="1"/>
  <c r="D164" i="22"/>
  <c r="D155" i="22" s="1"/>
  <c r="N169" i="22"/>
  <c r="Q180" i="22"/>
  <c r="I179" i="22"/>
  <c r="N197" i="22"/>
  <c r="T190" i="22"/>
  <c r="AO242" i="22"/>
  <c r="AO243" i="22" s="1"/>
  <c r="AO244" i="22" s="1"/>
  <c r="AO240" i="22"/>
  <c r="AO241" i="22" s="1"/>
  <c r="U90" i="22"/>
  <c r="R95" i="22"/>
  <c r="X124" i="22"/>
  <c r="C139" i="22"/>
  <c r="T139" i="22" s="1"/>
  <c r="J148" i="22"/>
  <c r="T148" i="22" s="1"/>
  <c r="Z152" i="22"/>
  <c r="X159" i="22"/>
  <c r="K164" i="22"/>
  <c r="J165" i="22"/>
  <c r="M167" i="22"/>
  <c r="U172" i="22"/>
  <c r="V173" i="22"/>
  <c r="Z182" i="22"/>
  <c r="H191" i="22"/>
  <c r="AO237" i="22"/>
  <c r="AO238" i="22" s="1"/>
  <c r="X183" i="22"/>
  <c r="X199" i="22"/>
  <c r="N110" i="22"/>
  <c r="N107" i="22" s="1"/>
  <c r="Y156" i="22"/>
  <c r="U165" i="22"/>
  <c r="U164" i="22" s="1"/>
  <c r="Z169" i="22"/>
  <c r="N176" i="22"/>
  <c r="X176" i="22" s="1"/>
  <c r="D181" i="22"/>
  <c r="C181" i="22" s="1"/>
  <c r="T181" i="22" s="1"/>
  <c r="K182" i="22"/>
  <c r="Y193" i="22"/>
  <c r="V132" i="22"/>
  <c r="U132" i="22" s="1"/>
  <c r="G145" i="22"/>
  <c r="C145" i="22" s="1"/>
  <c r="U83" i="22" l="1"/>
  <c r="Z18" i="22"/>
  <c r="AB138" i="22"/>
  <c r="AB139" i="22" s="1"/>
  <c r="AB140" i="22"/>
  <c r="AB141" i="22" s="1"/>
  <c r="AB142" i="22" s="1"/>
  <c r="U17" i="22"/>
  <c r="T155" i="22"/>
  <c r="J53" i="22"/>
  <c r="J41" i="22"/>
  <c r="J40" i="22" s="1"/>
  <c r="X164" i="22"/>
  <c r="X104" i="22"/>
  <c r="T168" i="22"/>
  <c r="Q37" i="22"/>
  <c r="Q13" i="22"/>
  <c r="K131" i="22"/>
  <c r="W11" i="22"/>
  <c r="T141" i="22"/>
  <c r="T140" i="22" s="1"/>
  <c r="C140" i="22"/>
  <c r="X140" i="22" s="1"/>
  <c r="X141" i="22"/>
  <c r="U53" i="22"/>
  <c r="U41" i="22"/>
  <c r="U40" i="22" s="1"/>
  <c r="T105" i="22"/>
  <c r="T104" i="22" s="1"/>
  <c r="C104" i="22"/>
  <c r="Q47" i="22"/>
  <c r="C71" i="22"/>
  <c r="J131" i="22"/>
  <c r="G16" i="22"/>
  <c r="J158" i="22"/>
  <c r="J155" i="22" s="1"/>
  <c r="K43" i="22"/>
  <c r="K19" i="22"/>
  <c r="V37" i="22"/>
  <c r="V13" i="22"/>
  <c r="J44" i="22"/>
  <c r="J43" i="22" s="1"/>
  <c r="J56" i="22"/>
  <c r="J97" i="22"/>
  <c r="X137" i="22"/>
  <c r="J77" i="22"/>
  <c r="T78" i="22"/>
  <c r="T77" i="22" s="1"/>
  <c r="T71" i="22" s="1"/>
  <c r="R12" i="22"/>
  <c r="R9" i="22" s="1"/>
  <c r="R10" i="22"/>
  <c r="AB116" i="22"/>
  <c r="AB117" i="22" s="1"/>
  <c r="AB118" i="22" s="1"/>
  <c r="AB114" i="22"/>
  <c r="AB115" i="22" s="1"/>
  <c r="T32" i="22"/>
  <c r="C107" i="22"/>
  <c r="X53" i="22"/>
  <c r="U31" i="22"/>
  <c r="X110" i="22"/>
  <c r="U71" i="22"/>
  <c r="T107" i="22"/>
  <c r="J60" i="22"/>
  <c r="T60" i="22" s="1"/>
  <c r="X60" i="22"/>
  <c r="J143" i="22"/>
  <c r="X149" i="22"/>
  <c r="J65" i="22"/>
  <c r="J59" i="22" s="1"/>
  <c r="T66" i="22"/>
  <c r="T65" i="22" s="1"/>
  <c r="V36" i="22"/>
  <c r="U36" i="22" s="1"/>
  <c r="D36" i="22"/>
  <c r="Y43" i="22"/>
  <c r="J20" i="22"/>
  <c r="X185" i="22"/>
  <c r="C22" i="22"/>
  <c r="X133" i="22"/>
  <c r="Q17" i="22"/>
  <c r="Q15" i="22" s="1"/>
  <c r="Q40" i="22"/>
  <c r="G43" i="22"/>
  <c r="G34" i="22" s="1"/>
  <c r="G19" i="22"/>
  <c r="G18" i="22" s="1"/>
  <c r="U38" i="22"/>
  <c r="U37" i="22" s="1"/>
  <c r="U34" i="22" s="1"/>
  <c r="U16" i="22"/>
  <c r="U15" i="22" s="1"/>
  <c r="U28" i="22"/>
  <c r="X158" i="22"/>
  <c r="K155" i="22"/>
  <c r="X155" i="22" s="1"/>
  <c r="V15" i="22"/>
  <c r="K40" i="22"/>
  <c r="K16" i="22"/>
  <c r="J49" i="22"/>
  <c r="T49" i="22" s="1"/>
  <c r="X49" i="22"/>
  <c r="T133" i="22"/>
  <c r="X86" i="22"/>
  <c r="K83" i="22"/>
  <c r="T165" i="22"/>
  <c r="T164" i="22" s="1"/>
  <c r="C164" i="22"/>
  <c r="C155" i="22" s="1"/>
  <c r="M9" i="22"/>
  <c r="Z12" i="22"/>
  <c r="Z35" i="22"/>
  <c r="K35" i="22"/>
  <c r="U89" i="22"/>
  <c r="T90" i="22"/>
  <c r="T89" i="22" s="1"/>
  <c r="C89" i="22"/>
  <c r="X89" i="22" s="1"/>
  <c r="X90" i="22"/>
  <c r="C50" i="22"/>
  <c r="C38" i="22"/>
  <c r="T51" i="22"/>
  <c r="H11" i="22"/>
  <c r="H12" i="22"/>
  <c r="H9" i="22" s="1"/>
  <c r="J50" i="22"/>
  <c r="J47" i="22" s="1"/>
  <c r="J38" i="22"/>
  <c r="X116" i="22"/>
  <c r="K107" i="22"/>
  <c r="T29" i="22"/>
  <c r="X29" i="22"/>
  <c r="C28" i="22"/>
  <c r="T192" i="22"/>
  <c r="J39" i="22"/>
  <c r="X156" i="22"/>
  <c r="J133" i="22"/>
  <c r="Y71" i="22"/>
  <c r="J36" i="22"/>
  <c r="X122" i="22"/>
  <c r="K119" i="22"/>
  <c r="N167" i="22"/>
  <c r="C122" i="22"/>
  <c r="C119" i="22" s="1"/>
  <c r="T123" i="22"/>
  <c r="T122" i="22" s="1"/>
  <c r="K22" i="22"/>
  <c r="X25" i="22"/>
  <c r="C41" i="22"/>
  <c r="C40" i="22" s="1"/>
  <c r="D37" i="22"/>
  <c r="D34" i="22" s="1"/>
  <c r="D13" i="22"/>
  <c r="U155" i="22"/>
  <c r="D191" i="22"/>
  <c r="X181" i="22"/>
  <c r="V40" i="22"/>
  <c r="C188" i="22"/>
  <c r="X188" i="22" s="1"/>
  <c r="T189" i="22"/>
  <c r="T188" i="22" s="1"/>
  <c r="T179" i="22" s="1"/>
  <c r="X189" i="22"/>
  <c r="J17" i="22"/>
  <c r="U96" i="22"/>
  <c r="F18" i="22"/>
  <c r="F9" i="22" s="1"/>
  <c r="Z19" i="22"/>
  <c r="E10" i="22"/>
  <c r="E12" i="22"/>
  <c r="E9" i="22" s="1"/>
  <c r="W19" i="22"/>
  <c r="W18" i="22" s="1"/>
  <c r="H34" i="22"/>
  <c r="N11" i="22"/>
  <c r="I15" i="22"/>
  <c r="I9" i="22" s="1"/>
  <c r="T120" i="22"/>
  <c r="T81" i="22"/>
  <c r="T80" i="22" s="1"/>
  <c r="J80" i="22"/>
  <c r="E11" i="22"/>
  <c r="Y11" i="22" s="1"/>
  <c r="Y14" i="22"/>
  <c r="D131" i="22"/>
  <c r="J152" i="22"/>
  <c r="J22" i="22"/>
  <c r="D11" i="22"/>
  <c r="K95" i="22"/>
  <c r="Y36" i="22"/>
  <c r="T174" i="22"/>
  <c r="T173" i="22" s="1"/>
  <c r="C173" i="22"/>
  <c r="X173" i="22" s="1"/>
  <c r="T101" i="22"/>
  <c r="X139" i="22"/>
  <c r="T197" i="22"/>
  <c r="O34" i="22"/>
  <c r="J73" i="22"/>
  <c r="T73" i="22" s="1"/>
  <c r="X73" i="22"/>
  <c r="N19" i="22"/>
  <c r="N18" i="22" s="1"/>
  <c r="Q11" i="22"/>
  <c r="N40" i="22"/>
  <c r="N16" i="22"/>
  <c r="Q107" i="22"/>
  <c r="J197" i="22"/>
  <c r="J191" i="22" s="1"/>
  <c r="X144" i="22"/>
  <c r="X101" i="22"/>
  <c r="Z191" i="22"/>
  <c r="G35" i="22"/>
  <c r="T129" i="22"/>
  <c r="T128" i="22" s="1"/>
  <c r="M34" i="22"/>
  <c r="Z34" i="22" s="1"/>
  <c r="Z37" i="22"/>
  <c r="X157" i="22"/>
  <c r="J157" i="22"/>
  <c r="T99" i="22"/>
  <c r="T98" i="22" s="1"/>
  <c r="C98" i="22"/>
  <c r="C95" i="22" s="1"/>
  <c r="D40" i="22"/>
  <c r="D35" i="22"/>
  <c r="V35" i="22"/>
  <c r="U35" i="22" s="1"/>
  <c r="T62" i="22"/>
  <c r="T59" i="22" s="1"/>
  <c r="D16" i="22"/>
  <c r="D15" i="22" s="1"/>
  <c r="T135" i="22"/>
  <c r="T134" i="22" s="1"/>
  <c r="T131" i="22" s="1"/>
  <c r="C134" i="22"/>
  <c r="C131" i="22" s="1"/>
  <c r="U56" i="22"/>
  <c r="U47" i="22" s="1"/>
  <c r="U44" i="22"/>
  <c r="U43" i="22" s="1"/>
  <c r="J95" i="22"/>
  <c r="K47" i="22"/>
  <c r="T14" i="22"/>
  <c r="T54" i="22"/>
  <c r="K37" i="22"/>
  <c r="J168" i="22"/>
  <c r="X168" i="22"/>
  <c r="Z40" i="22"/>
  <c r="U39" i="22"/>
  <c r="U14" i="22" s="1"/>
  <c r="U11" i="22" s="1"/>
  <c r="C97" i="22"/>
  <c r="T97" i="22" s="1"/>
  <c r="J48" i="22"/>
  <c r="T48" i="22" s="1"/>
  <c r="X48" i="22"/>
  <c r="T150" i="22"/>
  <c r="T149" i="22" s="1"/>
  <c r="T143" i="22" s="1"/>
  <c r="C149" i="22"/>
  <c r="C143" i="22" s="1"/>
  <c r="C59" i="22"/>
  <c r="X62" i="22"/>
  <c r="Q18" i="22"/>
  <c r="T17" i="22"/>
  <c r="Q43" i="22"/>
  <c r="C42" i="22"/>
  <c r="C17" i="22" s="1"/>
  <c r="V19" i="22"/>
  <c r="V18" i="22" s="1"/>
  <c r="K14" i="22"/>
  <c r="P9" i="22"/>
  <c r="T121" i="22"/>
  <c r="AB41" i="22"/>
  <c r="AB42" i="22" s="1"/>
  <c r="AB43" i="22"/>
  <c r="AB44" i="22" s="1"/>
  <c r="AB45" i="22" s="1"/>
  <c r="X65" i="22"/>
  <c r="K59" i="22"/>
  <c r="T171" i="22"/>
  <c r="T170" i="22" s="1"/>
  <c r="T167" i="22" s="1"/>
  <c r="C170" i="22"/>
  <c r="X171" i="22"/>
  <c r="C45" i="22"/>
  <c r="C20" i="22" s="1"/>
  <c r="X20" i="22" s="1"/>
  <c r="X58" i="22"/>
  <c r="T58" i="22"/>
  <c r="T45" i="22" s="1"/>
  <c r="T20" i="22" s="1"/>
  <c r="T82" i="22"/>
  <c r="J45" i="22"/>
  <c r="J24" i="22"/>
  <c r="T24" i="22" s="1"/>
  <c r="X24" i="22"/>
  <c r="C39" i="22"/>
  <c r="T52" i="22"/>
  <c r="T39" i="22" s="1"/>
  <c r="C194" i="22"/>
  <c r="T195" i="22"/>
  <c r="T194" i="22" s="1"/>
  <c r="X195" i="22"/>
  <c r="W12" i="22"/>
  <c r="W9" i="22" s="1"/>
  <c r="Z15" i="22"/>
  <c r="X128" i="22"/>
  <c r="X145" i="22"/>
  <c r="J145" i="22"/>
  <c r="T145" i="22" s="1"/>
  <c r="T96" i="22"/>
  <c r="U143" i="22"/>
  <c r="U179" i="22"/>
  <c r="V11" i="22"/>
  <c r="N34" i="22"/>
  <c r="J84" i="22"/>
  <c r="T84" i="22" s="1"/>
  <c r="X84" i="22"/>
  <c r="T180" i="22"/>
  <c r="X50" i="22"/>
  <c r="Z167" i="22"/>
  <c r="J179" i="22"/>
  <c r="K71" i="22"/>
  <c r="X71" i="22" s="1"/>
  <c r="X74" i="22"/>
  <c r="W179" i="22"/>
  <c r="Y155" i="22"/>
  <c r="Y13" i="22"/>
  <c r="L12" i="22"/>
  <c r="L10" i="22"/>
  <c r="K13" i="22"/>
  <c r="U109" i="22"/>
  <c r="X85" i="22"/>
  <c r="V71" i="22"/>
  <c r="T93" i="22"/>
  <c r="T92" i="22" s="1"/>
  <c r="C92" i="22"/>
  <c r="X92" i="22" s="1"/>
  <c r="J164" i="22"/>
  <c r="K167" i="22"/>
  <c r="X28" i="22"/>
  <c r="D22" i="22"/>
  <c r="C44" i="22"/>
  <c r="T57" i="22"/>
  <c r="C56" i="22"/>
  <c r="X56" i="22" s="1"/>
  <c r="X105" i="22"/>
  <c r="X80" i="22"/>
  <c r="U168" i="22"/>
  <c r="C72" i="22"/>
  <c r="T72" i="22" s="1"/>
  <c r="J107" i="22"/>
  <c r="R18" i="22"/>
  <c r="Y18" i="22" s="1"/>
  <c r="Y19" i="22"/>
  <c r="T55" i="22"/>
  <c r="T42" i="22" s="1"/>
  <c r="T157" i="22"/>
  <c r="S9" i="22"/>
  <c r="T87" i="22"/>
  <c r="T86" i="22" s="1"/>
  <c r="T83" i="22" s="1"/>
  <c r="F10" i="22"/>
  <c r="Z10" i="22" s="1"/>
  <c r="X61" i="22"/>
  <c r="Y95" i="22"/>
  <c r="K179" i="22"/>
  <c r="X182" i="22"/>
  <c r="X165" i="22"/>
  <c r="X169" i="22"/>
  <c r="C137" i="22"/>
  <c r="T138" i="22"/>
  <c r="T137" i="22" s="1"/>
  <c r="U25" i="22"/>
  <c r="C200" i="22"/>
  <c r="X200" i="22" s="1"/>
  <c r="T201" i="22"/>
  <c r="T200" i="22" s="1"/>
  <c r="Z95" i="22"/>
  <c r="Y191" i="22"/>
  <c r="J109" i="22"/>
  <c r="T109" i="22" s="1"/>
  <c r="X109" i="22"/>
  <c r="U72" i="22"/>
  <c r="Z119" i="22"/>
  <c r="X146" i="22"/>
  <c r="K143" i="22"/>
  <c r="X51" i="22"/>
  <c r="W37" i="22"/>
  <c r="W34" i="22" s="1"/>
  <c r="D43" i="22"/>
  <c r="T25" i="22"/>
  <c r="J121" i="22"/>
  <c r="X121" i="22"/>
  <c r="W10" i="22"/>
  <c r="Y34" i="22" l="1"/>
  <c r="T38" i="22"/>
  <c r="T50" i="22"/>
  <c r="J71" i="22"/>
  <c r="T53" i="22"/>
  <c r="T41" i="22"/>
  <c r="T40" i="22" s="1"/>
  <c r="C167" i="22"/>
  <c r="X170" i="22"/>
  <c r="C37" i="22"/>
  <c r="C35" i="22"/>
  <c r="T35" i="22" s="1"/>
  <c r="C13" i="22"/>
  <c r="X45" i="22"/>
  <c r="X167" i="22"/>
  <c r="C47" i="22"/>
  <c r="X47" i="22" s="1"/>
  <c r="X97" i="22"/>
  <c r="X59" i="22"/>
  <c r="K15" i="22"/>
  <c r="J16" i="22"/>
  <c r="J15" i="22" s="1"/>
  <c r="G15" i="22"/>
  <c r="G9" i="22" s="1"/>
  <c r="G10" i="22"/>
  <c r="X41" i="22"/>
  <c r="T191" i="22"/>
  <c r="D12" i="22"/>
  <c r="D9" i="22" s="1"/>
  <c r="D10" i="22"/>
  <c r="C191" i="22"/>
  <c r="X191" i="22" s="1"/>
  <c r="X194" i="22"/>
  <c r="X40" i="22"/>
  <c r="T11" i="22"/>
  <c r="C43" i="22"/>
  <c r="X43" i="22" s="1"/>
  <c r="C19" i="22"/>
  <c r="C18" i="22" s="1"/>
  <c r="J35" i="22"/>
  <c r="U19" i="22"/>
  <c r="U18" i="22" s="1"/>
  <c r="C36" i="22"/>
  <c r="C14" i="22"/>
  <c r="C11" i="22" s="1"/>
  <c r="X98" i="22"/>
  <c r="C16" i="22"/>
  <c r="C15" i="22" s="1"/>
  <c r="C83" i="22"/>
  <c r="C179" i="22"/>
  <c r="X179" i="22" s="1"/>
  <c r="N15" i="22"/>
  <c r="N9" i="22" s="1"/>
  <c r="N10" i="22"/>
  <c r="X95" i="22"/>
  <c r="X22" i="22"/>
  <c r="T16" i="22"/>
  <c r="T15" i="22" s="1"/>
  <c r="T28" i="22"/>
  <c r="T22" i="22" s="1"/>
  <c r="V34" i="22"/>
  <c r="X42" i="22"/>
  <c r="U22" i="22"/>
  <c r="V12" i="22"/>
  <c r="V9" i="22" s="1"/>
  <c r="V10" i="22"/>
  <c r="X39" i="22"/>
  <c r="T119" i="22"/>
  <c r="X107" i="22"/>
  <c r="J19" i="22"/>
  <c r="J18" i="22" s="1"/>
  <c r="K18" i="22"/>
  <c r="T56" i="22"/>
  <c r="T44" i="22"/>
  <c r="T43" i="22" s="1"/>
  <c r="U13" i="22"/>
  <c r="X131" i="22"/>
  <c r="Y10" i="22"/>
  <c r="X38" i="22"/>
  <c r="T95" i="22"/>
  <c r="X17" i="22"/>
  <c r="X134" i="22"/>
  <c r="X72" i="22"/>
  <c r="K12" i="22"/>
  <c r="J13" i="22"/>
  <c r="K10" i="22"/>
  <c r="X14" i="22"/>
  <c r="K11" i="22"/>
  <c r="X11" i="22" s="1"/>
  <c r="J14" i="22"/>
  <c r="J11" i="22" s="1"/>
  <c r="Z9" i="22"/>
  <c r="T19" i="22"/>
  <c r="T18" i="22" s="1"/>
  <c r="T31" i="22"/>
  <c r="X44" i="22"/>
  <c r="X143" i="22"/>
  <c r="L9" i="22"/>
  <c r="Y9" i="22" s="1"/>
  <c r="Y12" i="22"/>
  <c r="K34" i="22"/>
  <c r="X119" i="22"/>
  <c r="J37" i="22"/>
  <c r="J34" i="22" s="1"/>
  <c r="Q12" i="22"/>
  <c r="Q9" i="22" s="1"/>
  <c r="Q10" i="22"/>
  <c r="X83" i="22"/>
  <c r="Q34" i="22"/>
  <c r="U10" i="22" l="1"/>
  <c r="U12" i="22"/>
  <c r="U9" i="22" s="1"/>
  <c r="X18" i="22"/>
  <c r="C12" i="22"/>
  <c r="C9" i="22" s="1"/>
  <c r="C10" i="22"/>
  <c r="X10" i="22" s="1"/>
  <c r="C34" i="22"/>
  <c r="X34" i="22" s="1"/>
  <c r="T47" i="22"/>
  <c r="X13" i="22"/>
  <c r="J12" i="22"/>
  <c r="J9" i="22" s="1"/>
  <c r="J10" i="22"/>
  <c r="X19" i="22"/>
  <c r="K9" i="22"/>
  <c r="X9" i="22" s="1"/>
  <c r="X12" i="22"/>
  <c r="T36" i="22"/>
  <c r="X36" i="22"/>
  <c r="X15" i="22"/>
  <c r="X35" i="22"/>
  <c r="X16" i="22"/>
  <c r="X37" i="22"/>
  <c r="T37" i="22"/>
  <c r="T34" i="22" s="1"/>
  <c r="T13" i="22"/>
  <c r="T10" i="22" l="1"/>
  <c r="T12" i="22"/>
  <c r="T9" i="22" s="1"/>
  <c r="E14" i="21" l="1"/>
  <c r="E39" i="3" l="1"/>
  <c r="A3" i="3"/>
  <c r="E42" i="2" l="1"/>
  <c r="E40" i="2"/>
  <c r="H52" i="2" l="1"/>
  <c r="E43" i="21" l="1"/>
  <c r="G48" i="21"/>
  <c r="G9" i="21"/>
  <c r="F8" i="21" l="1"/>
  <c r="G8" i="21"/>
  <c r="D56" i="21"/>
  <c r="E56" i="21"/>
  <c r="C56" i="21"/>
  <c r="C49" i="21"/>
  <c r="D43" i="21"/>
  <c r="C43" i="21"/>
  <c r="E41" i="21"/>
  <c r="D41" i="21"/>
  <c r="C41" i="21"/>
  <c r="D39" i="21"/>
  <c r="E39" i="21"/>
  <c r="C39" i="21"/>
  <c r="G35" i="21"/>
  <c r="G34" i="21"/>
  <c r="C31" i="21"/>
  <c r="D29" i="21"/>
  <c r="E29" i="21"/>
  <c r="C29" i="21"/>
  <c r="E23" i="21"/>
  <c r="D23" i="21"/>
  <c r="C23" i="21"/>
  <c r="D18" i="21"/>
  <c r="E18" i="21"/>
  <c r="C18" i="21"/>
  <c r="D30" i="13"/>
  <c r="D14" i="21"/>
  <c r="C14" i="21"/>
  <c r="D8" i="21"/>
  <c r="E8" i="21"/>
  <c r="C8" i="21"/>
  <c r="H59" i="21" l="1"/>
  <c r="G59" i="21"/>
  <c r="F59" i="21"/>
  <c r="F53" i="21"/>
  <c r="H53" i="21"/>
  <c r="G51" i="21"/>
  <c r="F51" i="21"/>
  <c r="F48" i="21"/>
  <c r="G47" i="21"/>
  <c r="H47" i="21"/>
  <c r="F42" i="21"/>
  <c r="H38" i="21"/>
  <c r="F38" i="21"/>
  <c r="H37" i="21"/>
  <c r="F37" i="21"/>
  <c r="F36" i="21"/>
  <c r="H36" i="21"/>
  <c r="H35" i="21"/>
  <c r="F35" i="21"/>
  <c r="H34" i="21"/>
  <c r="H33" i="21"/>
  <c r="F33" i="21"/>
  <c r="F32" i="21"/>
  <c r="H32" i="21"/>
  <c r="F30" i="21"/>
  <c r="C7" i="21"/>
  <c r="H25" i="21"/>
  <c r="G13" i="21"/>
  <c r="H13" i="21"/>
  <c r="G12" i="21"/>
  <c r="H12" i="21"/>
  <c r="H11" i="21"/>
  <c r="H10" i="21"/>
  <c r="G28" i="21" l="1"/>
  <c r="G17" i="21"/>
  <c r="F55" i="21"/>
  <c r="F52" i="21"/>
  <c r="H52" i="21"/>
  <c r="F18" i="21"/>
  <c r="F46" i="21"/>
  <c r="H46" i="21"/>
  <c r="F60" i="21"/>
  <c r="H57" i="21"/>
  <c r="H58" i="21"/>
  <c r="F26" i="21"/>
  <c r="H39" i="21"/>
  <c r="F15" i="21"/>
  <c r="F41" i="21"/>
  <c r="H48" i="21"/>
  <c r="F61" i="21"/>
  <c r="H42" i="21"/>
  <c r="F39" i="21"/>
  <c r="H54" i="21"/>
  <c r="H61" i="21"/>
  <c r="F16" i="21"/>
  <c r="H21" i="21"/>
  <c r="H27" i="21"/>
  <c r="F58" i="21"/>
  <c r="G11" i="21"/>
  <c r="F17" i="21"/>
  <c r="F22" i="21"/>
  <c r="F28" i="21"/>
  <c r="G58" i="21"/>
  <c r="F10" i="21"/>
  <c r="F21" i="21"/>
  <c r="F27" i="21"/>
  <c r="H16" i="21"/>
  <c r="D31" i="21"/>
  <c r="F31" i="21" s="1"/>
  <c r="F11" i="21"/>
  <c r="H17" i="21"/>
  <c r="H22" i="21"/>
  <c r="H28" i="21"/>
  <c r="F54" i="21"/>
  <c r="G25" i="21"/>
  <c r="F12" i="21"/>
  <c r="F19" i="21"/>
  <c r="H26" i="21"/>
  <c r="F29" i="21"/>
  <c r="G29" i="21"/>
  <c r="F50" i="21"/>
  <c r="H55" i="21"/>
  <c r="F25" i="21"/>
  <c r="F43" i="21"/>
  <c r="H50" i="21"/>
  <c r="G19" i="21"/>
  <c r="G30" i="21"/>
  <c r="H60" i="21"/>
  <c r="F20" i="21"/>
  <c r="H15" i="21"/>
  <c r="G20" i="21"/>
  <c r="H20" i="21"/>
  <c r="F57" i="21"/>
  <c r="G26" i="21"/>
  <c r="F24" i="21"/>
  <c r="F9" i="21"/>
  <c r="H9" i="21"/>
  <c r="G54" i="21"/>
  <c r="H19" i="21"/>
  <c r="G57" i="21"/>
  <c r="G32" i="21"/>
  <c r="F40" i="21"/>
  <c r="G21" i="21"/>
  <c r="F44" i="21"/>
  <c r="F14" i="21"/>
  <c r="F34" i="21"/>
  <c r="H51" i="21"/>
  <c r="G22" i="21"/>
  <c r="D49" i="21"/>
  <c r="F49" i="21" s="1"/>
  <c r="G18" i="21"/>
  <c r="F47" i="21"/>
  <c r="H29" i="21"/>
  <c r="F13" i="21"/>
  <c r="G16" i="21"/>
  <c r="H44" i="21"/>
  <c r="H30" i="21"/>
  <c r="E31" i="21"/>
  <c r="E49" i="21"/>
  <c r="H24" i="21"/>
  <c r="G53" i="21"/>
  <c r="H40" i="21"/>
  <c r="G52" i="21"/>
  <c r="G55" i="21"/>
  <c r="G61" i="21"/>
  <c r="K11" i="14"/>
  <c r="E7" i="21" l="1"/>
  <c r="D7" i="21"/>
  <c r="F7" i="21" s="1"/>
  <c r="H23" i="21"/>
  <c r="H56" i="21"/>
  <c r="F23" i="21"/>
  <c r="G23" i="21"/>
  <c r="H18" i="21"/>
  <c r="F56" i="21"/>
  <c r="G43" i="21"/>
  <c r="H41" i="21"/>
  <c r="G56" i="21"/>
  <c r="H43" i="21"/>
  <c r="H14" i="21"/>
  <c r="G14" i="21"/>
  <c r="H49" i="21"/>
  <c r="G49" i="21"/>
  <c r="H31" i="21"/>
  <c r="G31" i="21"/>
  <c r="H8" i="21"/>
  <c r="H7" i="21" l="1"/>
  <c r="G7" i="21"/>
  <c r="I39" i="3" l="1"/>
  <c r="I23" i="3"/>
  <c r="H50" i="3"/>
  <c r="C51" i="3" l="1"/>
  <c r="C33" i="3"/>
  <c r="C9" i="3"/>
  <c r="D40" i="3"/>
  <c r="D39" i="3"/>
  <c r="C8" i="3" l="1"/>
  <c r="H39" i="2"/>
  <c r="G50" i="2"/>
  <c r="F50" i="2"/>
  <c r="H49" i="2"/>
  <c r="G49" i="2"/>
  <c r="F49" i="2"/>
  <c r="I48" i="2"/>
  <c r="H47" i="2"/>
  <c r="G47" i="2"/>
  <c r="F47" i="2"/>
  <c r="H46" i="2"/>
  <c r="G46" i="2"/>
  <c r="F46" i="2"/>
  <c r="I45" i="2"/>
  <c r="H44" i="2"/>
  <c r="G44" i="2"/>
  <c r="F44" i="2"/>
  <c r="I43" i="2"/>
  <c r="G42" i="2"/>
  <c r="H41" i="2"/>
  <c r="H37" i="2"/>
  <c r="H36" i="2"/>
  <c r="I35" i="2"/>
  <c r="H34" i="2"/>
  <c r="H33" i="2"/>
  <c r="G33" i="2"/>
  <c r="F33" i="2"/>
  <c r="H32" i="2"/>
  <c r="G32" i="2"/>
  <c r="F32" i="2"/>
  <c r="H31" i="2"/>
  <c r="H30" i="2"/>
  <c r="G30" i="2"/>
  <c r="F30" i="2"/>
  <c r="H29" i="2"/>
  <c r="H28" i="2"/>
  <c r="G28" i="2"/>
  <c r="F28" i="2"/>
  <c r="H27" i="2"/>
  <c r="G27" i="2"/>
  <c r="F27" i="2"/>
  <c r="I26" i="2"/>
  <c r="H25" i="2"/>
  <c r="G25" i="2"/>
  <c r="F25" i="2"/>
  <c r="G24" i="2"/>
  <c r="F24" i="2"/>
  <c r="H23" i="2"/>
  <c r="G23" i="2"/>
  <c r="F23" i="2"/>
  <c r="H22" i="2"/>
  <c r="G22" i="2"/>
  <c r="F22" i="2"/>
  <c r="H21" i="2"/>
  <c r="G21" i="2"/>
  <c r="F21" i="2"/>
  <c r="H20" i="2"/>
  <c r="G20" i="2"/>
  <c r="F20" i="2"/>
  <c r="H19" i="2"/>
  <c r="G19" i="2"/>
  <c r="F19" i="2"/>
  <c r="H18" i="2"/>
  <c r="G18" i="2"/>
  <c r="F18" i="2"/>
  <c r="H17" i="2"/>
  <c r="G17" i="2"/>
  <c r="F17" i="2"/>
  <c r="H16" i="2"/>
  <c r="G16" i="2"/>
  <c r="F16" i="2"/>
  <c r="H15" i="2"/>
  <c r="G15" i="2"/>
  <c r="F15" i="2"/>
  <c r="H14" i="2"/>
  <c r="G14" i="2"/>
  <c r="F14" i="2"/>
  <c r="H13" i="2"/>
  <c r="G13" i="2"/>
  <c r="F13" i="2"/>
  <c r="H12" i="2"/>
  <c r="G12" i="2"/>
  <c r="F12" i="2"/>
  <c r="H11" i="2"/>
  <c r="G11" i="2"/>
  <c r="F11" i="2"/>
  <c r="H10" i="2"/>
  <c r="G10" i="2"/>
  <c r="F10" i="2"/>
  <c r="H9" i="2"/>
  <c r="G9" i="2"/>
  <c r="F9" i="2"/>
  <c r="I8" i="2"/>
  <c r="E51" i="2"/>
  <c r="G51" i="2" s="1"/>
  <c r="H51" i="2" l="1"/>
  <c r="F51" i="2"/>
  <c r="I38" i="2"/>
  <c r="I40" i="2" s="1"/>
  <c r="E45" i="2"/>
  <c r="H45" i="2" s="1"/>
  <c r="E48" i="2"/>
  <c r="H48" i="2" s="1"/>
  <c r="E43" i="2" l="1"/>
  <c r="I53" i="2"/>
  <c r="I42" i="2"/>
  <c r="H42" i="2" s="1"/>
  <c r="H43" i="2" l="1"/>
  <c r="C39" i="2"/>
  <c r="D48" i="2"/>
  <c r="G48" i="2" s="1"/>
  <c r="C48" i="2"/>
  <c r="F48" i="2" s="1"/>
  <c r="D45" i="2"/>
  <c r="C45" i="2"/>
  <c r="H63" i="19"/>
  <c r="G63" i="19"/>
  <c r="F63" i="19"/>
  <c r="H61" i="19"/>
  <c r="G61" i="19"/>
  <c r="C61" i="19"/>
  <c r="F61" i="19" s="1"/>
  <c r="H60" i="19"/>
  <c r="G60" i="19"/>
  <c r="F60" i="19"/>
  <c r="I59" i="19"/>
  <c r="I57" i="19" s="1"/>
  <c r="I56" i="19" s="1"/>
  <c r="E59" i="19"/>
  <c r="D59" i="19"/>
  <c r="D57" i="19" s="1"/>
  <c r="D56" i="19" s="1"/>
  <c r="H58" i="19"/>
  <c r="G58" i="19"/>
  <c r="F58" i="19"/>
  <c r="G55" i="19"/>
  <c r="F55" i="19"/>
  <c r="I53" i="19"/>
  <c r="E53" i="19"/>
  <c r="D53" i="19"/>
  <c r="D49" i="19" s="1"/>
  <c r="C53" i="19"/>
  <c r="C49" i="19" s="1"/>
  <c r="H52" i="19"/>
  <c r="G52" i="19"/>
  <c r="F52" i="19"/>
  <c r="I50" i="19"/>
  <c r="E50" i="19"/>
  <c r="D50" i="19"/>
  <c r="C50" i="19"/>
  <c r="I45" i="19"/>
  <c r="I43" i="19" s="1"/>
  <c r="E45" i="19"/>
  <c r="E43" i="19" s="1"/>
  <c r="E10" i="19" s="1"/>
  <c r="H42" i="19"/>
  <c r="H41" i="19"/>
  <c r="I40" i="19"/>
  <c r="E40" i="19"/>
  <c r="H40" i="19" s="1"/>
  <c r="H38" i="19"/>
  <c r="G38" i="19"/>
  <c r="F38" i="19"/>
  <c r="H37" i="19"/>
  <c r="G37" i="19"/>
  <c r="F37" i="19"/>
  <c r="H35" i="19"/>
  <c r="G35" i="19"/>
  <c r="F35" i="19"/>
  <c r="H34" i="19"/>
  <c r="H33" i="19"/>
  <c r="G33" i="19"/>
  <c r="F33" i="19"/>
  <c r="H32" i="19"/>
  <c r="G32" i="19"/>
  <c r="F32" i="19"/>
  <c r="E31" i="19"/>
  <c r="D31" i="19"/>
  <c r="D10" i="19" s="1"/>
  <c r="J9" i="19" s="1"/>
  <c r="C31" i="19"/>
  <c r="C10" i="19" s="1"/>
  <c r="H29" i="19"/>
  <c r="G29" i="19"/>
  <c r="F29" i="19"/>
  <c r="G28" i="19"/>
  <c r="F28" i="19"/>
  <c r="H27" i="19"/>
  <c r="G27" i="19"/>
  <c r="F27" i="19"/>
  <c r="H26" i="19"/>
  <c r="G26" i="19"/>
  <c r="F26" i="19"/>
  <c r="H25" i="19"/>
  <c r="G25" i="19"/>
  <c r="F25" i="19"/>
  <c r="H24" i="19"/>
  <c r="G24" i="19"/>
  <c r="F24" i="19"/>
  <c r="H23" i="19"/>
  <c r="G23" i="19"/>
  <c r="F23" i="19"/>
  <c r="H22" i="19"/>
  <c r="G22" i="19"/>
  <c r="F22" i="19"/>
  <c r="H21" i="19"/>
  <c r="G21" i="19"/>
  <c r="F21" i="19"/>
  <c r="H20" i="19"/>
  <c r="G20" i="19"/>
  <c r="F20" i="19"/>
  <c r="H19" i="19"/>
  <c r="G19" i="19"/>
  <c r="F19" i="19"/>
  <c r="H18" i="19"/>
  <c r="G18" i="19"/>
  <c r="F18" i="19"/>
  <c r="H16" i="19"/>
  <c r="G16" i="19"/>
  <c r="F16" i="19"/>
  <c r="H15" i="19"/>
  <c r="G15" i="19"/>
  <c r="F15" i="19"/>
  <c r="H14" i="19"/>
  <c r="G14" i="19"/>
  <c r="F14" i="19"/>
  <c r="K13" i="19"/>
  <c r="H13" i="19"/>
  <c r="G13" i="19"/>
  <c r="F13" i="19"/>
  <c r="H12" i="19"/>
  <c r="G12" i="19"/>
  <c r="F12" i="19"/>
  <c r="I11" i="19"/>
  <c r="E11" i="19"/>
  <c r="H11" i="19" s="1"/>
  <c r="D11" i="19"/>
  <c r="C11" i="19"/>
  <c r="E6" i="18"/>
  <c r="F61" i="16"/>
  <c r="H61" i="16" s="1"/>
  <c r="F60" i="16"/>
  <c r="H60" i="16" s="1"/>
  <c r="H59" i="16"/>
  <c r="G59" i="16"/>
  <c r="F58" i="16"/>
  <c r="H58" i="16" s="1"/>
  <c r="F57" i="16"/>
  <c r="H57" i="16" s="1"/>
  <c r="E57" i="16"/>
  <c r="D57" i="16"/>
  <c r="C57" i="16"/>
  <c r="H56" i="16"/>
  <c r="G56" i="16"/>
  <c r="H55" i="16"/>
  <c r="G55" i="16"/>
  <c r="H54" i="16"/>
  <c r="G54" i="16"/>
  <c r="F52" i="16"/>
  <c r="G52" i="16" s="1"/>
  <c r="F51" i="16"/>
  <c r="H51" i="16" s="1"/>
  <c r="F50" i="16"/>
  <c r="E50" i="16"/>
  <c r="E48" i="16" s="1"/>
  <c r="D50" i="16"/>
  <c r="D48" i="16" s="1"/>
  <c r="C50" i="16"/>
  <c r="C48" i="16" s="1"/>
  <c r="F49" i="16"/>
  <c r="F48" i="16" s="1"/>
  <c r="F46" i="16"/>
  <c r="H46" i="16" s="1"/>
  <c r="F40" i="16"/>
  <c r="H40" i="16" s="1"/>
  <c r="H39" i="16"/>
  <c r="G39" i="16"/>
  <c r="F38" i="16"/>
  <c r="H36" i="16"/>
  <c r="G36" i="16"/>
  <c r="F35" i="16"/>
  <c r="H35" i="16" s="1"/>
  <c r="E34" i="16"/>
  <c r="D34" i="16"/>
  <c r="C34" i="16"/>
  <c r="G33" i="16"/>
  <c r="H32" i="16"/>
  <c r="G32" i="16"/>
  <c r="H31" i="16"/>
  <c r="G31" i="16"/>
  <c r="H30" i="16"/>
  <c r="G30" i="16"/>
  <c r="H29" i="16"/>
  <c r="G29" i="16"/>
  <c r="E29" i="16"/>
  <c r="H28" i="16"/>
  <c r="G28" i="16"/>
  <c r="E28" i="16"/>
  <c r="H27" i="16"/>
  <c r="G27" i="16"/>
  <c r="H26" i="16"/>
  <c r="G26" i="16"/>
  <c r="H25" i="16"/>
  <c r="G25" i="16"/>
  <c r="H24" i="16"/>
  <c r="G24" i="16"/>
  <c r="H23" i="16"/>
  <c r="G23" i="16"/>
  <c r="H22" i="16"/>
  <c r="G22" i="16"/>
  <c r="H21" i="16"/>
  <c r="G21" i="16"/>
  <c r="H20" i="16"/>
  <c r="G20" i="16"/>
  <c r="H19" i="16"/>
  <c r="G19" i="16"/>
  <c r="H18" i="16"/>
  <c r="G18" i="16"/>
  <c r="F17" i="16"/>
  <c r="H17" i="16" s="1"/>
  <c r="H16" i="16"/>
  <c r="G16" i="16"/>
  <c r="H15" i="16"/>
  <c r="G15" i="16"/>
  <c r="F14" i="16"/>
  <c r="H14" i="16" s="1"/>
  <c r="F13" i="16"/>
  <c r="H13" i="16" s="1"/>
  <c r="H12" i="16"/>
  <c r="F11" i="16"/>
  <c r="H11" i="16" s="1"/>
  <c r="H10" i="16"/>
  <c r="G10" i="16"/>
  <c r="F9" i="16"/>
  <c r="H9" i="16" s="1"/>
  <c r="F8" i="16"/>
  <c r="E8" i="16"/>
  <c r="D8" i="16"/>
  <c r="C8" i="16"/>
  <c r="C7" i="16" s="1"/>
  <c r="E7" i="16"/>
  <c r="E43" i="16" s="1"/>
  <c r="E45" i="16" s="1"/>
  <c r="D7" i="16"/>
  <c r="D43" i="16" s="1"/>
  <c r="D45" i="16" s="1"/>
  <c r="D62" i="16" s="1"/>
  <c r="G11" i="19" l="1"/>
  <c r="C59" i="19"/>
  <c r="C57" i="19" s="1"/>
  <c r="C56" i="19" s="1"/>
  <c r="G50" i="19"/>
  <c r="H59" i="19"/>
  <c r="C43" i="16"/>
  <c r="C45" i="16" s="1"/>
  <c r="C62" i="16" s="1"/>
  <c r="I10" i="19"/>
  <c r="H10" i="19" s="1"/>
  <c r="G9" i="16"/>
  <c r="G31" i="19"/>
  <c r="F50" i="19"/>
  <c r="F39" i="2"/>
  <c r="D39" i="2"/>
  <c r="I49" i="19"/>
  <c r="G53" i="19"/>
  <c r="H50" i="16"/>
  <c r="C43" i="2"/>
  <c r="F45" i="2"/>
  <c r="H50" i="19"/>
  <c r="E49" i="19"/>
  <c r="H8" i="16"/>
  <c r="H52" i="16"/>
  <c r="D43" i="2"/>
  <c r="G43" i="2" s="1"/>
  <c r="G45" i="2"/>
  <c r="H31" i="19"/>
  <c r="F34" i="16"/>
  <c r="F44" i="16" s="1"/>
  <c r="F11" i="19"/>
  <c r="D9" i="19"/>
  <c r="C9" i="19"/>
  <c r="G10" i="19"/>
  <c r="F10" i="19"/>
  <c r="E57" i="19"/>
  <c r="F31" i="19"/>
  <c r="G49" i="19"/>
  <c r="F53" i="19"/>
  <c r="K10" i="19"/>
  <c r="K12" i="19" s="1"/>
  <c r="F59" i="19"/>
  <c r="G59" i="19"/>
  <c r="H48" i="16"/>
  <c r="G48" i="16"/>
  <c r="E62" i="16"/>
  <c r="E47" i="16"/>
  <c r="G38" i="16"/>
  <c r="H38" i="16"/>
  <c r="G17" i="16"/>
  <c r="G49" i="16"/>
  <c r="G60" i="16"/>
  <c r="H49" i="16"/>
  <c r="G11" i="16"/>
  <c r="F7" i="16"/>
  <c r="G40" i="16"/>
  <c r="G13" i="16"/>
  <c r="G50" i="16"/>
  <c r="G57" i="16"/>
  <c r="G14" i="16"/>
  <c r="G51" i="16"/>
  <c r="G8" i="16"/>
  <c r="G58" i="16"/>
  <c r="G34" i="16" l="1"/>
  <c r="H34" i="16"/>
  <c r="H49" i="19"/>
  <c r="F49" i="19"/>
  <c r="I9" i="19"/>
  <c r="F43" i="2"/>
  <c r="G39" i="2"/>
  <c r="H57" i="19"/>
  <c r="G57" i="19"/>
  <c r="F57" i="19"/>
  <c r="E56" i="19"/>
  <c r="G44" i="16"/>
  <c r="H44" i="16"/>
  <c r="F43" i="16"/>
  <c r="H7" i="16"/>
  <c r="G7" i="16"/>
  <c r="F56" i="19" l="1"/>
  <c r="G56" i="19"/>
  <c r="H56" i="19"/>
  <c r="E9" i="19"/>
  <c r="H43" i="16"/>
  <c r="G43" i="16"/>
  <c r="F45" i="16"/>
  <c r="G9" i="19" l="1"/>
  <c r="H9" i="19"/>
  <c r="F9" i="19"/>
  <c r="F62" i="16"/>
  <c r="F47" i="16"/>
  <c r="H47" i="16" s="1"/>
  <c r="H45" i="16"/>
  <c r="G45" i="16"/>
  <c r="H62" i="16" l="1"/>
  <c r="G62" i="16"/>
  <c r="H80" i="15" l="1"/>
  <c r="H78" i="15"/>
  <c r="I77" i="15"/>
  <c r="E77" i="15"/>
  <c r="H77" i="15" s="1"/>
  <c r="D77" i="15"/>
  <c r="D75" i="15" s="1"/>
  <c r="C77" i="15"/>
  <c r="C75" i="15" s="1"/>
  <c r="H76" i="15"/>
  <c r="I75" i="15"/>
  <c r="E75" i="15"/>
  <c r="H75" i="15" s="1"/>
  <c r="G74" i="15"/>
  <c r="F74" i="15"/>
  <c r="G72" i="15"/>
  <c r="F72" i="15"/>
  <c r="H71" i="15"/>
  <c r="G71" i="15"/>
  <c r="H70" i="15"/>
  <c r="G70" i="15"/>
  <c r="I69" i="15"/>
  <c r="H69" i="15"/>
  <c r="D69" i="15"/>
  <c r="G69" i="15" s="1"/>
  <c r="H68" i="15"/>
  <c r="G68" i="15"/>
  <c r="H67" i="15"/>
  <c r="D67" i="15"/>
  <c r="G67" i="15" s="1"/>
  <c r="H66" i="15"/>
  <c r="G66" i="15"/>
  <c r="H65" i="15"/>
  <c r="G65" i="15"/>
  <c r="H64" i="15"/>
  <c r="G64" i="15"/>
  <c r="H63" i="15"/>
  <c r="G63" i="15"/>
  <c r="H62" i="15"/>
  <c r="G62" i="15"/>
  <c r="H61" i="15"/>
  <c r="G61" i="15"/>
  <c r="H60" i="15"/>
  <c r="G60" i="15"/>
  <c r="H59" i="15"/>
  <c r="G59" i="15"/>
  <c r="H58" i="15"/>
  <c r="D58" i="15"/>
  <c r="G58" i="15" s="1"/>
  <c r="H57" i="15"/>
  <c r="G57" i="15"/>
  <c r="H56" i="15"/>
  <c r="G56" i="15"/>
  <c r="H55" i="15"/>
  <c r="G55" i="15"/>
  <c r="H54" i="15"/>
  <c r="D54" i="15"/>
  <c r="G54" i="15" s="1"/>
  <c r="H53" i="15"/>
  <c r="G53" i="15"/>
  <c r="H52" i="15"/>
  <c r="D52" i="15"/>
  <c r="G52" i="15" s="1"/>
  <c r="H51" i="15"/>
  <c r="D51" i="15"/>
  <c r="G51" i="15" s="1"/>
  <c r="H50" i="15"/>
  <c r="G50" i="15"/>
  <c r="H49" i="15"/>
  <c r="D49" i="15"/>
  <c r="G49" i="15" s="1"/>
  <c r="H48" i="15"/>
  <c r="G48" i="15"/>
  <c r="H47" i="15"/>
  <c r="G47" i="15"/>
  <c r="H46" i="15"/>
  <c r="G46" i="15"/>
  <c r="H45" i="15"/>
  <c r="G45" i="15"/>
  <c r="H44" i="15"/>
  <c r="G44" i="15"/>
  <c r="H43" i="15"/>
  <c r="D43" i="15"/>
  <c r="G43" i="15" s="1"/>
  <c r="H42" i="15"/>
  <c r="G42" i="15"/>
  <c r="H41" i="15"/>
  <c r="G41" i="15"/>
  <c r="H40" i="15"/>
  <c r="G40" i="15"/>
  <c r="F40" i="15"/>
  <c r="H39" i="15"/>
  <c r="G39" i="15"/>
  <c r="F39" i="15"/>
  <c r="H38" i="15"/>
  <c r="G38" i="15"/>
  <c r="H37" i="15"/>
  <c r="G37" i="15"/>
  <c r="H36" i="15"/>
  <c r="G36" i="15"/>
  <c r="H35" i="15"/>
  <c r="D35" i="15"/>
  <c r="I34" i="15"/>
  <c r="E34" i="15"/>
  <c r="H34" i="15" s="1"/>
  <c r="C34" i="15"/>
  <c r="G33" i="15"/>
  <c r="F33" i="15"/>
  <c r="H32" i="15"/>
  <c r="D32" i="15"/>
  <c r="G32" i="15" s="1"/>
  <c r="H31" i="15"/>
  <c r="G31" i="15"/>
  <c r="H30" i="15"/>
  <c r="G30" i="15"/>
  <c r="H29" i="15"/>
  <c r="G29" i="15"/>
  <c r="H28" i="15"/>
  <c r="D28" i="15"/>
  <c r="G28" i="15" s="1"/>
  <c r="H27" i="15"/>
  <c r="G27" i="15"/>
  <c r="H26" i="15"/>
  <c r="G26" i="15"/>
  <c r="H25" i="15"/>
  <c r="E24" i="15"/>
  <c r="H24" i="15" s="1"/>
  <c r="H23" i="15"/>
  <c r="H22" i="15"/>
  <c r="H21" i="15"/>
  <c r="H20" i="15"/>
  <c r="H19" i="15"/>
  <c r="H18" i="15"/>
  <c r="H17" i="15"/>
  <c r="H16" i="15"/>
  <c r="H14" i="15"/>
  <c r="H13" i="15"/>
  <c r="H12" i="15"/>
  <c r="I11" i="15"/>
  <c r="I10" i="15"/>
  <c r="D10" i="15"/>
  <c r="C10" i="15"/>
  <c r="A3" i="15"/>
  <c r="D34" i="15" l="1"/>
  <c r="G34" i="15" s="1"/>
  <c r="F34" i="15"/>
  <c r="I9" i="15"/>
  <c r="I81" i="15" s="1"/>
  <c r="C9" i="15"/>
  <c r="C81" i="15" s="1"/>
  <c r="D9" i="15"/>
  <c r="D81" i="15" s="1"/>
  <c r="E11" i="15"/>
  <c r="G35" i="15"/>
  <c r="C8" i="2"/>
  <c r="J8" i="2" s="1"/>
  <c r="E10" i="15" l="1"/>
  <c r="H11" i="15"/>
  <c r="G11" i="15"/>
  <c r="E9" i="15" l="1"/>
  <c r="H10" i="15"/>
  <c r="G10" i="15"/>
  <c r="F10" i="15"/>
  <c r="H9" i="15" l="1"/>
  <c r="G9" i="15"/>
  <c r="F9" i="15"/>
  <c r="E81" i="15"/>
  <c r="H81" i="15" l="1"/>
  <c r="G81" i="15"/>
  <c r="F81" i="15"/>
  <c r="E26" i="2" l="1"/>
  <c r="E35" i="2"/>
  <c r="H35" i="2" s="1"/>
  <c r="D26" i="2"/>
  <c r="E8" i="2"/>
  <c r="D8" i="2"/>
  <c r="K8" i="2" s="1"/>
  <c r="L8" i="2" l="1"/>
  <c r="J10" i="2"/>
  <c r="D38" i="2"/>
  <c r="D40" i="2" s="1"/>
  <c r="F8" i="2"/>
  <c r="G8" i="2"/>
  <c r="H8" i="2"/>
  <c r="H26" i="2"/>
  <c r="G26" i="2"/>
  <c r="E38" i="2"/>
  <c r="D53" i="2"/>
  <c r="L53" i="2" s="1"/>
  <c r="D41" i="2" l="1"/>
  <c r="G41" i="2" s="1"/>
  <c r="M8" i="2"/>
  <c r="N8" i="2"/>
  <c r="O8" i="2"/>
  <c r="G38" i="2"/>
  <c r="H38" i="2"/>
  <c r="H99" i="14"/>
  <c r="F99" i="14"/>
  <c r="D99" i="14"/>
  <c r="G99" i="14" s="1"/>
  <c r="H97" i="14"/>
  <c r="D97" i="14"/>
  <c r="D95" i="14" s="1"/>
  <c r="C97" i="14"/>
  <c r="C95" i="14" s="1"/>
  <c r="H96" i="14"/>
  <c r="G96" i="14"/>
  <c r="F96" i="14"/>
  <c r="I95" i="14"/>
  <c r="I93" i="14" s="1"/>
  <c r="I92" i="14" s="1"/>
  <c r="E95" i="14"/>
  <c r="H95" i="14" s="1"/>
  <c r="H94" i="14"/>
  <c r="G94" i="14"/>
  <c r="F94" i="14"/>
  <c r="E93" i="14"/>
  <c r="E92" i="14" s="1"/>
  <c r="G91" i="14"/>
  <c r="F91" i="14"/>
  <c r="I89" i="14"/>
  <c r="E89" i="14"/>
  <c r="D89" i="14"/>
  <c r="D85" i="14" s="1"/>
  <c r="C89" i="14"/>
  <c r="C85" i="14" s="1"/>
  <c r="H88" i="14"/>
  <c r="G88" i="14"/>
  <c r="F88" i="14"/>
  <c r="I86" i="14"/>
  <c r="E86" i="14"/>
  <c r="D86" i="14"/>
  <c r="C86" i="14"/>
  <c r="I81" i="14"/>
  <c r="E81" i="14"/>
  <c r="E79" i="14" s="1"/>
  <c r="I79" i="14"/>
  <c r="H78" i="14"/>
  <c r="H77" i="14"/>
  <c r="I76" i="14"/>
  <c r="E76" i="14"/>
  <c r="H76" i="14" s="1"/>
  <c r="H74" i="14"/>
  <c r="G74" i="14"/>
  <c r="F74" i="14"/>
  <c r="H73" i="14"/>
  <c r="H72" i="14"/>
  <c r="G72" i="14"/>
  <c r="F72" i="14"/>
  <c r="H71" i="14"/>
  <c r="H69" i="14"/>
  <c r="G69" i="14"/>
  <c r="F69" i="14"/>
  <c r="H68" i="14"/>
  <c r="H67" i="14"/>
  <c r="G67" i="14"/>
  <c r="F67" i="14"/>
  <c r="H66" i="14"/>
  <c r="G66" i="14"/>
  <c r="F66" i="14"/>
  <c r="E65" i="14"/>
  <c r="D65" i="14"/>
  <c r="D10" i="14" s="1"/>
  <c r="C65" i="14"/>
  <c r="H63" i="14"/>
  <c r="G63" i="14"/>
  <c r="F63" i="14"/>
  <c r="G62" i="14"/>
  <c r="F62" i="14"/>
  <c r="H61" i="14"/>
  <c r="G61" i="14"/>
  <c r="F61" i="14"/>
  <c r="H60" i="14"/>
  <c r="F60" i="14"/>
  <c r="D60" i="14"/>
  <c r="G60" i="14" s="1"/>
  <c r="H59" i="14"/>
  <c r="G59" i="14"/>
  <c r="F59" i="14"/>
  <c r="E58" i="14"/>
  <c r="E11" i="14" s="1"/>
  <c r="H57" i="14"/>
  <c r="G57" i="14"/>
  <c r="F57" i="14"/>
  <c r="H56" i="14"/>
  <c r="G56" i="14"/>
  <c r="F56" i="14"/>
  <c r="H48" i="14"/>
  <c r="H47" i="14"/>
  <c r="G47" i="14"/>
  <c r="F47" i="14"/>
  <c r="H46" i="14"/>
  <c r="G46" i="14"/>
  <c r="F46" i="14"/>
  <c r="H45" i="14"/>
  <c r="G45" i="14"/>
  <c r="F45" i="14"/>
  <c r="H44" i="14"/>
  <c r="G44" i="14"/>
  <c r="F44" i="14"/>
  <c r="H43" i="14"/>
  <c r="F43" i="14"/>
  <c r="D43" i="14"/>
  <c r="G43" i="14" s="1"/>
  <c r="H42" i="14"/>
  <c r="G42" i="14"/>
  <c r="F42" i="14"/>
  <c r="H41" i="14"/>
  <c r="G41" i="14"/>
  <c r="F41" i="14"/>
  <c r="H40" i="14"/>
  <c r="F40" i="14"/>
  <c r="D40" i="14"/>
  <c r="G40" i="14" s="1"/>
  <c r="H39" i="14"/>
  <c r="G39" i="14"/>
  <c r="F39" i="14"/>
  <c r="H38" i="14"/>
  <c r="G38" i="14"/>
  <c r="F38" i="14"/>
  <c r="H37" i="14"/>
  <c r="G37" i="14"/>
  <c r="F37" i="14"/>
  <c r="H36" i="14"/>
  <c r="G36" i="14"/>
  <c r="F36" i="14"/>
  <c r="H34" i="14"/>
  <c r="G34" i="14"/>
  <c r="F34" i="14"/>
  <c r="H33" i="14"/>
  <c r="F33" i="14"/>
  <c r="H32" i="14"/>
  <c r="F32" i="14"/>
  <c r="H31" i="14"/>
  <c r="F31" i="14"/>
  <c r="H30" i="14"/>
  <c r="F30" i="14"/>
  <c r="H29" i="14"/>
  <c r="G29" i="14"/>
  <c r="C29" i="14"/>
  <c r="F29" i="14" s="1"/>
  <c r="H28" i="14"/>
  <c r="H27" i="14"/>
  <c r="H26" i="14"/>
  <c r="H25" i="14"/>
  <c r="H24" i="14"/>
  <c r="F24" i="14"/>
  <c r="H23" i="14"/>
  <c r="F23" i="14"/>
  <c r="H22" i="14"/>
  <c r="G22" i="14"/>
  <c r="C22" i="14"/>
  <c r="F22" i="14" s="1"/>
  <c r="H21" i="14"/>
  <c r="F21" i="14"/>
  <c r="H20" i="14"/>
  <c r="F20" i="14"/>
  <c r="H19" i="14"/>
  <c r="F19" i="14"/>
  <c r="H18" i="14"/>
  <c r="F18" i="14"/>
  <c r="H17" i="14"/>
  <c r="G17" i="14"/>
  <c r="C17" i="14"/>
  <c r="F17" i="14" s="1"/>
  <c r="H16" i="14"/>
  <c r="H15" i="14"/>
  <c r="F15" i="14"/>
  <c r="H14" i="14"/>
  <c r="F14" i="14"/>
  <c r="H13" i="14"/>
  <c r="F13" i="14"/>
  <c r="H12" i="14"/>
  <c r="G12" i="14"/>
  <c r="C12" i="14"/>
  <c r="F12" i="14" s="1"/>
  <c r="I11" i="14"/>
  <c r="D11" i="14"/>
  <c r="F89" i="14" l="1"/>
  <c r="I10" i="14"/>
  <c r="H86" i="14"/>
  <c r="G11" i="14"/>
  <c r="H11" i="14"/>
  <c r="F58" i="14"/>
  <c r="G58" i="14"/>
  <c r="G65" i="14"/>
  <c r="G86" i="14"/>
  <c r="E10" i="14"/>
  <c r="H10" i="14" s="1"/>
  <c r="E53" i="2"/>
  <c r="G40" i="2"/>
  <c r="H40" i="2"/>
  <c r="H58" i="14"/>
  <c r="I85" i="14"/>
  <c r="I9" i="14" s="1"/>
  <c r="E85" i="14"/>
  <c r="G85" i="14" s="1"/>
  <c r="F95" i="14"/>
  <c r="C93" i="14"/>
  <c r="C92" i="14" s="1"/>
  <c r="D93" i="14"/>
  <c r="D92" i="14" s="1"/>
  <c r="D9" i="14" s="1"/>
  <c r="G95" i="14"/>
  <c r="F92" i="14"/>
  <c r="G92" i="14"/>
  <c r="H92" i="14"/>
  <c r="F65" i="14"/>
  <c r="G93" i="14"/>
  <c r="H85" i="14"/>
  <c r="G97" i="14"/>
  <c r="G89" i="14"/>
  <c r="H65" i="14"/>
  <c r="C11" i="14"/>
  <c r="C10" i="14" s="1"/>
  <c r="C9" i="14" s="1"/>
  <c r="F11" i="14"/>
  <c r="F93" i="14"/>
  <c r="H93" i="14"/>
  <c r="F97" i="14"/>
  <c r="F86" i="14"/>
  <c r="J44" i="13"/>
  <c r="R44" i="13" s="1"/>
  <c r="D44" i="13"/>
  <c r="P44" i="13" s="1"/>
  <c r="J43" i="13"/>
  <c r="R43" i="13" s="1"/>
  <c r="D43" i="13"/>
  <c r="P43" i="13" s="1"/>
  <c r="J42" i="13"/>
  <c r="R42" i="13" s="1"/>
  <c r="D42" i="13"/>
  <c r="P42" i="13" s="1"/>
  <c r="J41" i="13"/>
  <c r="R41" i="13" s="1"/>
  <c r="D41" i="13"/>
  <c r="P41" i="13" s="1"/>
  <c r="J40" i="13"/>
  <c r="R40" i="13" s="1"/>
  <c r="D40" i="13"/>
  <c r="P40" i="13" s="1"/>
  <c r="J39" i="13"/>
  <c r="R39" i="13" s="1"/>
  <c r="D39" i="13"/>
  <c r="P39" i="13" s="1"/>
  <c r="R38" i="13"/>
  <c r="D38" i="13"/>
  <c r="P38" i="13" s="1"/>
  <c r="J37" i="13"/>
  <c r="R37" i="13" s="1"/>
  <c r="D37" i="13"/>
  <c r="P37" i="13" s="1"/>
  <c r="J36" i="13"/>
  <c r="R36" i="13" s="1"/>
  <c r="D36" i="13"/>
  <c r="P36" i="13" s="1"/>
  <c r="J35" i="13"/>
  <c r="R35" i="13" s="1"/>
  <c r="D35" i="13"/>
  <c r="P35" i="13" s="1"/>
  <c r="J34" i="13"/>
  <c r="R34" i="13" s="1"/>
  <c r="D34" i="13"/>
  <c r="P34" i="13" s="1"/>
  <c r="J33" i="13"/>
  <c r="R33" i="13" s="1"/>
  <c r="D33" i="13"/>
  <c r="P33" i="13" s="1"/>
  <c r="J32" i="13"/>
  <c r="R32" i="13" s="1"/>
  <c r="D32" i="13"/>
  <c r="P32" i="13" s="1"/>
  <c r="J31" i="13"/>
  <c r="R31" i="13" s="1"/>
  <c r="D31" i="13"/>
  <c r="P31" i="13" s="1"/>
  <c r="J30" i="13"/>
  <c r="R30" i="13" s="1"/>
  <c r="P30" i="13"/>
  <c r="J29" i="13"/>
  <c r="D29" i="13"/>
  <c r="P29" i="13" s="1"/>
  <c r="J28" i="13"/>
  <c r="R28" i="13" s="1"/>
  <c r="D28" i="13"/>
  <c r="P28" i="13" s="1"/>
  <c r="J27" i="13"/>
  <c r="R27" i="13" s="1"/>
  <c r="D27" i="13"/>
  <c r="P27" i="13" s="1"/>
  <c r="J26" i="13"/>
  <c r="R26" i="13" s="1"/>
  <c r="D26" i="13"/>
  <c r="P26" i="13" s="1"/>
  <c r="J25" i="13"/>
  <c r="R25" i="13" s="1"/>
  <c r="D25" i="13"/>
  <c r="P25" i="13" s="1"/>
  <c r="J24" i="13"/>
  <c r="D24" i="13"/>
  <c r="P24" i="13" s="1"/>
  <c r="M23" i="13"/>
  <c r="M8" i="13" s="1"/>
  <c r="D23" i="13"/>
  <c r="P23" i="13" s="1"/>
  <c r="J22" i="13"/>
  <c r="R22" i="13" s="1"/>
  <c r="D22" i="13"/>
  <c r="P22" i="13" s="1"/>
  <c r="J21" i="13"/>
  <c r="D21" i="13"/>
  <c r="P21" i="13" s="1"/>
  <c r="J20" i="13"/>
  <c r="R20" i="13" s="1"/>
  <c r="D20" i="13"/>
  <c r="P20" i="13" s="1"/>
  <c r="J19" i="13"/>
  <c r="R19" i="13" s="1"/>
  <c r="D19" i="13"/>
  <c r="P19" i="13" s="1"/>
  <c r="J18" i="13"/>
  <c r="D18" i="13"/>
  <c r="C18" i="13"/>
  <c r="J17" i="13"/>
  <c r="R17" i="13" s="1"/>
  <c r="D17" i="13"/>
  <c r="P17" i="13" s="1"/>
  <c r="J16" i="13"/>
  <c r="R16" i="13" s="1"/>
  <c r="D16" i="13"/>
  <c r="P16" i="13" s="1"/>
  <c r="J15" i="13"/>
  <c r="D15" i="13"/>
  <c r="C15" i="13"/>
  <c r="J14" i="13"/>
  <c r="R14" i="13" s="1"/>
  <c r="D14" i="13"/>
  <c r="P14" i="13" s="1"/>
  <c r="J13" i="13"/>
  <c r="D13" i="13"/>
  <c r="P13" i="13" s="1"/>
  <c r="J12" i="13"/>
  <c r="R12" i="13" s="1"/>
  <c r="D12" i="13"/>
  <c r="P12" i="13" s="1"/>
  <c r="J11" i="13"/>
  <c r="D11" i="13"/>
  <c r="J10" i="13"/>
  <c r="R10" i="13" s="1"/>
  <c r="D10" i="13"/>
  <c r="P10" i="13" s="1"/>
  <c r="J9" i="13"/>
  <c r="R9" i="13" s="1"/>
  <c r="D9" i="13"/>
  <c r="P9" i="13" s="1"/>
  <c r="O8" i="13"/>
  <c r="N8" i="13"/>
  <c r="L8" i="13"/>
  <c r="K8" i="13"/>
  <c r="I8" i="13"/>
  <c r="H8" i="13"/>
  <c r="G8" i="13"/>
  <c r="F8" i="13"/>
  <c r="E8" i="13"/>
  <c r="Q29" i="13" l="1"/>
  <c r="G10" i="14"/>
  <c r="F10" i="14"/>
  <c r="Q11" i="13"/>
  <c r="R11" i="13"/>
  <c r="R18" i="13"/>
  <c r="Q24" i="13"/>
  <c r="Q37" i="13"/>
  <c r="Q33" i="13"/>
  <c r="Q12" i="13"/>
  <c r="P18" i="13"/>
  <c r="Q38" i="13"/>
  <c r="Q18" i="13"/>
  <c r="R24" i="13"/>
  <c r="E9" i="14"/>
  <c r="G9" i="14" s="1"/>
  <c r="G53" i="2"/>
  <c r="P15" i="13"/>
  <c r="Q28" i="13"/>
  <c r="Q13" i="13"/>
  <c r="R29" i="13"/>
  <c r="R13" i="13"/>
  <c r="Q34" i="13"/>
  <c r="C8" i="13"/>
  <c r="R15" i="13"/>
  <c r="Q15" i="13"/>
  <c r="F85" i="14"/>
  <c r="Q22" i="13"/>
  <c r="Q9" i="13"/>
  <c r="Q25" i="13"/>
  <c r="Q39" i="13"/>
  <c r="Q36" i="13"/>
  <c r="Q21" i="13"/>
  <c r="D8" i="13"/>
  <c r="R21" i="13"/>
  <c r="Q32" i="13"/>
  <c r="R23" i="13"/>
  <c r="Q23" i="13"/>
  <c r="J8" i="13"/>
  <c r="Q16" i="13"/>
  <c r="Q19" i="13"/>
  <c r="Q26" i="13"/>
  <c r="Q30" i="13"/>
  <c r="Q10" i="13"/>
  <c r="P11" i="13"/>
  <c r="Q14" i="13"/>
  <c r="Q17" i="13"/>
  <c r="Q20" i="13"/>
  <c r="Q27" i="13"/>
  <c r="Q31" i="13"/>
  <c r="Q35" i="13"/>
  <c r="Q40" i="13"/>
  <c r="Z182" i="11"/>
  <c r="Y182" i="11"/>
  <c r="W182" i="11"/>
  <c r="V182" i="11"/>
  <c r="U182" i="11"/>
  <c r="T182" i="11" s="1"/>
  <c r="Q182" i="11"/>
  <c r="Q180" i="11" s="1"/>
  <c r="N182" i="11"/>
  <c r="K182" i="11"/>
  <c r="G182" i="11"/>
  <c r="C182" i="11" s="1"/>
  <c r="D182" i="11"/>
  <c r="AA181" i="11"/>
  <c r="AA182" i="11" s="1"/>
  <c r="Z181" i="11"/>
  <c r="W181" i="11"/>
  <c r="Q181" i="11"/>
  <c r="N181" i="11"/>
  <c r="K181" i="11"/>
  <c r="H181" i="11"/>
  <c r="H180" i="11" s="1"/>
  <c r="G181" i="11"/>
  <c r="D181" i="11"/>
  <c r="S180" i="11"/>
  <c r="R180" i="11"/>
  <c r="P180" i="11"/>
  <c r="O180" i="11"/>
  <c r="M180" i="11"/>
  <c r="L180" i="11"/>
  <c r="I180" i="11"/>
  <c r="F180" i="11"/>
  <c r="E180" i="11"/>
  <c r="Z179" i="11"/>
  <c r="Y179" i="11"/>
  <c r="W179" i="11"/>
  <c r="V179" i="11"/>
  <c r="Q179" i="11"/>
  <c r="N179" i="11"/>
  <c r="K179" i="11"/>
  <c r="J179" i="11" s="1"/>
  <c r="G179" i="11"/>
  <c r="D179" i="11"/>
  <c r="AA178" i="11"/>
  <c r="AA179" i="11" s="1"/>
  <c r="Z178" i="11"/>
  <c r="Y178" i="11"/>
  <c r="W178" i="11"/>
  <c r="V178" i="11"/>
  <c r="V177" i="11" s="1"/>
  <c r="Q178" i="11"/>
  <c r="N178" i="11"/>
  <c r="N177" i="11" s="1"/>
  <c r="K178" i="11"/>
  <c r="G178" i="11"/>
  <c r="D178" i="11"/>
  <c r="S177" i="11"/>
  <c r="R177" i="11"/>
  <c r="P177" i="11"/>
  <c r="O177" i="11"/>
  <c r="M177" i="11"/>
  <c r="L177" i="11"/>
  <c r="I177" i="11"/>
  <c r="H177" i="11"/>
  <c r="F177" i="11"/>
  <c r="E177" i="11"/>
  <c r="Z176" i="11"/>
  <c r="Y176" i="11"/>
  <c r="W176" i="11"/>
  <c r="V176" i="11"/>
  <c r="Q176" i="11"/>
  <c r="N176" i="11"/>
  <c r="K176" i="11"/>
  <c r="J176" i="11"/>
  <c r="G176" i="11"/>
  <c r="D176" i="11"/>
  <c r="AA175" i="11"/>
  <c r="AA176" i="11" s="1"/>
  <c r="Z175" i="11"/>
  <c r="Y175" i="11"/>
  <c r="W175" i="11"/>
  <c r="V175" i="11"/>
  <c r="Q175" i="11"/>
  <c r="Q174" i="11" s="1"/>
  <c r="N175" i="11"/>
  <c r="N174" i="11" s="1"/>
  <c r="K175" i="11"/>
  <c r="K174" i="11" s="1"/>
  <c r="G175" i="11"/>
  <c r="D175" i="11"/>
  <c r="AB174" i="11"/>
  <c r="AB177" i="11" s="1"/>
  <c r="S174" i="11"/>
  <c r="R174" i="11"/>
  <c r="P174" i="11"/>
  <c r="O174" i="11"/>
  <c r="M174" i="11"/>
  <c r="L174" i="11"/>
  <c r="I174" i="11"/>
  <c r="H174" i="11"/>
  <c r="G174" i="11"/>
  <c r="F174" i="11"/>
  <c r="E174" i="11"/>
  <c r="D174" i="11"/>
  <c r="Z172" i="11"/>
  <c r="Y172" i="11"/>
  <c r="W172" i="11"/>
  <c r="V172" i="11"/>
  <c r="U172" i="11" s="1"/>
  <c r="T172" i="11" s="1"/>
  <c r="Q172" i="11"/>
  <c r="N172" i="11"/>
  <c r="K172" i="11"/>
  <c r="G172" i="11"/>
  <c r="D172" i="11"/>
  <c r="C172" i="11" s="1"/>
  <c r="AA171" i="11"/>
  <c r="AA172" i="11" s="1"/>
  <c r="Z171" i="11"/>
  <c r="Y171" i="11"/>
  <c r="W171" i="11"/>
  <c r="V171" i="11"/>
  <c r="Q171" i="11"/>
  <c r="Q170" i="11" s="1"/>
  <c r="N171" i="11"/>
  <c r="K171" i="11"/>
  <c r="G171" i="11"/>
  <c r="D171" i="11"/>
  <c r="S170" i="11"/>
  <c r="R170" i="11"/>
  <c r="P170" i="11"/>
  <c r="O170" i="11"/>
  <c r="M170" i="11"/>
  <c r="L170" i="11"/>
  <c r="I170" i="11"/>
  <c r="H170" i="11"/>
  <c r="F170" i="11"/>
  <c r="E170" i="11"/>
  <c r="Z169" i="11"/>
  <c r="Y169" i="11"/>
  <c r="W169" i="11"/>
  <c r="V169" i="11"/>
  <c r="Q169" i="11"/>
  <c r="N169" i="11"/>
  <c r="K169" i="11"/>
  <c r="G169" i="11"/>
  <c r="D169" i="11"/>
  <c r="AA168" i="11"/>
  <c r="AA169" i="11" s="1"/>
  <c r="Z168" i="11"/>
  <c r="Y168" i="11"/>
  <c r="W168" i="11"/>
  <c r="V168" i="11"/>
  <c r="Q168" i="11"/>
  <c r="Q167" i="11" s="1"/>
  <c r="N168" i="11"/>
  <c r="K168" i="11"/>
  <c r="G168" i="11"/>
  <c r="D168" i="11"/>
  <c r="S167" i="11"/>
  <c r="R167" i="11"/>
  <c r="P167" i="11"/>
  <c r="O167" i="11"/>
  <c r="M167" i="11"/>
  <c r="L167" i="11"/>
  <c r="I167" i="11"/>
  <c r="H167" i="11"/>
  <c r="G167" i="11"/>
  <c r="F167" i="11"/>
  <c r="E167" i="11"/>
  <c r="Z166" i="11"/>
  <c r="Y166" i="11"/>
  <c r="W166" i="11"/>
  <c r="V166" i="11"/>
  <c r="Q166" i="11"/>
  <c r="N166" i="11"/>
  <c r="K166" i="11"/>
  <c r="G166" i="11"/>
  <c r="D166" i="11"/>
  <c r="C166" i="11" s="1"/>
  <c r="AA165" i="11"/>
  <c r="AA166" i="11" s="1"/>
  <c r="Z165" i="11"/>
  <c r="Y165" i="11"/>
  <c r="W165" i="11"/>
  <c r="V165" i="11"/>
  <c r="V164" i="11" s="1"/>
  <c r="Q165" i="11"/>
  <c r="Q164" i="11" s="1"/>
  <c r="N165" i="11"/>
  <c r="N164" i="11" s="1"/>
  <c r="K165" i="11"/>
  <c r="K164" i="11" s="1"/>
  <c r="G165" i="11"/>
  <c r="D165" i="11"/>
  <c r="AB164" i="11"/>
  <c r="AB167" i="11" s="1"/>
  <c r="S164" i="11"/>
  <c r="R164" i="11"/>
  <c r="P164" i="11"/>
  <c r="O164" i="11"/>
  <c r="M164" i="11"/>
  <c r="L164" i="11"/>
  <c r="I164" i="11"/>
  <c r="H164" i="11"/>
  <c r="F164" i="11"/>
  <c r="E164" i="11"/>
  <c r="S163" i="11"/>
  <c r="R163" i="11"/>
  <c r="O163" i="11"/>
  <c r="Z162" i="11"/>
  <c r="Y162" i="11"/>
  <c r="W162" i="11"/>
  <c r="V162" i="11"/>
  <c r="Q162" i="11"/>
  <c r="N162" i="11"/>
  <c r="K162" i="11"/>
  <c r="J162" i="11"/>
  <c r="G162" i="11"/>
  <c r="D162" i="11"/>
  <c r="C162" i="11" s="1"/>
  <c r="AA161" i="11"/>
  <c r="AA162" i="11" s="1"/>
  <c r="Z161" i="11"/>
  <c r="W161" i="11"/>
  <c r="W160" i="11" s="1"/>
  <c r="Q161" i="11"/>
  <c r="O161" i="11"/>
  <c r="V161" i="11" s="1"/>
  <c r="K161" i="11"/>
  <c r="G161" i="11"/>
  <c r="G160" i="11" s="1"/>
  <c r="D161" i="11"/>
  <c r="C161" i="11" s="1"/>
  <c r="S160" i="11"/>
  <c r="R160" i="11"/>
  <c r="P160" i="11"/>
  <c r="M160" i="11"/>
  <c r="L160" i="11"/>
  <c r="I160" i="11"/>
  <c r="H160" i="11"/>
  <c r="H153" i="11" s="1"/>
  <c r="F160" i="11"/>
  <c r="F153" i="11" s="1"/>
  <c r="E160" i="11"/>
  <c r="Z159" i="11"/>
  <c r="Y159" i="11"/>
  <c r="W159" i="11"/>
  <c r="V159" i="11"/>
  <c r="Q159" i="11"/>
  <c r="N159" i="11"/>
  <c r="K159" i="11"/>
  <c r="G159" i="11"/>
  <c r="D159" i="11"/>
  <c r="AA158" i="11"/>
  <c r="AA159" i="11" s="1"/>
  <c r="Z158" i="11"/>
  <c r="Y158" i="11"/>
  <c r="W158" i="11"/>
  <c r="V158" i="11"/>
  <c r="Q158" i="11"/>
  <c r="Q157" i="11" s="1"/>
  <c r="N158" i="11"/>
  <c r="K158" i="11"/>
  <c r="G158" i="11"/>
  <c r="D158" i="11"/>
  <c r="S157" i="11"/>
  <c r="R157" i="11"/>
  <c r="P157" i="11"/>
  <c r="O157" i="11"/>
  <c r="M157" i="11"/>
  <c r="L157" i="11"/>
  <c r="I157" i="11"/>
  <c r="H157" i="11"/>
  <c r="F157" i="11"/>
  <c r="E157" i="11"/>
  <c r="Z156" i="11"/>
  <c r="Y156" i="11"/>
  <c r="W156" i="11"/>
  <c r="V156" i="11"/>
  <c r="Q156" i="11"/>
  <c r="N156" i="11"/>
  <c r="K156" i="11"/>
  <c r="G156" i="11"/>
  <c r="D156" i="11"/>
  <c r="C156" i="11" s="1"/>
  <c r="AA155" i="11"/>
  <c r="AA156" i="11" s="1"/>
  <c r="Z155" i="11"/>
  <c r="Y155" i="11"/>
  <c r="W155" i="11"/>
  <c r="V155" i="11"/>
  <c r="Q155" i="11"/>
  <c r="N155" i="11"/>
  <c r="K155" i="11"/>
  <c r="G155" i="11"/>
  <c r="G154" i="11" s="1"/>
  <c r="D155" i="11"/>
  <c r="AB154" i="11"/>
  <c r="AB157" i="11" s="1"/>
  <c r="S154" i="11"/>
  <c r="R154" i="11"/>
  <c r="P154" i="11"/>
  <c r="O154" i="11"/>
  <c r="M154" i="11"/>
  <c r="L154" i="11"/>
  <c r="I154" i="11"/>
  <c r="H154" i="11"/>
  <c r="F154" i="11"/>
  <c r="E154" i="11"/>
  <c r="Z152" i="11"/>
  <c r="Y152" i="11"/>
  <c r="W152" i="11"/>
  <c r="V152" i="11"/>
  <c r="Q152" i="11"/>
  <c r="N152" i="11"/>
  <c r="K152" i="11"/>
  <c r="J152" i="11" s="1"/>
  <c r="G152" i="11"/>
  <c r="D152" i="11"/>
  <c r="AA151" i="11"/>
  <c r="AA152" i="11" s="1"/>
  <c r="Z151" i="11"/>
  <c r="Y151" i="11"/>
  <c r="W151" i="11"/>
  <c r="V151" i="11"/>
  <c r="Q151" i="11"/>
  <c r="N151" i="11"/>
  <c r="K151" i="11"/>
  <c r="J151" i="11"/>
  <c r="G151" i="11"/>
  <c r="D151" i="11"/>
  <c r="D150" i="11" s="1"/>
  <c r="S150" i="11"/>
  <c r="R150" i="11"/>
  <c r="P150" i="11"/>
  <c r="O150" i="11"/>
  <c r="M150" i="11"/>
  <c r="L150" i="11"/>
  <c r="I150" i="11"/>
  <c r="H150" i="11"/>
  <c r="F150" i="11"/>
  <c r="E150" i="11"/>
  <c r="Z149" i="11"/>
  <c r="Y149" i="11"/>
  <c r="W149" i="11"/>
  <c r="V149" i="11"/>
  <c r="U149" i="11" s="1"/>
  <c r="T149" i="11" s="1"/>
  <c r="Q149" i="11"/>
  <c r="N149" i="11"/>
  <c r="K149" i="11"/>
  <c r="G149" i="11"/>
  <c r="D149" i="11"/>
  <c r="AA148" i="11"/>
  <c r="AA149" i="11" s="1"/>
  <c r="Z148" i="11"/>
  <c r="Y148" i="11"/>
  <c r="W148" i="11"/>
  <c r="V148" i="11"/>
  <c r="Q148" i="11"/>
  <c r="N148" i="11"/>
  <c r="K148" i="11"/>
  <c r="G148" i="11"/>
  <c r="D148" i="11"/>
  <c r="C148" i="11" s="1"/>
  <c r="S147" i="11"/>
  <c r="R147" i="11"/>
  <c r="P147" i="11"/>
  <c r="O147" i="11"/>
  <c r="M147" i="11"/>
  <c r="L147" i="11"/>
  <c r="I147" i="11"/>
  <c r="H147" i="11"/>
  <c r="F147" i="11"/>
  <c r="E147" i="11"/>
  <c r="Z146" i="11"/>
  <c r="Y146" i="11"/>
  <c r="W146" i="11"/>
  <c r="V146" i="11"/>
  <c r="Q146" i="11"/>
  <c r="N146" i="11"/>
  <c r="N144" i="11" s="1"/>
  <c r="K146" i="11"/>
  <c r="K144" i="11" s="1"/>
  <c r="J146" i="11"/>
  <c r="G146" i="11"/>
  <c r="D146" i="11"/>
  <c r="C146" i="11" s="1"/>
  <c r="AA145" i="11"/>
  <c r="AA146" i="11" s="1"/>
  <c r="Z145" i="11"/>
  <c r="Y145" i="11"/>
  <c r="W145" i="11"/>
  <c r="V145" i="11"/>
  <c r="Q145" i="11"/>
  <c r="N145" i="11"/>
  <c r="K145" i="11"/>
  <c r="G145" i="11"/>
  <c r="D145" i="11"/>
  <c r="AB144" i="11"/>
  <c r="AB147" i="11" s="1"/>
  <c r="S144" i="11"/>
  <c r="R144" i="11"/>
  <c r="P144" i="11"/>
  <c r="O144" i="11"/>
  <c r="M144" i="11"/>
  <c r="L144" i="11"/>
  <c r="L143" i="11" s="1"/>
  <c r="I144" i="11"/>
  <c r="I143" i="11" s="1"/>
  <c r="H144" i="11"/>
  <c r="F144" i="11"/>
  <c r="E144" i="11"/>
  <c r="Z142" i="11"/>
  <c r="Y142" i="11"/>
  <c r="W142" i="11"/>
  <c r="V142" i="11"/>
  <c r="U142" i="11"/>
  <c r="T142" i="11" s="1"/>
  <c r="Q142" i="11"/>
  <c r="N142" i="11"/>
  <c r="K142" i="11"/>
  <c r="G142" i="11"/>
  <c r="D142" i="11"/>
  <c r="C142" i="11" s="1"/>
  <c r="AA141" i="11"/>
  <c r="AA142" i="11" s="1"/>
  <c r="Z141" i="11"/>
  <c r="Y141" i="11"/>
  <c r="W141" i="11"/>
  <c r="W140" i="11" s="1"/>
  <c r="V141" i="11"/>
  <c r="U141" i="11" s="1"/>
  <c r="Q141" i="11"/>
  <c r="N141" i="11"/>
  <c r="K141" i="11"/>
  <c r="G141" i="11"/>
  <c r="D141" i="11"/>
  <c r="C141" i="11"/>
  <c r="S140" i="11"/>
  <c r="R140" i="11"/>
  <c r="P140" i="11"/>
  <c r="O140" i="11"/>
  <c r="M140" i="11"/>
  <c r="L140" i="11"/>
  <c r="I140" i="11"/>
  <c r="H140" i="11"/>
  <c r="F140" i="11"/>
  <c r="E140" i="11"/>
  <c r="Z139" i="11"/>
  <c r="Y139" i="11"/>
  <c r="W139" i="11"/>
  <c r="V139" i="11"/>
  <c r="Q139" i="11"/>
  <c r="N139" i="11"/>
  <c r="K139" i="11"/>
  <c r="G139" i="11"/>
  <c r="D139" i="11"/>
  <c r="C139" i="11" s="1"/>
  <c r="AA138" i="11"/>
  <c r="AA139" i="11" s="1"/>
  <c r="Z138" i="11"/>
  <c r="Y138" i="11"/>
  <c r="W138" i="11"/>
  <c r="W137" i="11" s="1"/>
  <c r="V138" i="11"/>
  <c r="Q138" i="11"/>
  <c r="N138" i="11"/>
  <c r="K138" i="11"/>
  <c r="G138" i="11"/>
  <c r="D138" i="11"/>
  <c r="S137" i="11"/>
  <c r="R137" i="11"/>
  <c r="P137" i="11"/>
  <c r="O137" i="11"/>
  <c r="M137" i="11"/>
  <c r="L137" i="11"/>
  <c r="I137" i="11"/>
  <c r="H137" i="11"/>
  <c r="G137" i="11"/>
  <c r="F137" i="11"/>
  <c r="E137" i="11"/>
  <c r="Z136" i="11"/>
  <c r="W136" i="11"/>
  <c r="Q136" i="11"/>
  <c r="N136" i="11"/>
  <c r="K136" i="11"/>
  <c r="G136" i="11"/>
  <c r="E136" i="11"/>
  <c r="V136" i="11" s="1"/>
  <c r="AA135" i="11"/>
  <c r="AA136" i="11" s="1"/>
  <c r="Z135" i="11"/>
  <c r="Y135" i="11"/>
  <c r="W135" i="11"/>
  <c r="V135" i="11"/>
  <c r="Q135" i="11"/>
  <c r="N135" i="11"/>
  <c r="N134" i="11" s="1"/>
  <c r="K135" i="11"/>
  <c r="K134" i="11" s="1"/>
  <c r="G135" i="11"/>
  <c r="D135" i="11"/>
  <c r="AB134" i="11"/>
  <c r="S134" i="11"/>
  <c r="R134" i="11"/>
  <c r="P134" i="11"/>
  <c r="O134" i="11"/>
  <c r="M134" i="11"/>
  <c r="L134" i="11"/>
  <c r="I134" i="11"/>
  <c r="H134" i="11"/>
  <c r="G134" i="11"/>
  <c r="F134" i="11"/>
  <c r="S133" i="11"/>
  <c r="R133" i="11"/>
  <c r="Z132" i="11"/>
  <c r="Y132" i="11"/>
  <c r="W132" i="11"/>
  <c r="V132" i="11"/>
  <c r="U132" i="11" s="1"/>
  <c r="T132" i="11" s="1"/>
  <c r="Q132" i="11"/>
  <c r="N132" i="11"/>
  <c r="K132" i="11"/>
  <c r="G132" i="11"/>
  <c r="D132" i="11"/>
  <c r="C132" i="11"/>
  <c r="AA131" i="11"/>
  <c r="AA132" i="11" s="1"/>
  <c r="Z131" i="11"/>
  <c r="Y131" i="11"/>
  <c r="W131" i="11"/>
  <c r="W130" i="11" s="1"/>
  <c r="V131" i="11"/>
  <c r="U131" i="11" s="1"/>
  <c r="Q131" i="11"/>
  <c r="N131" i="11"/>
  <c r="K131" i="11"/>
  <c r="G131" i="11"/>
  <c r="D131" i="11"/>
  <c r="C131" i="11" s="1"/>
  <c r="S130" i="11"/>
  <c r="R130" i="11"/>
  <c r="P130" i="11"/>
  <c r="O130" i="11"/>
  <c r="M130" i="11"/>
  <c r="M123" i="11" s="1"/>
  <c r="L130" i="11"/>
  <c r="I130" i="11"/>
  <c r="H130" i="11"/>
  <c r="F130" i="11"/>
  <c r="E130" i="11"/>
  <c r="Z129" i="11"/>
  <c r="Y129" i="11"/>
  <c r="W129" i="11"/>
  <c r="V129" i="11"/>
  <c r="U129" i="11" s="1"/>
  <c r="T129" i="11" s="1"/>
  <c r="Q129" i="11"/>
  <c r="N129" i="11"/>
  <c r="K129" i="11"/>
  <c r="G129" i="11"/>
  <c r="D129" i="11"/>
  <c r="C129" i="11" s="1"/>
  <c r="AA128" i="11"/>
  <c r="AA129" i="11" s="1"/>
  <c r="Z128" i="11"/>
  <c r="Y128" i="11"/>
  <c r="W128" i="11"/>
  <c r="W127" i="11" s="1"/>
  <c r="V128" i="11"/>
  <c r="Q128" i="11"/>
  <c r="N128" i="11"/>
  <c r="K128" i="11"/>
  <c r="G128" i="11"/>
  <c r="D128" i="11"/>
  <c r="S127" i="11"/>
  <c r="R127" i="11"/>
  <c r="P127" i="11"/>
  <c r="O127" i="11"/>
  <c r="M127" i="11"/>
  <c r="L127" i="11"/>
  <c r="I127" i="11"/>
  <c r="H127" i="11"/>
  <c r="F127" i="11"/>
  <c r="E127" i="11"/>
  <c r="Z126" i="11"/>
  <c r="Y126" i="11"/>
  <c r="W126" i="11"/>
  <c r="V126" i="11"/>
  <c r="Q126" i="11"/>
  <c r="N126" i="11"/>
  <c r="K126" i="11"/>
  <c r="G126" i="11"/>
  <c r="D126" i="11"/>
  <c r="C126" i="11" s="1"/>
  <c r="AA125" i="11"/>
  <c r="AA126" i="11" s="1"/>
  <c r="Z125" i="11"/>
  <c r="Y125" i="11"/>
  <c r="W125" i="11"/>
  <c r="V125" i="11"/>
  <c r="Q125" i="11"/>
  <c r="N125" i="11"/>
  <c r="K125" i="11"/>
  <c r="G125" i="11"/>
  <c r="D125" i="11"/>
  <c r="AB124" i="11"/>
  <c r="AB127" i="11" s="1"/>
  <c r="S124" i="11"/>
  <c r="R124" i="11"/>
  <c r="P124" i="11"/>
  <c r="O124" i="11"/>
  <c r="M124" i="11"/>
  <c r="L124" i="11"/>
  <c r="I124" i="11"/>
  <c r="H124" i="11"/>
  <c r="F124" i="11"/>
  <c r="E124" i="11"/>
  <c r="R123" i="11"/>
  <c r="O123" i="11"/>
  <c r="I123" i="11"/>
  <c r="Z122" i="11"/>
  <c r="Y122" i="11"/>
  <c r="W122" i="11"/>
  <c r="V122" i="11"/>
  <c r="U122" i="11" s="1"/>
  <c r="T122" i="11" s="1"/>
  <c r="Q122" i="11"/>
  <c r="N122" i="11"/>
  <c r="K122" i="11"/>
  <c r="G122" i="11"/>
  <c r="D122" i="11"/>
  <c r="AA121" i="11"/>
  <c r="AA122" i="11" s="1"/>
  <c r="Z121" i="11"/>
  <c r="Y121" i="11"/>
  <c r="W121" i="11"/>
  <c r="W120" i="11" s="1"/>
  <c r="V121" i="11"/>
  <c r="Q121" i="11"/>
  <c r="N121" i="11"/>
  <c r="N120" i="11" s="1"/>
  <c r="K121" i="11"/>
  <c r="K120" i="11" s="1"/>
  <c r="G121" i="11"/>
  <c r="D121" i="11"/>
  <c r="S120" i="11"/>
  <c r="R120" i="11"/>
  <c r="P120" i="11"/>
  <c r="O120" i="11"/>
  <c r="M120" i="11"/>
  <c r="L120" i="11"/>
  <c r="I120" i="11"/>
  <c r="H120" i="11"/>
  <c r="F120" i="11"/>
  <c r="E120" i="11"/>
  <c r="Z119" i="11"/>
  <c r="Y119" i="11"/>
  <c r="W119" i="11"/>
  <c r="V119" i="11"/>
  <c r="Q119" i="11"/>
  <c r="N119" i="11"/>
  <c r="K119" i="11"/>
  <c r="J119" i="11"/>
  <c r="G119" i="11"/>
  <c r="D119" i="11"/>
  <c r="AA118" i="11"/>
  <c r="AA119" i="11" s="1"/>
  <c r="Z118" i="11"/>
  <c r="Y118" i="11"/>
  <c r="W118" i="11"/>
  <c r="V118" i="11"/>
  <c r="Q118" i="11"/>
  <c r="Q117" i="11" s="1"/>
  <c r="N118" i="11"/>
  <c r="K118" i="11"/>
  <c r="G118" i="11"/>
  <c r="D118" i="11"/>
  <c r="D117" i="11" s="1"/>
  <c r="S117" i="11"/>
  <c r="R117" i="11"/>
  <c r="P117" i="11"/>
  <c r="O117" i="11"/>
  <c r="M117" i="11"/>
  <c r="L117" i="11"/>
  <c r="I117" i="11"/>
  <c r="H117" i="11"/>
  <c r="F117" i="11"/>
  <c r="E117" i="11"/>
  <c r="Z116" i="11"/>
  <c r="Y116" i="11"/>
  <c r="W116" i="11"/>
  <c r="V116" i="11"/>
  <c r="U116" i="11" s="1"/>
  <c r="T116" i="11" s="1"/>
  <c r="Q116" i="11"/>
  <c r="Q114" i="11" s="1"/>
  <c r="N116" i="11"/>
  <c r="K116" i="11"/>
  <c r="G116" i="11"/>
  <c r="D116" i="11"/>
  <c r="C116" i="11"/>
  <c r="AA115" i="11"/>
  <c r="AA116" i="11" s="1"/>
  <c r="Z115" i="11"/>
  <c r="Y115" i="11"/>
  <c r="W115" i="11"/>
  <c r="V115" i="11"/>
  <c r="Q115" i="11"/>
  <c r="N115" i="11"/>
  <c r="K115" i="11"/>
  <c r="G115" i="11"/>
  <c r="G114" i="11" s="1"/>
  <c r="D115" i="11"/>
  <c r="C115" i="11"/>
  <c r="AB114" i="11"/>
  <c r="AB115" i="11" s="1"/>
  <c r="AB116" i="11" s="1"/>
  <c r="S114" i="11"/>
  <c r="R114" i="11"/>
  <c r="P114" i="11"/>
  <c r="O114" i="11"/>
  <c r="M114" i="11"/>
  <c r="L114" i="11"/>
  <c r="I114" i="11"/>
  <c r="I113" i="11" s="1"/>
  <c r="H114" i="11"/>
  <c r="F114" i="11"/>
  <c r="E114" i="11"/>
  <c r="Z112" i="11"/>
  <c r="Y112" i="11"/>
  <c r="W112" i="11"/>
  <c r="V112" i="11"/>
  <c r="U112" i="11" s="1"/>
  <c r="T112" i="11" s="1"/>
  <c r="Q112" i="11"/>
  <c r="Q110" i="11" s="1"/>
  <c r="N112" i="11"/>
  <c r="K112" i="11"/>
  <c r="G112" i="11"/>
  <c r="D112" i="11"/>
  <c r="AA111" i="11"/>
  <c r="AA112" i="11" s="1"/>
  <c r="Z111" i="11"/>
  <c r="Y111" i="11"/>
  <c r="W111" i="11"/>
  <c r="V111" i="11"/>
  <c r="Q111" i="11"/>
  <c r="N111" i="11"/>
  <c r="K111" i="11"/>
  <c r="G111" i="11"/>
  <c r="D111" i="11"/>
  <c r="S110" i="11"/>
  <c r="R110" i="11"/>
  <c r="P110" i="11"/>
  <c r="O110" i="11"/>
  <c r="M110" i="11"/>
  <c r="L110" i="11"/>
  <c r="I110" i="11"/>
  <c r="H110" i="11"/>
  <c r="F110" i="11"/>
  <c r="E110" i="11"/>
  <c r="Z109" i="11"/>
  <c r="Y109" i="11"/>
  <c r="W109" i="11"/>
  <c r="V109" i="11"/>
  <c r="V107" i="11" s="1"/>
  <c r="Q109" i="11"/>
  <c r="N109" i="11"/>
  <c r="K109" i="11"/>
  <c r="K107" i="11" s="1"/>
  <c r="G109" i="11"/>
  <c r="D109" i="11"/>
  <c r="AA108" i="11"/>
  <c r="AA109" i="11" s="1"/>
  <c r="Z108" i="11"/>
  <c r="Y108" i="11"/>
  <c r="W108" i="11"/>
  <c r="V108" i="11"/>
  <c r="Q108" i="11"/>
  <c r="N108" i="11"/>
  <c r="K108" i="11"/>
  <c r="G108" i="11"/>
  <c r="D108" i="11"/>
  <c r="C108" i="11" s="1"/>
  <c r="S107" i="11"/>
  <c r="R107" i="11"/>
  <c r="P107" i="11"/>
  <c r="O107" i="11"/>
  <c r="M107" i="11"/>
  <c r="L107" i="11"/>
  <c r="I107" i="11"/>
  <c r="H107" i="11"/>
  <c r="H103" i="11" s="1"/>
  <c r="F107" i="11"/>
  <c r="E107" i="11"/>
  <c r="Z106" i="11"/>
  <c r="Y106" i="11"/>
  <c r="W106" i="11"/>
  <c r="V106" i="11"/>
  <c r="Q106" i="11"/>
  <c r="N106" i="11"/>
  <c r="K106" i="11"/>
  <c r="K104" i="11" s="1"/>
  <c r="J106" i="11"/>
  <c r="G106" i="11"/>
  <c r="D106" i="11"/>
  <c r="D104" i="11" s="1"/>
  <c r="AA105" i="11"/>
  <c r="AA106" i="11" s="1"/>
  <c r="Z105" i="11"/>
  <c r="Y105" i="11"/>
  <c r="W105" i="11"/>
  <c r="V105" i="11"/>
  <c r="Q105" i="11"/>
  <c r="N105" i="11"/>
  <c r="J105" i="11" s="1"/>
  <c r="K105" i="11"/>
  <c r="G105" i="11"/>
  <c r="D105" i="11"/>
  <c r="AB104" i="11"/>
  <c r="S104" i="11"/>
  <c r="R104" i="11"/>
  <c r="P104" i="11"/>
  <c r="O104" i="11"/>
  <c r="M104" i="11"/>
  <c r="L104" i="11"/>
  <c r="I104" i="11"/>
  <c r="H104" i="11"/>
  <c r="F104" i="11"/>
  <c r="F103" i="11" s="1"/>
  <c r="E104" i="11"/>
  <c r="Z102" i="11"/>
  <c r="Y102" i="11"/>
  <c r="W102" i="11"/>
  <c r="V102" i="11"/>
  <c r="U102" i="11"/>
  <c r="T102" i="11" s="1"/>
  <c r="Q102" i="11"/>
  <c r="N102" i="11"/>
  <c r="K102" i="11"/>
  <c r="K100" i="11" s="1"/>
  <c r="G102" i="11"/>
  <c r="D102" i="11"/>
  <c r="AA101" i="11"/>
  <c r="AA102" i="11" s="1"/>
  <c r="Z101" i="11"/>
  <c r="Y101" i="11"/>
  <c r="W101" i="11"/>
  <c r="V101" i="11"/>
  <c r="U101" i="11" s="1"/>
  <c r="Q101" i="11"/>
  <c r="N101" i="11"/>
  <c r="K101" i="11"/>
  <c r="G101" i="11"/>
  <c r="D101" i="11"/>
  <c r="C101" i="11" s="1"/>
  <c r="S100" i="11"/>
  <c r="R100" i="11"/>
  <c r="P100" i="11"/>
  <c r="O100" i="11"/>
  <c r="M100" i="11"/>
  <c r="L100" i="11"/>
  <c r="I100" i="11"/>
  <c r="H100" i="11"/>
  <c r="F100" i="11"/>
  <c r="E100" i="11"/>
  <c r="Z99" i="11"/>
  <c r="Y99" i="11"/>
  <c r="W99" i="11"/>
  <c r="V99" i="11"/>
  <c r="Q99" i="11"/>
  <c r="N99" i="11"/>
  <c r="N97" i="11" s="1"/>
  <c r="K99" i="11"/>
  <c r="J99" i="11"/>
  <c r="G99" i="11"/>
  <c r="D99" i="11"/>
  <c r="AA98" i="11"/>
  <c r="AA99" i="11" s="1"/>
  <c r="Z98" i="11"/>
  <c r="Y98" i="11"/>
  <c r="W98" i="11"/>
  <c r="V98" i="11"/>
  <c r="Q98" i="11"/>
  <c r="N98" i="11"/>
  <c r="K98" i="11"/>
  <c r="J98" i="11"/>
  <c r="G98" i="11"/>
  <c r="D98" i="11"/>
  <c r="S97" i="11"/>
  <c r="R97" i="11"/>
  <c r="P97" i="11"/>
  <c r="O97" i="11"/>
  <c r="M97" i="11"/>
  <c r="M93" i="11" s="1"/>
  <c r="L97" i="11"/>
  <c r="I97" i="11"/>
  <c r="H97" i="11"/>
  <c r="F97" i="11"/>
  <c r="E97" i="11"/>
  <c r="Z96" i="11"/>
  <c r="Y96" i="11"/>
  <c r="W96" i="11"/>
  <c r="V96" i="11"/>
  <c r="Q96" i="11"/>
  <c r="N96" i="11"/>
  <c r="K96" i="11"/>
  <c r="G96" i="11"/>
  <c r="G94" i="11" s="1"/>
  <c r="D96" i="11"/>
  <c r="AA95" i="11"/>
  <c r="AA96" i="11" s="1"/>
  <c r="Z95" i="11"/>
  <c r="Y95" i="11"/>
  <c r="W95" i="11"/>
  <c r="U95" i="11" s="1"/>
  <c r="V95" i="11"/>
  <c r="Q95" i="11"/>
  <c r="N95" i="11"/>
  <c r="K95" i="11"/>
  <c r="G95" i="11"/>
  <c r="D95" i="11"/>
  <c r="C95" i="11"/>
  <c r="AB94" i="11"/>
  <c r="W94" i="11"/>
  <c r="S94" i="11"/>
  <c r="R94" i="11"/>
  <c r="P94" i="11"/>
  <c r="O94" i="11"/>
  <c r="M94" i="11"/>
  <c r="L94" i="11"/>
  <c r="I94" i="11"/>
  <c r="H94" i="11"/>
  <c r="F94" i="11"/>
  <c r="E94" i="11"/>
  <c r="E93" i="11"/>
  <c r="Z92" i="11"/>
  <c r="Y92" i="11"/>
  <c r="W92" i="11"/>
  <c r="V92" i="11"/>
  <c r="U92" i="11" s="1"/>
  <c r="T92" i="11" s="1"/>
  <c r="Q92" i="11"/>
  <c r="N92" i="11"/>
  <c r="K92" i="11"/>
  <c r="G92" i="11"/>
  <c r="D92" i="11"/>
  <c r="C92" i="11" s="1"/>
  <c r="AA91" i="11"/>
  <c r="AA92" i="11" s="1"/>
  <c r="Z91" i="11"/>
  <c r="Y91" i="11"/>
  <c r="W91" i="11"/>
  <c r="V91" i="11"/>
  <c r="Q91" i="11"/>
  <c r="N91" i="11"/>
  <c r="K91" i="11"/>
  <c r="G91" i="11"/>
  <c r="G90" i="11" s="1"/>
  <c r="D91" i="11"/>
  <c r="S90" i="11"/>
  <c r="R90" i="11"/>
  <c r="Q90" i="11"/>
  <c r="P90" i="11"/>
  <c r="O90" i="11"/>
  <c r="M90" i="11"/>
  <c r="L90" i="11"/>
  <c r="I90" i="11"/>
  <c r="H90" i="11"/>
  <c r="F90" i="11"/>
  <c r="E90" i="11"/>
  <c r="Z89" i="11"/>
  <c r="Y89" i="11"/>
  <c r="W89" i="11"/>
  <c r="V89" i="11"/>
  <c r="Q89" i="11"/>
  <c r="N89" i="11"/>
  <c r="N87" i="11" s="1"/>
  <c r="K89" i="11"/>
  <c r="G89" i="11"/>
  <c r="D89" i="11"/>
  <c r="AA88" i="11"/>
  <c r="AA89" i="11" s="1"/>
  <c r="Z88" i="11"/>
  <c r="Y88" i="11"/>
  <c r="W88" i="11"/>
  <c r="V88" i="11"/>
  <c r="Q88" i="11"/>
  <c r="N88" i="11"/>
  <c r="K88" i="11"/>
  <c r="G88" i="11"/>
  <c r="D88" i="11"/>
  <c r="C88" i="11" s="1"/>
  <c r="S87" i="11"/>
  <c r="R87" i="11"/>
  <c r="P87" i="11"/>
  <c r="O87" i="11"/>
  <c r="M87" i="11"/>
  <c r="L87" i="11"/>
  <c r="I87" i="11"/>
  <c r="H87" i="11"/>
  <c r="F87" i="11"/>
  <c r="E87" i="11"/>
  <c r="Z86" i="11"/>
  <c r="Y86" i="11"/>
  <c r="W86" i="11"/>
  <c r="V86" i="11"/>
  <c r="Q86" i="11"/>
  <c r="N86" i="11"/>
  <c r="K86" i="11"/>
  <c r="G86" i="11"/>
  <c r="D86" i="11"/>
  <c r="C86" i="11" s="1"/>
  <c r="AB85" i="11"/>
  <c r="AB86" i="11" s="1"/>
  <c r="AA85" i="11"/>
  <c r="AA86" i="11" s="1"/>
  <c r="Z85" i="11"/>
  <c r="Y85" i="11"/>
  <c r="W85" i="11"/>
  <c r="V85" i="11"/>
  <c r="Q85" i="11"/>
  <c r="N85" i="11"/>
  <c r="N84" i="11" s="1"/>
  <c r="K85" i="11"/>
  <c r="J85" i="11" s="1"/>
  <c r="G85" i="11"/>
  <c r="D85" i="11"/>
  <c r="AB84" i="11"/>
  <c r="AB87" i="11" s="1"/>
  <c r="V84" i="11"/>
  <c r="S84" i="11"/>
  <c r="R84" i="11"/>
  <c r="P84" i="11"/>
  <c r="O84" i="11"/>
  <c r="M84" i="11"/>
  <c r="L84" i="11"/>
  <c r="I84" i="11"/>
  <c r="H84" i="11"/>
  <c r="F84" i="11"/>
  <c r="E84" i="11"/>
  <c r="Z82" i="11"/>
  <c r="Y82" i="11"/>
  <c r="W82" i="11"/>
  <c r="V82" i="11"/>
  <c r="U82" i="11"/>
  <c r="T82" i="11" s="1"/>
  <c r="Q82" i="11"/>
  <c r="N82" i="11"/>
  <c r="K82" i="11"/>
  <c r="G82" i="11"/>
  <c r="D82" i="11"/>
  <c r="AA81" i="11"/>
  <c r="AA82" i="11" s="1"/>
  <c r="Z81" i="11"/>
  <c r="Y81" i="11"/>
  <c r="W81" i="11"/>
  <c r="V81" i="11"/>
  <c r="Q81" i="11"/>
  <c r="N81" i="11"/>
  <c r="K81" i="11"/>
  <c r="G81" i="11"/>
  <c r="D81" i="11"/>
  <c r="S80" i="11"/>
  <c r="R80" i="11"/>
  <c r="P80" i="11"/>
  <c r="O80" i="11"/>
  <c r="M80" i="11"/>
  <c r="L80" i="11"/>
  <c r="I80" i="11"/>
  <c r="H80" i="11"/>
  <c r="F80" i="11"/>
  <c r="E80" i="11"/>
  <c r="Z79" i="11"/>
  <c r="Y79" i="11"/>
  <c r="W79" i="11"/>
  <c r="V79" i="11"/>
  <c r="Q79" i="11"/>
  <c r="N79" i="11"/>
  <c r="K79" i="11"/>
  <c r="G79" i="11"/>
  <c r="G77" i="11" s="1"/>
  <c r="D79" i="11"/>
  <c r="C79" i="11" s="1"/>
  <c r="AA78" i="11"/>
  <c r="AA79" i="11" s="1"/>
  <c r="Z78" i="11"/>
  <c r="Y78" i="11"/>
  <c r="W78" i="11"/>
  <c r="V78" i="11"/>
  <c r="Q78" i="11"/>
  <c r="Q77" i="11" s="1"/>
  <c r="N78" i="11"/>
  <c r="K78" i="11"/>
  <c r="G78" i="11"/>
  <c r="D78" i="11"/>
  <c r="S77" i="11"/>
  <c r="R77" i="11"/>
  <c r="P77" i="11"/>
  <c r="O77" i="11"/>
  <c r="M77" i="11"/>
  <c r="L77" i="11"/>
  <c r="I77" i="11"/>
  <c r="H77" i="11"/>
  <c r="F77" i="11"/>
  <c r="E77" i="11"/>
  <c r="Z76" i="11"/>
  <c r="Y76" i="11"/>
  <c r="W76" i="11"/>
  <c r="V76" i="11"/>
  <c r="Q76" i="11"/>
  <c r="N76" i="11"/>
  <c r="K76" i="11"/>
  <c r="G76" i="11"/>
  <c r="D76" i="11"/>
  <c r="C76" i="11" s="1"/>
  <c r="AA75" i="11"/>
  <c r="AA76" i="11" s="1"/>
  <c r="Z75" i="11"/>
  <c r="Y75" i="11"/>
  <c r="W75" i="11"/>
  <c r="V75" i="11"/>
  <c r="Q75" i="11"/>
  <c r="N75" i="11"/>
  <c r="N74" i="11" s="1"/>
  <c r="K75" i="11"/>
  <c r="G75" i="11"/>
  <c r="D75" i="11"/>
  <c r="AB74" i="11"/>
  <c r="AB77" i="11" s="1"/>
  <c r="S74" i="11"/>
  <c r="R74" i="11"/>
  <c r="P74" i="11"/>
  <c r="O74" i="11"/>
  <c r="M74" i="11"/>
  <c r="L74" i="11"/>
  <c r="I74" i="11"/>
  <c r="H74" i="11"/>
  <c r="F74" i="11"/>
  <c r="E74" i="11"/>
  <c r="Z72" i="11"/>
  <c r="Y72" i="11"/>
  <c r="W72" i="11"/>
  <c r="V72" i="11"/>
  <c r="U72" i="11" s="1"/>
  <c r="T72" i="11" s="1"/>
  <c r="Q72" i="11"/>
  <c r="N72" i="11"/>
  <c r="K72" i="11"/>
  <c r="J72" i="11" s="1"/>
  <c r="G72" i="11"/>
  <c r="D72" i="11"/>
  <c r="C72" i="11" s="1"/>
  <c r="AA71" i="11"/>
  <c r="AA72" i="11" s="1"/>
  <c r="Z71" i="11"/>
  <c r="Y71" i="11"/>
  <c r="W71" i="11"/>
  <c r="W70" i="11" s="1"/>
  <c r="V71" i="11"/>
  <c r="U71" i="11" s="1"/>
  <c r="T71" i="11" s="1"/>
  <c r="Q71" i="11"/>
  <c r="N71" i="11"/>
  <c r="K71" i="11"/>
  <c r="J71" i="11" s="1"/>
  <c r="G71" i="11"/>
  <c r="D71" i="11"/>
  <c r="S70" i="11"/>
  <c r="R70" i="11"/>
  <c r="P70" i="11"/>
  <c r="O70" i="11"/>
  <c r="M70" i="11"/>
  <c r="L70" i="11"/>
  <c r="I70" i="11"/>
  <c r="H70" i="11"/>
  <c r="F70" i="11"/>
  <c r="E70" i="11"/>
  <c r="Z69" i="11"/>
  <c r="Y69" i="11"/>
  <c r="W69" i="11"/>
  <c r="V69" i="11"/>
  <c r="Q69" i="11"/>
  <c r="N69" i="11"/>
  <c r="K69" i="11"/>
  <c r="G69" i="11"/>
  <c r="D69" i="11"/>
  <c r="C69" i="11"/>
  <c r="AA68" i="11"/>
  <c r="AA69" i="11" s="1"/>
  <c r="Z68" i="11"/>
  <c r="Y68" i="11"/>
  <c r="W68" i="11"/>
  <c r="V68" i="11"/>
  <c r="U68" i="11" s="1"/>
  <c r="Q68" i="11"/>
  <c r="N68" i="11"/>
  <c r="K68" i="11"/>
  <c r="G68" i="11"/>
  <c r="D68" i="11"/>
  <c r="C68" i="11" s="1"/>
  <c r="S67" i="11"/>
  <c r="R67" i="11"/>
  <c r="P67" i="11"/>
  <c r="O67" i="11"/>
  <c r="M67" i="11"/>
  <c r="L67" i="11"/>
  <c r="I67" i="11"/>
  <c r="H67" i="11"/>
  <c r="F67" i="11"/>
  <c r="E67" i="11"/>
  <c r="Z66" i="11"/>
  <c r="Y66" i="11"/>
  <c r="W66" i="11"/>
  <c r="V66" i="11"/>
  <c r="Q66" i="11"/>
  <c r="N66" i="11"/>
  <c r="K66" i="11"/>
  <c r="G66" i="11"/>
  <c r="D66" i="11"/>
  <c r="AA65" i="11"/>
  <c r="AA66" i="11" s="1"/>
  <c r="Z65" i="11"/>
  <c r="Y65" i="11"/>
  <c r="W65" i="11"/>
  <c r="W64" i="11" s="1"/>
  <c r="V65" i="11"/>
  <c r="Q65" i="11"/>
  <c r="N65" i="11"/>
  <c r="K65" i="11"/>
  <c r="G65" i="11"/>
  <c r="D65" i="11"/>
  <c r="AB64" i="11"/>
  <c r="AB65" i="11" s="1"/>
  <c r="AB66" i="11" s="1"/>
  <c r="S64" i="11"/>
  <c r="R64" i="11"/>
  <c r="P64" i="11"/>
  <c r="O64" i="11"/>
  <c r="M64" i="11"/>
  <c r="L64" i="11"/>
  <c r="I64" i="11"/>
  <c r="H64" i="11"/>
  <c r="F64" i="11"/>
  <c r="E64" i="11"/>
  <c r="Z62" i="11"/>
  <c r="Y62" i="11"/>
  <c r="W62" i="11"/>
  <c r="V62" i="11"/>
  <c r="Q62" i="11"/>
  <c r="N62" i="11"/>
  <c r="K62" i="11"/>
  <c r="G62" i="11"/>
  <c r="D62" i="11"/>
  <c r="AA61" i="11"/>
  <c r="AA62" i="11" s="1"/>
  <c r="Z61" i="11"/>
  <c r="Y61" i="11"/>
  <c r="W61" i="11"/>
  <c r="V61" i="11"/>
  <c r="Q61" i="11"/>
  <c r="N61" i="11"/>
  <c r="N60" i="11" s="1"/>
  <c r="K61" i="11"/>
  <c r="G61" i="11"/>
  <c r="D61" i="11"/>
  <c r="S60" i="11"/>
  <c r="R60" i="11"/>
  <c r="P60" i="11"/>
  <c r="O60" i="11"/>
  <c r="M60" i="11"/>
  <c r="L60" i="11"/>
  <c r="I60" i="11"/>
  <c r="H60" i="11"/>
  <c r="F60" i="11"/>
  <c r="E60" i="11"/>
  <c r="Z59" i="11"/>
  <c r="Y59" i="11"/>
  <c r="W59" i="11"/>
  <c r="V59" i="11"/>
  <c r="Q59" i="11"/>
  <c r="N59" i="11"/>
  <c r="K59" i="11"/>
  <c r="G59" i="11"/>
  <c r="D59" i="11"/>
  <c r="AA58" i="11"/>
  <c r="AA59" i="11" s="1"/>
  <c r="Z58" i="11"/>
  <c r="Y58" i="11"/>
  <c r="W58" i="11"/>
  <c r="V58" i="11"/>
  <c r="U58" i="11" s="1"/>
  <c r="Q58" i="11"/>
  <c r="N58" i="11"/>
  <c r="K58" i="11"/>
  <c r="G58" i="11"/>
  <c r="D58" i="11"/>
  <c r="C58" i="11" s="1"/>
  <c r="S57" i="11"/>
  <c r="R57" i="11"/>
  <c r="P57" i="11"/>
  <c r="O57" i="11"/>
  <c r="M57" i="11"/>
  <c r="L57" i="11"/>
  <c r="I57" i="11"/>
  <c r="H57" i="11"/>
  <c r="F57" i="11"/>
  <c r="E57" i="11"/>
  <c r="Z56" i="11"/>
  <c r="Y56" i="11"/>
  <c r="W56" i="11"/>
  <c r="V56" i="11"/>
  <c r="U56" i="11" s="1"/>
  <c r="T56" i="11" s="1"/>
  <c r="Q56" i="11"/>
  <c r="N56" i="11"/>
  <c r="K56" i="11"/>
  <c r="G56" i="11"/>
  <c r="D56" i="11"/>
  <c r="C56" i="11"/>
  <c r="AA55" i="11"/>
  <c r="AA56" i="11" s="1"/>
  <c r="Z55" i="11"/>
  <c r="Y55" i="11"/>
  <c r="W55" i="11"/>
  <c r="V55" i="11"/>
  <c r="U55" i="11" s="1"/>
  <c r="Q55" i="11"/>
  <c r="N55" i="11"/>
  <c r="K55" i="11"/>
  <c r="G55" i="11"/>
  <c r="D55" i="11"/>
  <c r="C55" i="11"/>
  <c r="AB54" i="11"/>
  <c r="AB55" i="11" s="1"/>
  <c r="AB56" i="11" s="1"/>
  <c r="S54" i="11"/>
  <c r="R54" i="11"/>
  <c r="P54" i="11"/>
  <c r="O54" i="11"/>
  <c r="M54" i="11"/>
  <c r="L54" i="11"/>
  <c r="I54" i="11"/>
  <c r="H54" i="11"/>
  <c r="F54" i="11"/>
  <c r="E54" i="11"/>
  <c r="Z52" i="11"/>
  <c r="Y52" i="11"/>
  <c r="W52" i="11"/>
  <c r="V52" i="11"/>
  <c r="Q52" i="11"/>
  <c r="N52" i="11"/>
  <c r="K52" i="11"/>
  <c r="G52" i="11"/>
  <c r="D52" i="11"/>
  <c r="AA51" i="11"/>
  <c r="AA52" i="11" s="1"/>
  <c r="Z51" i="11"/>
  <c r="Y51" i="11"/>
  <c r="W51" i="11"/>
  <c r="V51" i="11"/>
  <c r="Q51" i="11"/>
  <c r="N51" i="11"/>
  <c r="K51" i="11"/>
  <c r="G51" i="11"/>
  <c r="D51" i="11"/>
  <c r="C51" i="11"/>
  <c r="S50" i="11"/>
  <c r="R50" i="11"/>
  <c r="P50" i="11"/>
  <c r="O50" i="11"/>
  <c r="M50" i="11"/>
  <c r="L50" i="11"/>
  <c r="I50" i="11"/>
  <c r="H50" i="11"/>
  <c r="F50" i="11"/>
  <c r="E50" i="11"/>
  <c r="Z49" i="11"/>
  <c r="Y49" i="11"/>
  <c r="W49" i="11"/>
  <c r="V49" i="11"/>
  <c r="Q49" i="11"/>
  <c r="N49" i="11"/>
  <c r="K49" i="11"/>
  <c r="G49" i="11"/>
  <c r="D49" i="11"/>
  <c r="AA48" i="11"/>
  <c r="AA49" i="11" s="1"/>
  <c r="Z48" i="11"/>
  <c r="Y48" i="11"/>
  <c r="W48" i="11"/>
  <c r="V48" i="11"/>
  <c r="Q48" i="11"/>
  <c r="N48" i="11"/>
  <c r="K48" i="11"/>
  <c r="G48" i="11"/>
  <c r="D48" i="11"/>
  <c r="S47" i="11"/>
  <c r="R47" i="11"/>
  <c r="P47" i="11"/>
  <c r="O47" i="11"/>
  <c r="M47" i="11"/>
  <c r="L47" i="11"/>
  <c r="I47" i="11"/>
  <c r="H47" i="11"/>
  <c r="F47" i="11"/>
  <c r="E47" i="11"/>
  <c r="Z46" i="11"/>
  <c r="Y46" i="11"/>
  <c r="W46" i="11"/>
  <c r="V46" i="11"/>
  <c r="Q46" i="11"/>
  <c r="N46" i="11"/>
  <c r="K46" i="11"/>
  <c r="G46" i="11"/>
  <c r="D46" i="11"/>
  <c r="AA45" i="11"/>
  <c r="AA46" i="11" s="1"/>
  <c r="Z45" i="11"/>
  <c r="Y45" i="11"/>
  <c r="W45" i="11"/>
  <c r="V45" i="11"/>
  <c r="Q45" i="11"/>
  <c r="N45" i="11"/>
  <c r="K45" i="11"/>
  <c r="G45" i="11"/>
  <c r="D45" i="11"/>
  <c r="AB44" i="11"/>
  <c r="AB47" i="11" s="1"/>
  <c r="S44" i="11"/>
  <c r="R44" i="11"/>
  <c r="P44" i="11"/>
  <c r="O44" i="11"/>
  <c r="M44" i="11"/>
  <c r="M43" i="11" s="1"/>
  <c r="L44" i="11"/>
  <c r="I44" i="11"/>
  <c r="H44" i="11"/>
  <c r="F44" i="11"/>
  <c r="E44" i="11"/>
  <c r="E43" i="11" s="1"/>
  <c r="Z42" i="11"/>
  <c r="Y42" i="11"/>
  <c r="X42" i="11"/>
  <c r="S41" i="11"/>
  <c r="S20" i="11" s="1"/>
  <c r="R41" i="11"/>
  <c r="R20" i="11" s="1"/>
  <c r="P41" i="11"/>
  <c r="P20" i="11" s="1"/>
  <c r="O41" i="11"/>
  <c r="O20" i="11" s="1"/>
  <c r="M41" i="11"/>
  <c r="M20" i="11" s="1"/>
  <c r="L41" i="11"/>
  <c r="L20" i="11" s="1"/>
  <c r="I41" i="11"/>
  <c r="I20" i="11" s="1"/>
  <c r="H41" i="11"/>
  <c r="H20" i="11" s="1"/>
  <c r="F41" i="11"/>
  <c r="F20" i="11" s="1"/>
  <c r="F18" i="11" s="1"/>
  <c r="E41" i="11"/>
  <c r="E20" i="11" s="1"/>
  <c r="AA40" i="11"/>
  <c r="AA41" i="11" s="1"/>
  <c r="S40" i="11"/>
  <c r="S39" i="11" s="1"/>
  <c r="R40" i="11"/>
  <c r="P40" i="11"/>
  <c r="M40" i="11"/>
  <c r="L40" i="11"/>
  <c r="I40" i="11"/>
  <c r="H40" i="11"/>
  <c r="F40" i="11"/>
  <c r="F19" i="11" s="1"/>
  <c r="E40" i="11"/>
  <c r="S38" i="11"/>
  <c r="S17" i="11" s="1"/>
  <c r="R38" i="11"/>
  <c r="R17" i="11" s="1"/>
  <c r="P38" i="11"/>
  <c r="O38" i="11"/>
  <c r="O17" i="11" s="1"/>
  <c r="M38" i="11"/>
  <c r="M17" i="11" s="1"/>
  <c r="M15" i="11" s="1"/>
  <c r="L38" i="11"/>
  <c r="I38" i="11"/>
  <c r="I17" i="11" s="1"/>
  <c r="H38" i="11"/>
  <c r="F38" i="11"/>
  <c r="E38" i="11"/>
  <c r="AA37" i="11"/>
  <c r="AA38" i="11" s="1"/>
  <c r="S37" i="11"/>
  <c r="R37" i="11"/>
  <c r="P37" i="11"/>
  <c r="P16" i="11" s="1"/>
  <c r="O37" i="11"/>
  <c r="O16" i="11" s="1"/>
  <c r="M37" i="11"/>
  <c r="M16" i="11" s="1"/>
  <c r="L37" i="11"/>
  <c r="I37" i="11"/>
  <c r="H37" i="11"/>
  <c r="H16" i="11" s="1"/>
  <c r="F37" i="11"/>
  <c r="E37" i="11"/>
  <c r="E16" i="11" s="1"/>
  <c r="E15" i="11" s="1"/>
  <c r="S35" i="11"/>
  <c r="S14" i="11" s="1"/>
  <c r="R35" i="11"/>
  <c r="R14" i="11" s="1"/>
  <c r="P35" i="11"/>
  <c r="P14" i="11" s="1"/>
  <c r="O35" i="11"/>
  <c r="O14" i="11" s="1"/>
  <c r="M35" i="11"/>
  <c r="L35" i="11"/>
  <c r="I35" i="11"/>
  <c r="H35" i="11"/>
  <c r="F35" i="11"/>
  <c r="F33" i="11" s="1"/>
  <c r="E35" i="11"/>
  <c r="E14" i="11" s="1"/>
  <c r="AA34" i="11"/>
  <c r="AA35" i="11" s="1"/>
  <c r="S34" i="11"/>
  <c r="R34" i="11"/>
  <c r="R33" i="11" s="1"/>
  <c r="P34" i="11"/>
  <c r="P13" i="11" s="1"/>
  <c r="P12" i="11" s="1"/>
  <c r="O34" i="11"/>
  <c r="O33" i="11" s="1"/>
  <c r="M34" i="11"/>
  <c r="M13" i="11" s="1"/>
  <c r="L34" i="11"/>
  <c r="L13" i="11" s="1"/>
  <c r="I34" i="11"/>
  <c r="I13" i="11" s="1"/>
  <c r="H34" i="11"/>
  <c r="H33" i="11" s="1"/>
  <c r="F34" i="11"/>
  <c r="E34" i="11"/>
  <c r="AB33" i="11"/>
  <c r="AB34" i="11" s="1"/>
  <c r="AB35" i="11" s="1"/>
  <c r="Z31" i="11"/>
  <c r="Y31" i="11"/>
  <c r="W31" i="11"/>
  <c r="V31" i="11"/>
  <c r="Q31" i="11"/>
  <c r="N31" i="11"/>
  <c r="K31" i="11"/>
  <c r="G31" i="11"/>
  <c r="D31" i="11"/>
  <c r="AA30" i="11"/>
  <c r="AA31" i="11" s="1"/>
  <c r="Z30" i="11"/>
  <c r="W30" i="11"/>
  <c r="Q30" i="11"/>
  <c r="N30" i="11"/>
  <c r="K30" i="11"/>
  <c r="H30" i="11"/>
  <c r="V30" i="11" s="1"/>
  <c r="D30" i="11"/>
  <c r="S29" i="11"/>
  <c r="R29" i="11"/>
  <c r="P29" i="11"/>
  <c r="O29" i="11"/>
  <c r="M29" i="11"/>
  <c r="L29" i="11"/>
  <c r="I29" i="11"/>
  <c r="F29" i="11"/>
  <c r="E29" i="11"/>
  <c r="Z28" i="11"/>
  <c r="Y28" i="11"/>
  <c r="W28" i="11"/>
  <c r="V28" i="11"/>
  <c r="U28" i="11" s="1"/>
  <c r="T28" i="11" s="1"/>
  <c r="Q28" i="11"/>
  <c r="N28" i="11"/>
  <c r="K28" i="11"/>
  <c r="J28" i="11" s="1"/>
  <c r="G28" i="11"/>
  <c r="D28" i="11"/>
  <c r="C28" i="11" s="1"/>
  <c r="C26" i="11" s="1"/>
  <c r="AA27" i="11"/>
  <c r="AA28" i="11" s="1"/>
  <c r="Z27" i="11"/>
  <c r="Y27" i="11"/>
  <c r="W27" i="11"/>
  <c r="V27" i="11"/>
  <c r="Q27" i="11"/>
  <c r="Q26" i="11" s="1"/>
  <c r="N27" i="11"/>
  <c r="K27" i="11"/>
  <c r="J27" i="11" s="1"/>
  <c r="G27" i="11"/>
  <c r="D27" i="11"/>
  <c r="C27" i="11" s="1"/>
  <c r="S26" i="11"/>
  <c r="R26" i="11"/>
  <c r="P26" i="11"/>
  <c r="O26" i="11"/>
  <c r="M26" i="11"/>
  <c r="L26" i="11"/>
  <c r="I26" i="11"/>
  <c r="H26" i="11"/>
  <c r="F26" i="11"/>
  <c r="E26" i="11"/>
  <c r="Z25" i="11"/>
  <c r="Y25" i="11"/>
  <c r="W25" i="11"/>
  <c r="V25" i="11"/>
  <c r="U25" i="11" s="1"/>
  <c r="Q25" i="11"/>
  <c r="N25" i="11"/>
  <c r="K25" i="11"/>
  <c r="G25" i="11"/>
  <c r="D25" i="11"/>
  <c r="AA24" i="11"/>
  <c r="AA25" i="11" s="1"/>
  <c r="Z24" i="11"/>
  <c r="Y24" i="11"/>
  <c r="W24" i="11"/>
  <c r="V24" i="11"/>
  <c r="U24" i="11" s="1"/>
  <c r="Q24" i="11"/>
  <c r="N24" i="11"/>
  <c r="K24" i="11"/>
  <c r="G24" i="11"/>
  <c r="D24" i="11"/>
  <c r="C24" i="11" s="1"/>
  <c r="AB23" i="11"/>
  <c r="AB24" i="11" s="1"/>
  <c r="AB25" i="11" s="1"/>
  <c r="S23" i="11"/>
  <c r="R23" i="11"/>
  <c r="P23" i="11"/>
  <c r="O23" i="11"/>
  <c r="M23" i="11"/>
  <c r="L23" i="11"/>
  <c r="I23" i="11"/>
  <c r="H23" i="11"/>
  <c r="F23" i="11"/>
  <c r="E23" i="11"/>
  <c r="E22" i="11"/>
  <c r="Z21" i="11"/>
  <c r="Y21" i="11"/>
  <c r="X21" i="11"/>
  <c r="AA19" i="11"/>
  <c r="AA20" i="11" s="1"/>
  <c r="F17" i="11"/>
  <c r="E17" i="11"/>
  <c r="AA16" i="11"/>
  <c r="AA17" i="11" s="1"/>
  <c r="L14" i="11"/>
  <c r="H14" i="11"/>
  <c r="H12" i="11" s="1"/>
  <c r="F14" i="11"/>
  <c r="AA13" i="11"/>
  <c r="AA14" i="11" s="1"/>
  <c r="H13" i="11"/>
  <c r="F13" i="11"/>
  <c r="E13" i="11"/>
  <c r="AB12" i="11"/>
  <c r="AB13" i="11" s="1"/>
  <c r="AB14" i="11" s="1"/>
  <c r="AB10" i="11"/>
  <c r="AB11" i="11" s="1"/>
  <c r="S11" i="11" l="1"/>
  <c r="V34" i="11"/>
  <c r="V13" i="11" s="1"/>
  <c r="Y50" i="11"/>
  <c r="C54" i="11"/>
  <c r="W67" i="11"/>
  <c r="E36" i="11"/>
  <c r="C52" i="11"/>
  <c r="X52" i="11" s="1"/>
  <c r="D54" i="11"/>
  <c r="V60" i="11"/>
  <c r="D114" i="11"/>
  <c r="C135" i="11"/>
  <c r="X135" i="11" s="1"/>
  <c r="H143" i="11"/>
  <c r="U145" i="11"/>
  <c r="T145" i="11" s="1"/>
  <c r="T144" i="11" s="1"/>
  <c r="T143" i="11" s="1"/>
  <c r="R13" i="11"/>
  <c r="R12" i="11" s="1"/>
  <c r="G54" i="11"/>
  <c r="Y137" i="11"/>
  <c r="S53" i="11"/>
  <c r="P93" i="11"/>
  <c r="C99" i="11"/>
  <c r="C102" i="11"/>
  <c r="Z107" i="11"/>
  <c r="C152" i="11"/>
  <c r="D170" i="11"/>
  <c r="U171" i="11"/>
  <c r="T171" i="11" s="1"/>
  <c r="T170" i="11" s="1"/>
  <c r="Q124" i="11"/>
  <c r="K29" i="11"/>
  <c r="W57" i="11"/>
  <c r="E113" i="11"/>
  <c r="W117" i="11"/>
  <c r="M143" i="11"/>
  <c r="V23" i="11"/>
  <c r="C66" i="11"/>
  <c r="X66" i="11" s="1"/>
  <c r="G70" i="11"/>
  <c r="D80" i="11"/>
  <c r="C85" i="11"/>
  <c r="K97" i="11"/>
  <c r="V114" i="11"/>
  <c r="F113" i="11"/>
  <c r="G147" i="11"/>
  <c r="K150" i="11"/>
  <c r="N154" i="11"/>
  <c r="W157" i="11"/>
  <c r="I22" i="11"/>
  <c r="P143" i="11"/>
  <c r="Z143" i="11" s="1"/>
  <c r="D94" i="11"/>
  <c r="G150" i="11"/>
  <c r="H53" i="11"/>
  <c r="W114" i="11"/>
  <c r="W113" i="11" s="1"/>
  <c r="N150" i="11"/>
  <c r="K167" i="11"/>
  <c r="V117" i="11"/>
  <c r="G26" i="11"/>
  <c r="V70" i="11"/>
  <c r="W84" i="11"/>
  <c r="N130" i="11"/>
  <c r="J145" i="11"/>
  <c r="J144" i="11" s="1"/>
  <c r="N147" i="11"/>
  <c r="N143" i="11" s="1"/>
  <c r="V154" i="11"/>
  <c r="M83" i="11"/>
  <c r="P22" i="11"/>
  <c r="R39" i="11"/>
  <c r="N44" i="11"/>
  <c r="Q147" i="11"/>
  <c r="C82" i="11"/>
  <c r="X82" i="11" s="1"/>
  <c r="K38" i="11"/>
  <c r="K17" i="11" s="1"/>
  <c r="V120" i="11"/>
  <c r="Q64" i="11"/>
  <c r="C71" i="11"/>
  <c r="U76" i="11"/>
  <c r="T76" i="11" s="1"/>
  <c r="Y110" i="11"/>
  <c r="Q144" i="11"/>
  <c r="V147" i="11"/>
  <c r="U169" i="11"/>
  <c r="T169" i="11" s="1"/>
  <c r="C175" i="11"/>
  <c r="P8" i="13"/>
  <c r="P73" i="11"/>
  <c r="H113" i="11"/>
  <c r="F133" i="11"/>
  <c r="I133" i="11"/>
  <c r="I43" i="11"/>
  <c r="K41" i="11"/>
  <c r="Z120" i="11"/>
  <c r="L173" i="11"/>
  <c r="Z44" i="11"/>
  <c r="N41" i="11"/>
  <c r="N20" i="11" s="1"/>
  <c r="N11" i="11" s="1"/>
  <c r="G84" i="11"/>
  <c r="Y124" i="11"/>
  <c r="J49" i="11"/>
  <c r="Q80" i="11"/>
  <c r="G97" i="11"/>
  <c r="G93" i="11" s="1"/>
  <c r="P43" i="11"/>
  <c r="J46" i="11"/>
  <c r="D50" i="11"/>
  <c r="AB57" i="11"/>
  <c r="Q67" i="11"/>
  <c r="Q63" i="11" s="1"/>
  <c r="V87" i="11"/>
  <c r="V83" i="11" s="1"/>
  <c r="D140" i="11"/>
  <c r="W38" i="11"/>
  <c r="W17" i="11" s="1"/>
  <c r="N26" i="11"/>
  <c r="E33" i="11"/>
  <c r="S36" i="11"/>
  <c r="V44" i="11"/>
  <c r="G47" i="11"/>
  <c r="N54" i="11"/>
  <c r="N53" i="11" s="1"/>
  <c r="V67" i="11"/>
  <c r="W77" i="11"/>
  <c r="Q97" i="11"/>
  <c r="D100" i="11"/>
  <c r="N107" i="11"/>
  <c r="D130" i="11"/>
  <c r="G144" i="11"/>
  <c r="G143" i="11" s="1"/>
  <c r="S143" i="11"/>
  <c r="F163" i="11"/>
  <c r="S33" i="11"/>
  <c r="G80" i="11"/>
  <c r="N35" i="11"/>
  <c r="N14" i="11" s="1"/>
  <c r="Y107" i="11"/>
  <c r="W150" i="11"/>
  <c r="Y37" i="11"/>
  <c r="N80" i="11"/>
  <c r="L33" i="11"/>
  <c r="Y33" i="11" s="1"/>
  <c r="X162" i="11"/>
  <c r="N70" i="11"/>
  <c r="R143" i="11"/>
  <c r="F22" i="11"/>
  <c r="D44" i="11"/>
  <c r="K47" i="11"/>
  <c r="Q54" i="11"/>
  <c r="Q53" i="11" s="1"/>
  <c r="V74" i="11"/>
  <c r="I93" i="11"/>
  <c r="N104" i="11"/>
  <c r="G130" i="11"/>
  <c r="K154" i="11"/>
  <c r="R153" i="11"/>
  <c r="D177" i="11"/>
  <c r="N180" i="11"/>
  <c r="N173" i="11" s="1"/>
  <c r="H9" i="14"/>
  <c r="O83" i="11"/>
  <c r="R19" i="11"/>
  <c r="L22" i="11"/>
  <c r="M63" i="11"/>
  <c r="L103" i="11"/>
  <c r="S19" i="11"/>
  <c r="S18" i="11" s="1"/>
  <c r="M103" i="11"/>
  <c r="L12" i="11"/>
  <c r="R73" i="11"/>
  <c r="O103" i="11"/>
  <c r="F123" i="11"/>
  <c r="R93" i="11"/>
  <c r="H123" i="11"/>
  <c r="Z57" i="11"/>
  <c r="G67" i="11"/>
  <c r="C119" i="11"/>
  <c r="X119" i="11" s="1"/>
  <c r="I153" i="11"/>
  <c r="Q41" i="11"/>
  <c r="Q20" i="11" s="1"/>
  <c r="V57" i="11"/>
  <c r="C100" i="11"/>
  <c r="V140" i="11"/>
  <c r="O36" i="11"/>
  <c r="Q38" i="11"/>
  <c r="Q17" i="11" s="1"/>
  <c r="N67" i="11"/>
  <c r="G100" i="11"/>
  <c r="O160" i="11"/>
  <c r="Y160" i="11" s="1"/>
  <c r="S43" i="11"/>
  <c r="K70" i="11"/>
  <c r="W90" i="11"/>
  <c r="C105" i="11"/>
  <c r="X105" i="11" s="1"/>
  <c r="S123" i="11"/>
  <c r="N23" i="11"/>
  <c r="Q35" i="11"/>
  <c r="J104" i="11"/>
  <c r="AB117" i="11"/>
  <c r="N124" i="11"/>
  <c r="G140" i="11"/>
  <c r="G133" i="11" s="1"/>
  <c r="F12" i="11"/>
  <c r="G34" i="11"/>
  <c r="G33" i="11" s="1"/>
  <c r="N47" i="11"/>
  <c r="Q60" i="11"/>
  <c r="H63" i="11"/>
  <c r="W74" i="11"/>
  <c r="W97" i="11"/>
  <c r="V100" i="11"/>
  <c r="N114" i="11"/>
  <c r="N113" i="11" s="1"/>
  <c r="D124" i="11"/>
  <c r="N137" i="11"/>
  <c r="Q140" i="11"/>
  <c r="W144" i="11"/>
  <c r="W143" i="11" s="1"/>
  <c r="S153" i="11"/>
  <c r="F9" i="14"/>
  <c r="C25" i="11"/>
  <c r="C23" i="11" s="1"/>
  <c r="P103" i="11"/>
  <c r="C67" i="11"/>
  <c r="Z130" i="11"/>
  <c r="V29" i="11"/>
  <c r="W154" i="11"/>
  <c r="Y180" i="11"/>
  <c r="L16" i="11"/>
  <c r="O43" i="11"/>
  <c r="Y157" i="11"/>
  <c r="C179" i="11"/>
  <c r="X179" i="11" s="1"/>
  <c r="J70" i="11"/>
  <c r="N77" i="11"/>
  <c r="Q87" i="11"/>
  <c r="P113" i="11"/>
  <c r="V130" i="11"/>
  <c r="C140" i="11"/>
  <c r="P173" i="11"/>
  <c r="W41" i="11"/>
  <c r="G64" i="11"/>
  <c r="G110" i="11"/>
  <c r="Q127" i="11"/>
  <c r="G157" i="11"/>
  <c r="G153" i="11" s="1"/>
  <c r="G180" i="11"/>
  <c r="Q94" i="11"/>
  <c r="V170" i="11"/>
  <c r="J45" i="11"/>
  <c r="F43" i="11"/>
  <c r="V54" i="11"/>
  <c r="V53" i="11" s="1"/>
  <c r="U61" i="11"/>
  <c r="T61" i="11" s="1"/>
  <c r="W100" i="11"/>
  <c r="N117" i="11"/>
  <c r="G124" i="11"/>
  <c r="Q137" i="11"/>
  <c r="E143" i="11"/>
  <c r="U152" i="11"/>
  <c r="T152" i="11" s="1"/>
  <c r="C165" i="11"/>
  <c r="C164" i="11" s="1"/>
  <c r="X164" i="11" s="1"/>
  <c r="N170" i="11"/>
  <c r="J175" i="11"/>
  <c r="J174" i="11" s="1"/>
  <c r="K177" i="11"/>
  <c r="W180" i="11"/>
  <c r="L19" i="11"/>
  <c r="L18" i="11" s="1"/>
  <c r="L39" i="11"/>
  <c r="F11" i="11"/>
  <c r="Y44" i="11"/>
  <c r="L43" i="11"/>
  <c r="C62" i="11"/>
  <c r="X62" i="11" s="1"/>
  <c r="Z74" i="11"/>
  <c r="R103" i="11"/>
  <c r="Z114" i="11"/>
  <c r="M113" i="11"/>
  <c r="E123" i="11"/>
  <c r="Y127" i="11"/>
  <c r="J135" i="11"/>
  <c r="U176" i="11"/>
  <c r="T176" i="11" s="1"/>
  <c r="G38" i="11"/>
  <c r="G17" i="11" s="1"/>
  <c r="P39" i="11"/>
  <c r="P19" i="11"/>
  <c r="P18" i="11" s="1"/>
  <c r="J59" i="11"/>
  <c r="U69" i="11"/>
  <c r="T69" i="11" s="1"/>
  <c r="U98" i="11"/>
  <c r="V97" i="11"/>
  <c r="D23" i="11"/>
  <c r="G30" i="11"/>
  <c r="C30" i="11" s="1"/>
  <c r="X30" i="11" s="1"/>
  <c r="R43" i="11"/>
  <c r="N38" i="11"/>
  <c r="N17" i="11" s="1"/>
  <c r="C81" i="11"/>
  <c r="Q100" i="11"/>
  <c r="Q40" i="11"/>
  <c r="Q163" i="11"/>
  <c r="X86" i="11"/>
  <c r="J86" i="11"/>
  <c r="J84" i="11" s="1"/>
  <c r="C96" i="11"/>
  <c r="C94" i="11" s="1"/>
  <c r="W174" i="11"/>
  <c r="R18" i="11"/>
  <c r="G37" i="11"/>
  <c r="Z38" i="11"/>
  <c r="N50" i="11"/>
  <c r="X58" i="11"/>
  <c r="W147" i="11"/>
  <c r="U148" i="11"/>
  <c r="T148" i="11" s="1"/>
  <c r="T147" i="11" s="1"/>
  <c r="U151" i="11"/>
  <c r="T151" i="11" s="1"/>
  <c r="T150" i="11" s="1"/>
  <c r="V150" i="11"/>
  <c r="Q50" i="11"/>
  <c r="K60" i="11"/>
  <c r="P33" i="11"/>
  <c r="U48" i="11"/>
  <c r="T48" i="11" s="1"/>
  <c r="V37" i="11"/>
  <c r="V16" i="11" s="1"/>
  <c r="V47" i="11"/>
  <c r="N57" i="11"/>
  <c r="V80" i="11"/>
  <c r="U81" i="11"/>
  <c r="U80" i="11" s="1"/>
  <c r="Y90" i="11"/>
  <c r="V104" i="11"/>
  <c r="AB120" i="11"/>
  <c r="AB121" i="11" s="1"/>
  <c r="AB122" i="11" s="1"/>
  <c r="AB118" i="11"/>
  <c r="AB119" i="11" s="1"/>
  <c r="W29" i="11"/>
  <c r="Q44" i="11"/>
  <c r="Q34" i="11"/>
  <c r="Q13" i="11" s="1"/>
  <c r="W37" i="11"/>
  <c r="W36" i="11" s="1"/>
  <c r="W80" i="11"/>
  <c r="K84" i="11"/>
  <c r="D147" i="11"/>
  <c r="C149" i="11"/>
  <c r="C147" i="11" s="1"/>
  <c r="Z154" i="11"/>
  <c r="Z164" i="11"/>
  <c r="R63" i="11"/>
  <c r="G23" i="11"/>
  <c r="Q29" i="11"/>
  <c r="H10" i="11"/>
  <c r="AB95" i="11"/>
  <c r="AB96" i="11" s="1"/>
  <c r="AB97" i="11"/>
  <c r="AB100" i="11" s="1"/>
  <c r="AB101" i="11" s="1"/>
  <c r="AB102" i="11" s="1"/>
  <c r="W26" i="11"/>
  <c r="W40" i="11"/>
  <c r="W19" i="11" s="1"/>
  <c r="O15" i="11"/>
  <c r="K26" i="11"/>
  <c r="Y20" i="11"/>
  <c r="G44" i="11"/>
  <c r="I63" i="11"/>
  <c r="U96" i="11"/>
  <c r="T96" i="11" s="1"/>
  <c r="V94" i="11"/>
  <c r="X118" i="11"/>
  <c r="K117" i="11"/>
  <c r="J118" i="11"/>
  <c r="J117" i="11" s="1"/>
  <c r="G127" i="11"/>
  <c r="G123" i="11" s="1"/>
  <c r="C128" i="11"/>
  <c r="C127" i="11" s="1"/>
  <c r="W34" i="11"/>
  <c r="W13" i="11" s="1"/>
  <c r="I73" i="11"/>
  <c r="E83" i="11"/>
  <c r="H83" i="11"/>
  <c r="U115" i="11"/>
  <c r="C145" i="11"/>
  <c r="C144" i="11" s="1"/>
  <c r="S173" i="11"/>
  <c r="Z177" i="11"/>
  <c r="I36" i="11"/>
  <c r="I16" i="11"/>
  <c r="I15" i="11" s="1"/>
  <c r="W54" i="11"/>
  <c r="Y14" i="11"/>
  <c r="O53" i="11"/>
  <c r="O63" i="11"/>
  <c r="L73" i="11"/>
  <c r="Y77" i="11"/>
  <c r="N94" i="11"/>
  <c r="R11" i="11"/>
  <c r="Y30" i="11"/>
  <c r="H19" i="11"/>
  <c r="H18" i="11" s="1"/>
  <c r="H29" i="11"/>
  <c r="Y29" i="11" s="1"/>
  <c r="G57" i="11"/>
  <c r="V26" i="11"/>
  <c r="K57" i="11"/>
  <c r="J58" i="11"/>
  <c r="M36" i="11"/>
  <c r="H39" i="11"/>
  <c r="K44" i="11"/>
  <c r="D38" i="11"/>
  <c r="D17" i="11" s="1"/>
  <c r="G50" i="11"/>
  <c r="G41" i="11"/>
  <c r="G20" i="11" s="1"/>
  <c r="Z80" i="11"/>
  <c r="Y114" i="11"/>
  <c r="L113" i="11"/>
  <c r="N140" i="11"/>
  <c r="G170" i="11"/>
  <c r="C171" i="11"/>
  <c r="C170" i="11" s="1"/>
  <c r="W134" i="11"/>
  <c r="W133" i="11" s="1"/>
  <c r="X146" i="11"/>
  <c r="P163" i="11"/>
  <c r="X175" i="11"/>
  <c r="Z23" i="11"/>
  <c r="M53" i="11"/>
  <c r="Z53" i="11" s="1"/>
  <c r="Z70" i="11"/>
  <c r="Y84" i="11"/>
  <c r="F83" i="11"/>
  <c r="X102" i="11"/>
  <c r="U106" i="11"/>
  <c r="T106" i="11" s="1"/>
  <c r="C151" i="11"/>
  <c r="Q160" i="11"/>
  <c r="R173" i="11"/>
  <c r="Y181" i="11"/>
  <c r="Z26" i="11"/>
  <c r="N37" i="11"/>
  <c r="N16" i="11" s="1"/>
  <c r="N15" i="11" s="1"/>
  <c r="P53" i="11"/>
  <c r="Y60" i="11"/>
  <c r="L83" i="11"/>
  <c r="X101" i="11"/>
  <c r="C118" i="11"/>
  <c r="X152" i="11"/>
  <c r="M22" i="11"/>
  <c r="Z22" i="11" s="1"/>
  <c r="O40" i="11"/>
  <c r="U45" i="11"/>
  <c r="T45" i="11" s="1"/>
  <c r="U59" i="11"/>
  <c r="T59" i="11" s="1"/>
  <c r="F63" i="11"/>
  <c r="Y74" i="11"/>
  <c r="N100" i="11"/>
  <c r="U105" i="11"/>
  <c r="T105" i="11" s="1"/>
  <c r="T104" i="11" s="1"/>
  <c r="G117" i="11"/>
  <c r="Y120" i="11"/>
  <c r="D127" i="11"/>
  <c r="U135" i="11"/>
  <c r="T135" i="11" s="1"/>
  <c r="U146" i="11"/>
  <c r="T146" i="11" s="1"/>
  <c r="Q150" i="11"/>
  <c r="Q143" i="11" s="1"/>
  <c r="Y154" i="11"/>
  <c r="C159" i="11"/>
  <c r="X159" i="11" s="1"/>
  <c r="V174" i="11"/>
  <c r="U179" i="11"/>
  <c r="T179" i="11" s="1"/>
  <c r="P83" i="11"/>
  <c r="H93" i="11"/>
  <c r="U100" i="11"/>
  <c r="C130" i="11"/>
  <c r="L133" i="11"/>
  <c r="F173" i="11"/>
  <c r="Q57" i="11"/>
  <c r="Y174" i="11"/>
  <c r="S22" i="11"/>
  <c r="S63" i="11"/>
  <c r="W167" i="11"/>
  <c r="H163" i="11"/>
  <c r="S16" i="11"/>
  <c r="S15" i="11" s="1"/>
  <c r="Q23" i="11"/>
  <c r="D34" i="11"/>
  <c r="D13" i="11" s="1"/>
  <c r="E12" i="11"/>
  <c r="F39" i="11"/>
  <c r="C46" i="11"/>
  <c r="X46" i="11" s="1"/>
  <c r="E53" i="11"/>
  <c r="U86" i="11"/>
  <c r="T86" i="11" s="1"/>
  <c r="U89" i="11"/>
  <c r="T89" i="11" s="1"/>
  <c r="C98" i="11"/>
  <c r="X98" i="11" s="1"/>
  <c r="C106" i="11"/>
  <c r="X106" i="11" s="1"/>
  <c r="U118" i="11"/>
  <c r="T118" i="11" s="1"/>
  <c r="T117" i="11" s="1"/>
  <c r="O133" i="11"/>
  <c r="P133" i="11"/>
  <c r="Y150" i="11"/>
  <c r="C155" i="11"/>
  <c r="X155" i="11" s="1"/>
  <c r="U159" i="11"/>
  <c r="T159" i="11" s="1"/>
  <c r="U162" i="11"/>
  <c r="T162" i="11" s="1"/>
  <c r="I163" i="11"/>
  <c r="C176" i="11"/>
  <c r="X176" i="11" s="1"/>
  <c r="I173" i="11"/>
  <c r="X79" i="11"/>
  <c r="Z47" i="11"/>
  <c r="Z50" i="11"/>
  <c r="Z60" i="11"/>
  <c r="U70" i="11"/>
  <c r="F93" i="11"/>
  <c r="C114" i="11"/>
  <c r="L123" i="11"/>
  <c r="G35" i="11"/>
  <c r="G14" i="11" s="1"/>
  <c r="F143" i="11"/>
  <c r="C160" i="11"/>
  <c r="Y177" i="11"/>
  <c r="Q70" i="11"/>
  <c r="AB67" i="11"/>
  <c r="S73" i="11"/>
  <c r="Q84" i="11"/>
  <c r="J97" i="11"/>
  <c r="O113" i="11"/>
  <c r="Q130" i="11"/>
  <c r="Q123" i="11" s="1"/>
  <c r="Z140" i="11"/>
  <c r="X148" i="11"/>
  <c r="Z170" i="11"/>
  <c r="W170" i="11"/>
  <c r="O173" i="11"/>
  <c r="H43" i="11"/>
  <c r="X92" i="11"/>
  <c r="W50" i="11"/>
  <c r="W110" i="11"/>
  <c r="X27" i="11"/>
  <c r="AB36" i="11"/>
  <c r="AB39" i="11" s="1"/>
  <c r="AB40" i="11" s="1"/>
  <c r="AB41" i="11" s="1"/>
  <c r="Y57" i="11"/>
  <c r="Y64" i="11"/>
  <c r="W23" i="11"/>
  <c r="R22" i="11"/>
  <c r="D41" i="11"/>
  <c r="D20" i="11" s="1"/>
  <c r="I53" i="11"/>
  <c r="W60" i="11"/>
  <c r="D67" i="11"/>
  <c r="Y70" i="11"/>
  <c r="X71" i="11"/>
  <c r="F73" i="11"/>
  <c r="U85" i="11"/>
  <c r="T85" i="11" s="1"/>
  <c r="Z94" i="11"/>
  <c r="U99" i="11"/>
  <c r="T99" i="11" s="1"/>
  <c r="C112" i="11"/>
  <c r="X112" i="11" s="1"/>
  <c r="Z134" i="11"/>
  <c r="Z144" i="11"/>
  <c r="Z150" i="11"/>
  <c r="E153" i="11"/>
  <c r="Y164" i="11"/>
  <c r="C169" i="11"/>
  <c r="X169" i="11" s="1"/>
  <c r="Q107" i="11"/>
  <c r="Z174" i="11"/>
  <c r="O73" i="11"/>
  <c r="I103" i="11"/>
  <c r="U119" i="11"/>
  <c r="T119" i="11" s="1"/>
  <c r="E173" i="11"/>
  <c r="H173" i="11"/>
  <c r="AB26" i="11"/>
  <c r="Y47" i="11"/>
  <c r="K34" i="11"/>
  <c r="K13" i="11" s="1"/>
  <c r="R53" i="11"/>
  <c r="C59" i="11"/>
  <c r="C57" i="11" s="1"/>
  <c r="E73" i="11"/>
  <c r="R113" i="11"/>
  <c r="Y130" i="11"/>
  <c r="U139" i="11"/>
  <c r="T139" i="11" s="1"/>
  <c r="V144" i="11"/>
  <c r="AB145" i="11"/>
  <c r="AB146" i="11" s="1"/>
  <c r="N157" i="11"/>
  <c r="D160" i="11"/>
  <c r="X166" i="11"/>
  <c r="V181" i="11"/>
  <c r="R8" i="13"/>
  <c r="Q8" i="13"/>
  <c r="X24" i="11"/>
  <c r="J24" i="11"/>
  <c r="K23" i="11"/>
  <c r="X51" i="11"/>
  <c r="J51" i="11"/>
  <c r="K50" i="11"/>
  <c r="K40" i="11"/>
  <c r="X56" i="11"/>
  <c r="J56" i="11"/>
  <c r="K35" i="11"/>
  <c r="T68" i="11"/>
  <c r="J128" i="11"/>
  <c r="J127" i="11" s="1"/>
  <c r="K127" i="11"/>
  <c r="K37" i="11"/>
  <c r="T141" i="11"/>
  <c r="T140" i="11" s="1"/>
  <c r="U140" i="11"/>
  <c r="J181" i="11"/>
  <c r="K180" i="11"/>
  <c r="K173" i="11" s="1"/>
  <c r="X182" i="11"/>
  <c r="J182" i="11"/>
  <c r="E11" i="11"/>
  <c r="O22" i="11"/>
  <c r="Y26" i="11"/>
  <c r="J31" i="11"/>
  <c r="M14" i="11"/>
  <c r="Z35" i="11"/>
  <c r="M33" i="11"/>
  <c r="Q14" i="11"/>
  <c r="Y35" i="11"/>
  <c r="F36" i="11"/>
  <c r="F16" i="11"/>
  <c r="K20" i="11"/>
  <c r="Y54" i="11"/>
  <c r="L53" i="11"/>
  <c r="N64" i="11"/>
  <c r="N34" i="11"/>
  <c r="U66" i="11"/>
  <c r="T66" i="11" s="1"/>
  <c r="V35" i="11"/>
  <c r="U79" i="11"/>
  <c r="T79" i="11" s="1"/>
  <c r="V38" i="11"/>
  <c r="V17" i="11" s="1"/>
  <c r="Z84" i="11"/>
  <c r="S83" i="11"/>
  <c r="C84" i="11"/>
  <c r="X85" i="11"/>
  <c r="Z87" i="11"/>
  <c r="T95" i="11"/>
  <c r="T94" i="11" s="1"/>
  <c r="U94" i="11"/>
  <c r="Y100" i="11"/>
  <c r="L93" i="11"/>
  <c r="H17" i="11"/>
  <c r="H11" i="11" s="1"/>
  <c r="H36" i="11"/>
  <c r="C48" i="11"/>
  <c r="X48" i="11" s="1"/>
  <c r="D47" i="11"/>
  <c r="D37" i="11"/>
  <c r="Q37" i="11"/>
  <c r="Q47" i="11"/>
  <c r="X55" i="11"/>
  <c r="J55" i="11"/>
  <c r="K54" i="11"/>
  <c r="AB60" i="11"/>
  <c r="AB61" i="11" s="1"/>
  <c r="AB62" i="11" s="1"/>
  <c r="AB58" i="11"/>
  <c r="AB59" i="11" s="1"/>
  <c r="Y23" i="11"/>
  <c r="J26" i="11"/>
  <c r="U30" i="11"/>
  <c r="C31" i="11"/>
  <c r="D29" i="11"/>
  <c r="Y34" i="11"/>
  <c r="I39" i="11"/>
  <c r="I19" i="11"/>
  <c r="Y41" i="11"/>
  <c r="W20" i="11"/>
  <c r="W18" i="11" s="1"/>
  <c r="W39" i="11"/>
  <c r="U52" i="11"/>
  <c r="V41" i="11"/>
  <c r="V20" i="11" s="1"/>
  <c r="X72" i="11"/>
  <c r="C70" i="11"/>
  <c r="M73" i="11"/>
  <c r="Z77" i="11"/>
  <c r="N110" i="11"/>
  <c r="J25" i="11"/>
  <c r="J30" i="11"/>
  <c r="M39" i="11"/>
  <c r="M19" i="11"/>
  <c r="Z40" i="11"/>
  <c r="O11" i="11"/>
  <c r="O13" i="11"/>
  <c r="S13" i="11"/>
  <c r="Z20" i="11"/>
  <c r="T24" i="11"/>
  <c r="U23" i="11"/>
  <c r="T25" i="11"/>
  <c r="X28" i="11"/>
  <c r="N29" i="11"/>
  <c r="Z29" i="11"/>
  <c r="U31" i="11"/>
  <c r="Z34" i="11"/>
  <c r="I14" i="11"/>
  <c r="I33" i="11"/>
  <c r="R36" i="11"/>
  <c r="R16" i="11"/>
  <c r="Z37" i="11"/>
  <c r="L17" i="11"/>
  <c r="Y38" i="11"/>
  <c r="L36" i="11"/>
  <c r="P17" i="11"/>
  <c r="P15" i="11" s="1"/>
  <c r="P9" i="11" s="1"/>
  <c r="P36" i="11"/>
  <c r="E39" i="11"/>
  <c r="E32" i="11" s="1"/>
  <c r="E19" i="11"/>
  <c r="Z41" i="11"/>
  <c r="W35" i="11"/>
  <c r="W14" i="11" s="1"/>
  <c r="W44" i="11"/>
  <c r="V50" i="11"/>
  <c r="U51" i="11"/>
  <c r="V40" i="11"/>
  <c r="J52" i="11"/>
  <c r="U57" i="11"/>
  <c r="T58" i="11"/>
  <c r="G60" i="11"/>
  <c r="G40" i="11"/>
  <c r="T70" i="11"/>
  <c r="C91" i="11"/>
  <c r="C90" i="11" s="1"/>
  <c r="D90" i="11"/>
  <c r="D40" i="11"/>
  <c r="X99" i="11"/>
  <c r="D26" i="11"/>
  <c r="U27" i="11"/>
  <c r="AB50" i="11"/>
  <c r="AB51" i="11" s="1"/>
  <c r="AB52" i="11" s="1"/>
  <c r="AB48" i="11"/>
  <c r="AB49" i="11" s="1"/>
  <c r="Z54" i="11"/>
  <c r="C65" i="11"/>
  <c r="D64" i="11"/>
  <c r="X68" i="11"/>
  <c r="J68" i="11"/>
  <c r="K67" i="11"/>
  <c r="X69" i="11"/>
  <c r="J69" i="11"/>
  <c r="AB80" i="11"/>
  <c r="AB81" i="11" s="1"/>
  <c r="AB82" i="11" s="1"/>
  <c r="AB78" i="11"/>
  <c r="AB79" i="11" s="1"/>
  <c r="H73" i="11"/>
  <c r="C78" i="11"/>
  <c r="C77" i="11" s="1"/>
  <c r="D77" i="11"/>
  <c r="X81" i="11"/>
  <c r="J81" i="11"/>
  <c r="K80" i="11"/>
  <c r="J82" i="11"/>
  <c r="Y87" i="11"/>
  <c r="R83" i="11"/>
  <c r="U91" i="11"/>
  <c r="V90" i="11"/>
  <c r="X95" i="11"/>
  <c r="J95" i="11"/>
  <c r="K94" i="11"/>
  <c r="X96" i="11"/>
  <c r="J96" i="11"/>
  <c r="AB107" i="11"/>
  <c r="AB105" i="11"/>
  <c r="AB106" i="11" s="1"/>
  <c r="AB15" i="11"/>
  <c r="C45" i="11"/>
  <c r="W47" i="11"/>
  <c r="C49" i="11"/>
  <c r="X49" i="11" s="1"/>
  <c r="F53" i="11"/>
  <c r="U62" i="11"/>
  <c r="T62" i="11" s="1"/>
  <c r="U65" i="11"/>
  <c r="V64" i="11"/>
  <c r="L63" i="11"/>
  <c r="Y67" i="11"/>
  <c r="P63" i="11"/>
  <c r="Z67" i="11"/>
  <c r="C75" i="11"/>
  <c r="C74" i="11" s="1"/>
  <c r="Q74" i="11"/>
  <c r="X76" i="11"/>
  <c r="U78" i="11"/>
  <c r="V77" i="11"/>
  <c r="Y80" i="11"/>
  <c r="I83" i="11"/>
  <c r="G87" i="11"/>
  <c r="U88" i="11"/>
  <c r="Y94" i="11"/>
  <c r="Z97" i="11"/>
  <c r="S93" i="11"/>
  <c r="T115" i="11"/>
  <c r="T114" i="11" s="1"/>
  <c r="U114" i="11"/>
  <c r="AB45" i="11"/>
  <c r="AB46" i="11" s="1"/>
  <c r="U46" i="11"/>
  <c r="U49" i="11"/>
  <c r="T55" i="11"/>
  <c r="T54" i="11" s="1"/>
  <c r="U54" i="11"/>
  <c r="C61" i="11"/>
  <c r="X61" i="11" s="1"/>
  <c r="E63" i="11"/>
  <c r="Z64" i="11"/>
  <c r="W63" i="11"/>
  <c r="G74" i="11"/>
  <c r="G73" i="11" s="1"/>
  <c r="U75" i="11"/>
  <c r="AB90" i="11"/>
  <c r="AB91" i="11" s="1"/>
  <c r="AB92" i="11" s="1"/>
  <c r="AB88" i="11"/>
  <c r="AB89" i="11" s="1"/>
  <c r="X88" i="11"/>
  <c r="W87" i="11"/>
  <c r="W83" i="11" s="1"/>
  <c r="C89" i="11"/>
  <c r="C87" i="11" s="1"/>
  <c r="Z90" i="11"/>
  <c r="N90" i="11"/>
  <c r="N83" i="11" s="1"/>
  <c r="O93" i="11"/>
  <c r="Y97" i="11"/>
  <c r="Z104" i="11"/>
  <c r="S103" i="11"/>
  <c r="J48" i="11"/>
  <c r="D57" i="11"/>
  <c r="J61" i="11"/>
  <c r="J62" i="11"/>
  <c r="D70" i="11"/>
  <c r="K74" i="11"/>
  <c r="J75" i="11"/>
  <c r="AB75" i="11"/>
  <c r="AB76" i="11" s="1"/>
  <c r="J76" i="11"/>
  <c r="D84" i="11"/>
  <c r="K87" i="11"/>
  <c r="J88" i="11"/>
  <c r="J89" i="11"/>
  <c r="D97" i="11"/>
  <c r="Z100" i="11"/>
  <c r="G104" i="11"/>
  <c r="E103" i="11"/>
  <c r="G107" i="11"/>
  <c r="U108" i="11"/>
  <c r="Z110" i="11"/>
  <c r="C111" i="11"/>
  <c r="D110" i="11"/>
  <c r="X115" i="11"/>
  <c r="J115" i="11"/>
  <c r="K114" i="11"/>
  <c r="V113" i="11"/>
  <c r="X116" i="11"/>
  <c r="J116" i="11"/>
  <c r="Y117" i="11"/>
  <c r="C121" i="11"/>
  <c r="Q120" i="11"/>
  <c r="Q113" i="11" s="1"/>
  <c r="Z124" i="11"/>
  <c r="M153" i="11"/>
  <c r="Z157" i="11"/>
  <c r="D60" i="11"/>
  <c r="K64" i="11"/>
  <c r="J65" i="11"/>
  <c r="J66" i="11"/>
  <c r="D74" i="11"/>
  <c r="K77" i="11"/>
  <c r="J78" i="11"/>
  <c r="J79" i="11"/>
  <c r="D87" i="11"/>
  <c r="K90" i="11"/>
  <c r="J91" i="11"/>
  <c r="J92" i="11"/>
  <c r="J101" i="11"/>
  <c r="T101" i="11"/>
  <c r="T100" i="11" s="1"/>
  <c r="J102" i="11"/>
  <c r="Y104" i="11"/>
  <c r="W104" i="11"/>
  <c r="Q104" i="11"/>
  <c r="Q103" i="11" s="1"/>
  <c r="W107" i="11"/>
  <c r="C109" i="11"/>
  <c r="X109" i="11" s="1"/>
  <c r="U111" i="11"/>
  <c r="V110" i="11"/>
  <c r="G120" i="11"/>
  <c r="U121" i="11"/>
  <c r="P123" i="11"/>
  <c r="X108" i="11"/>
  <c r="U109" i="11"/>
  <c r="T109" i="11" s="1"/>
  <c r="Z117" i="11"/>
  <c r="S113" i="11"/>
  <c r="C122" i="11"/>
  <c r="U125" i="11"/>
  <c r="V124" i="11"/>
  <c r="V127" i="11"/>
  <c r="U128" i="11"/>
  <c r="AB137" i="11"/>
  <c r="AB135" i="11"/>
  <c r="AB136" i="11" s="1"/>
  <c r="X144" i="11"/>
  <c r="Y144" i="11"/>
  <c r="O143" i="11"/>
  <c r="J108" i="11"/>
  <c r="J109" i="11"/>
  <c r="J121" i="11"/>
  <c r="J122" i="11"/>
  <c r="W124" i="11"/>
  <c r="W123" i="11" s="1"/>
  <c r="N127" i="11"/>
  <c r="T131" i="11"/>
  <c r="T130" i="11" s="1"/>
  <c r="U130" i="11"/>
  <c r="M133" i="11"/>
  <c r="Z137" i="11"/>
  <c r="X141" i="11"/>
  <c r="J141" i="11"/>
  <c r="K140" i="11"/>
  <c r="X140" i="11" s="1"/>
  <c r="X142" i="11"/>
  <c r="J142" i="11"/>
  <c r="E163" i="11"/>
  <c r="Y167" i="11"/>
  <c r="D107" i="11"/>
  <c r="K110" i="11"/>
  <c r="J111" i="11"/>
  <c r="J112" i="11"/>
  <c r="D120" i="11"/>
  <c r="D113" i="11" s="1"/>
  <c r="AB130" i="11"/>
  <c r="AB131" i="11" s="1"/>
  <c r="AB132" i="11" s="1"/>
  <c r="AB128" i="11"/>
  <c r="AB129" i="11" s="1"/>
  <c r="U126" i="11"/>
  <c r="T126" i="11" s="1"/>
  <c r="Z127" i="11"/>
  <c r="X131" i="11"/>
  <c r="J131" i="11"/>
  <c r="K130" i="11"/>
  <c r="X132" i="11"/>
  <c r="J132" i="11"/>
  <c r="Q134" i="11"/>
  <c r="H133" i="11"/>
  <c r="C138" i="11"/>
  <c r="C137" i="11" s="1"/>
  <c r="D137" i="11"/>
  <c r="X139" i="11"/>
  <c r="AB148" i="11"/>
  <c r="AB149" i="11" s="1"/>
  <c r="AB150" i="11"/>
  <c r="AB151" i="11" s="1"/>
  <c r="AB152" i="11" s="1"/>
  <c r="U144" i="11"/>
  <c r="C125" i="11"/>
  <c r="C124" i="11" s="1"/>
  <c r="X126" i="11"/>
  <c r="X129" i="11"/>
  <c r="V134" i="11"/>
  <c r="U136" i="11"/>
  <c r="T136" i="11" s="1"/>
  <c r="U138" i="11"/>
  <c r="V137" i="11"/>
  <c r="Y140" i="11"/>
  <c r="U168" i="11"/>
  <c r="V167" i="11"/>
  <c r="K124" i="11"/>
  <c r="J125" i="11"/>
  <c r="AB125" i="11"/>
  <c r="AB126" i="11" s="1"/>
  <c r="J126" i="11"/>
  <c r="J136" i="11"/>
  <c r="D144" i="11"/>
  <c r="D143" i="11" s="1"/>
  <c r="K147" i="11"/>
  <c r="X149" i="11"/>
  <c r="J149" i="11"/>
  <c r="J150" i="11"/>
  <c r="AB160" i="11"/>
  <c r="AB161" i="11" s="1"/>
  <c r="AB162" i="11" s="1"/>
  <c r="AB158" i="11"/>
  <c r="AB159" i="11" s="1"/>
  <c r="U156" i="11"/>
  <c r="T156" i="11" s="1"/>
  <c r="C158" i="11"/>
  <c r="D157" i="11"/>
  <c r="Z160" i="11"/>
  <c r="P153" i="11"/>
  <c r="G164" i="11"/>
  <c r="U165" i="11"/>
  <c r="J171" i="11"/>
  <c r="K170" i="11"/>
  <c r="X172" i="11"/>
  <c r="J172" i="11"/>
  <c r="C174" i="11"/>
  <c r="X174" i="11" s="1"/>
  <c r="AB180" i="11"/>
  <c r="AB181" i="11" s="1"/>
  <c r="AB182" i="11" s="1"/>
  <c r="AB178" i="11"/>
  <c r="AB179" i="11" s="1"/>
  <c r="Q177" i="11"/>
  <c r="Q173" i="11" s="1"/>
  <c r="C181" i="11"/>
  <c r="C180" i="11" s="1"/>
  <c r="D180" i="11"/>
  <c r="J129" i="11"/>
  <c r="E134" i="11"/>
  <c r="E133" i="11" s="1"/>
  <c r="D136" i="11"/>
  <c r="D134" i="11" s="1"/>
  <c r="Y136" i="11"/>
  <c r="K137" i="11"/>
  <c r="J138" i="11"/>
  <c r="J139" i="11"/>
  <c r="Y147" i="11"/>
  <c r="J148" i="11"/>
  <c r="C154" i="11"/>
  <c r="Q154" i="11"/>
  <c r="Q153" i="11" s="1"/>
  <c r="X156" i="11"/>
  <c r="U158" i="11"/>
  <c r="V157" i="11"/>
  <c r="L153" i="11"/>
  <c r="K160" i="11"/>
  <c r="W164" i="11"/>
  <c r="N167" i="11"/>
  <c r="C178" i="11"/>
  <c r="G177" i="11"/>
  <c r="M173" i="11"/>
  <c r="Z180" i="11"/>
  <c r="Z147" i="11"/>
  <c r="U147" i="11"/>
  <c r="U155" i="11"/>
  <c r="V160" i="11"/>
  <c r="U161" i="11"/>
  <c r="AB170" i="11"/>
  <c r="AB171" i="11" s="1"/>
  <c r="AB172" i="11" s="1"/>
  <c r="AB168" i="11"/>
  <c r="AB169" i="11" s="1"/>
  <c r="U166" i="11"/>
  <c r="T166" i="11" s="1"/>
  <c r="M163" i="11"/>
  <c r="Z167" i="11"/>
  <c r="C168" i="11"/>
  <c r="D167" i="11"/>
  <c r="L163" i="11"/>
  <c r="Y170" i="11"/>
  <c r="AB175" i="11"/>
  <c r="AB176" i="11" s="1"/>
  <c r="U178" i="11"/>
  <c r="W177" i="11"/>
  <c r="J155" i="11"/>
  <c r="AB155" i="11"/>
  <c r="AB156" i="11" s="1"/>
  <c r="J156" i="11"/>
  <c r="N161" i="11"/>
  <c r="N160" i="11" s="1"/>
  <c r="Y161" i="11"/>
  <c r="J165" i="11"/>
  <c r="AB165" i="11"/>
  <c r="AB166" i="11" s="1"/>
  <c r="J166" i="11"/>
  <c r="U175" i="11"/>
  <c r="J178" i="11"/>
  <c r="J177" i="11" s="1"/>
  <c r="D154" i="11"/>
  <c r="K157" i="11"/>
  <c r="J158" i="11"/>
  <c r="J159" i="11"/>
  <c r="D164" i="11"/>
  <c r="J168" i="11"/>
  <c r="J169" i="11"/>
  <c r="D123" i="11" l="1"/>
  <c r="Y83" i="11"/>
  <c r="X91" i="11"/>
  <c r="U67" i="11"/>
  <c r="X57" i="11"/>
  <c r="J44" i="11"/>
  <c r="C50" i="11"/>
  <c r="J154" i="11"/>
  <c r="G13" i="11"/>
  <c r="G12" i="11" s="1"/>
  <c r="Y103" i="11"/>
  <c r="V43" i="11"/>
  <c r="C110" i="11"/>
  <c r="Q133" i="11"/>
  <c r="Z103" i="11"/>
  <c r="C64" i="11"/>
  <c r="C63" i="11" s="1"/>
  <c r="W93" i="11"/>
  <c r="U170" i="11"/>
  <c r="D93" i="11"/>
  <c r="D43" i="11"/>
  <c r="Q39" i="11"/>
  <c r="J74" i="11"/>
  <c r="X138" i="11"/>
  <c r="V73" i="11"/>
  <c r="R32" i="11"/>
  <c r="C150" i="11"/>
  <c r="X150" i="11" s="1"/>
  <c r="W153" i="11"/>
  <c r="N103" i="11"/>
  <c r="X26" i="11"/>
  <c r="T67" i="11"/>
  <c r="N73" i="11"/>
  <c r="C157" i="11"/>
  <c r="C153" i="11" s="1"/>
  <c r="D173" i="11"/>
  <c r="X130" i="11"/>
  <c r="Q83" i="11"/>
  <c r="C80" i="11"/>
  <c r="X80" i="11" s="1"/>
  <c r="G63" i="11"/>
  <c r="V22" i="11"/>
  <c r="Q93" i="11"/>
  <c r="X125" i="11"/>
  <c r="Y143" i="11"/>
  <c r="N43" i="11"/>
  <c r="Y73" i="11"/>
  <c r="N36" i="11"/>
  <c r="U150" i="11"/>
  <c r="U143" i="11" s="1"/>
  <c r="Z93" i="11"/>
  <c r="Z123" i="11"/>
  <c r="S32" i="11"/>
  <c r="C167" i="11"/>
  <c r="C163" i="11" s="1"/>
  <c r="X137" i="11"/>
  <c r="O153" i="11"/>
  <c r="H22" i="11"/>
  <c r="X177" i="11"/>
  <c r="D53" i="11"/>
  <c r="N93" i="11"/>
  <c r="V39" i="11"/>
  <c r="C97" i="11"/>
  <c r="X97" i="11" s="1"/>
  <c r="Y123" i="11"/>
  <c r="G173" i="11"/>
  <c r="V63" i="11"/>
  <c r="W43" i="11"/>
  <c r="Z83" i="11"/>
  <c r="X67" i="11"/>
  <c r="G83" i="11"/>
  <c r="T84" i="11"/>
  <c r="T81" i="11"/>
  <c r="T80" i="11" s="1"/>
  <c r="Q19" i="11"/>
  <c r="Q18" i="11" s="1"/>
  <c r="N63" i="11"/>
  <c r="Y173" i="11"/>
  <c r="C117" i="11"/>
  <c r="X117" i="11" s="1"/>
  <c r="Y153" i="11"/>
  <c r="X158" i="11"/>
  <c r="X111" i="11"/>
  <c r="J120" i="11"/>
  <c r="J130" i="11"/>
  <c r="J123" i="11" s="1"/>
  <c r="Q11" i="11"/>
  <c r="Y16" i="11"/>
  <c r="J87" i="11"/>
  <c r="Q22" i="11"/>
  <c r="N133" i="11"/>
  <c r="Z133" i="11"/>
  <c r="X25" i="11"/>
  <c r="X165" i="11"/>
  <c r="J110" i="11"/>
  <c r="Y22" i="11"/>
  <c r="C93" i="11"/>
  <c r="W16" i="11"/>
  <c r="W15" i="11" s="1"/>
  <c r="Q73" i="11"/>
  <c r="L32" i="11"/>
  <c r="J157" i="11"/>
  <c r="D153" i="11"/>
  <c r="U104" i="11"/>
  <c r="W53" i="11"/>
  <c r="J94" i="11"/>
  <c r="C177" i="11"/>
  <c r="C173" i="11" s="1"/>
  <c r="X173" i="11" s="1"/>
  <c r="J134" i="11"/>
  <c r="AB98" i="11"/>
  <c r="AB99" i="11" s="1"/>
  <c r="X128" i="11"/>
  <c r="X70" i="11"/>
  <c r="V93" i="11"/>
  <c r="N163" i="11"/>
  <c r="G29" i="11"/>
  <c r="G22" i="11" s="1"/>
  <c r="G43" i="11"/>
  <c r="W163" i="11"/>
  <c r="J124" i="11"/>
  <c r="X161" i="11"/>
  <c r="V163" i="11"/>
  <c r="N123" i="11"/>
  <c r="W73" i="11"/>
  <c r="X59" i="11"/>
  <c r="Z43" i="11"/>
  <c r="D163" i="11"/>
  <c r="Z113" i="11"/>
  <c r="U181" i="11"/>
  <c r="V180" i="11"/>
  <c r="V173" i="11" s="1"/>
  <c r="Y63" i="11"/>
  <c r="Z73" i="11"/>
  <c r="H32" i="11"/>
  <c r="U97" i="11"/>
  <c r="U93" i="11" s="1"/>
  <c r="T98" i="11"/>
  <c r="T97" i="11" s="1"/>
  <c r="T93" i="11" s="1"/>
  <c r="Y163" i="11"/>
  <c r="J107" i="11"/>
  <c r="AB68" i="11"/>
  <c r="AB69" i="11" s="1"/>
  <c r="AB70" i="11"/>
  <c r="AB71" i="11" s="1"/>
  <c r="AB72" i="11" s="1"/>
  <c r="J57" i="11"/>
  <c r="Z173" i="11"/>
  <c r="AB29" i="11"/>
  <c r="AB30" i="11" s="1"/>
  <c r="AB31" i="11" s="1"/>
  <c r="AB27" i="11"/>
  <c r="AB28" i="11" s="1"/>
  <c r="AB37" i="11"/>
  <c r="AB38" i="11" s="1"/>
  <c r="O39" i="11"/>
  <c r="O32" i="11" s="1"/>
  <c r="O19" i="11"/>
  <c r="O18" i="11" s="1"/>
  <c r="C123" i="11"/>
  <c r="X90" i="11"/>
  <c r="I32" i="11"/>
  <c r="J67" i="11"/>
  <c r="F32" i="11"/>
  <c r="X151" i="11"/>
  <c r="G163" i="11"/>
  <c r="G113" i="11"/>
  <c r="X78" i="11"/>
  <c r="Z39" i="11"/>
  <c r="J54" i="11"/>
  <c r="G11" i="11"/>
  <c r="P10" i="11"/>
  <c r="L10" i="11"/>
  <c r="W12" i="11"/>
  <c r="Z163" i="11"/>
  <c r="N153" i="11"/>
  <c r="D133" i="11"/>
  <c r="V103" i="11"/>
  <c r="X84" i="11"/>
  <c r="Q33" i="11"/>
  <c r="V143" i="11"/>
  <c r="Y113" i="11"/>
  <c r="X160" i="11"/>
  <c r="Y133" i="11"/>
  <c r="X77" i="11"/>
  <c r="X100" i="11"/>
  <c r="T60" i="11"/>
  <c r="Q43" i="11"/>
  <c r="J180" i="11"/>
  <c r="J173" i="11" s="1"/>
  <c r="U117" i="11"/>
  <c r="U84" i="11"/>
  <c r="U83" i="11" s="1"/>
  <c r="Y43" i="11"/>
  <c r="C73" i="11"/>
  <c r="Y40" i="11"/>
  <c r="Y53" i="11"/>
  <c r="J170" i="11"/>
  <c r="X171" i="11"/>
  <c r="D103" i="11"/>
  <c r="G53" i="11"/>
  <c r="Z36" i="11"/>
  <c r="X147" i="11"/>
  <c r="W173" i="11"/>
  <c r="V153" i="11"/>
  <c r="C41" i="11"/>
  <c r="X41" i="11" s="1"/>
  <c r="D83" i="11"/>
  <c r="Z63" i="11"/>
  <c r="J80" i="11"/>
  <c r="C104" i="11"/>
  <c r="X104" i="11" s="1"/>
  <c r="W22" i="11"/>
  <c r="G16" i="11"/>
  <c r="G15" i="11" s="1"/>
  <c r="G36" i="11"/>
  <c r="X145" i="11"/>
  <c r="U154" i="11"/>
  <c r="T155" i="11"/>
  <c r="T154" i="11" s="1"/>
  <c r="G103" i="11"/>
  <c r="T91" i="11"/>
  <c r="T90" i="11" s="1"/>
  <c r="U90" i="11"/>
  <c r="T31" i="11"/>
  <c r="T23" i="11"/>
  <c r="U29" i="11"/>
  <c r="T30" i="11"/>
  <c r="Y93" i="11"/>
  <c r="F15" i="11"/>
  <c r="F9" i="11" s="1"/>
  <c r="F10" i="11"/>
  <c r="Q12" i="11"/>
  <c r="K39" i="11"/>
  <c r="K19" i="11"/>
  <c r="K22" i="11"/>
  <c r="X23" i="11"/>
  <c r="J167" i="11"/>
  <c r="X157" i="11"/>
  <c r="K153" i="11"/>
  <c r="U160" i="11"/>
  <c r="T161" i="11"/>
  <c r="T160" i="11" s="1"/>
  <c r="X154" i="11"/>
  <c r="J161" i="11"/>
  <c r="J160" i="11" s="1"/>
  <c r="T158" i="11"/>
  <c r="T157" i="11" s="1"/>
  <c r="U157" i="11"/>
  <c r="J137" i="11"/>
  <c r="X124" i="11"/>
  <c r="K123" i="11"/>
  <c r="V133" i="11"/>
  <c r="X110" i="11"/>
  <c r="K103" i="11"/>
  <c r="J140" i="11"/>
  <c r="AB140" i="11"/>
  <c r="AB141" i="11" s="1"/>
  <c r="AB142" i="11" s="1"/>
  <c r="AB138" i="11"/>
  <c r="AB139" i="11" s="1"/>
  <c r="T134" i="11"/>
  <c r="U120" i="11"/>
  <c r="T121" i="11"/>
  <c r="T120" i="11" s="1"/>
  <c r="T113" i="11" s="1"/>
  <c r="T111" i="11"/>
  <c r="T110" i="11" s="1"/>
  <c r="T103" i="11" s="1"/>
  <c r="U110" i="11"/>
  <c r="J90" i="11"/>
  <c r="J77" i="11"/>
  <c r="J64" i="11"/>
  <c r="Z153" i="11"/>
  <c r="C120" i="11"/>
  <c r="X120" i="11" s="1"/>
  <c r="X87" i="11"/>
  <c r="J60" i="11"/>
  <c r="U53" i="11"/>
  <c r="T46" i="11"/>
  <c r="U35" i="11"/>
  <c r="U14" i="11" s="1"/>
  <c r="C44" i="11"/>
  <c r="C34" i="11"/>
  <c r="X34" i="11" s="1"/>
  <c r="C107" i="11"/>
  <c r="X89" i="11"/>
  <c r="J38" i="11"/>
  <c r="J17" i="11" s="1"/>
  <c r="U26" i="11"/>
  <c r="T27" i="11"/>
  <c r="D39" i="11"/>
  <c r="D19" i="11"/>
  <c r="D18" i="11" s="1"/>
  <c r="U60" i="11"/>
  <c r="T57" i="11"/>
  <c r="Y17" i="11"/>
  <c r="L11" i="11"/>
  <c r="Y11" i="11" s="1"/>
  <c r="I12" i="11"/>
  <c r="I11" i="11"/>
  <c r="L15" i="11"/>
  <c r="N40" i="11"/>
  <c r="W33" i="11"/>
  <c r="W32" i="11" s="1"/>
  <c r="X54" i="11"/>
  <c r="K53" i="11"/>
  <c r="Q36" i="11"/>
  <c r="Q16" i="11"/>
  <c r="N33" i="11"/>
  <c r="N13" i="11"/>
  <c r="Z33" i="11"/>
  <c r="M32" i="11"/>
  <c r="C29" i="11"/>
  <c r="C22" i="11" s="1"/>
  <c r="X180" i="11"/>
  <c r="X50" i="11"/>
  <c r="K43" i="11"/>
  <c r="J23" i="11"/>
  <c r="Z15" i="11"/>
  <c r="P32" i="11"/>
  <c r="C136" i="11"/>
  <c r="D35" i="11"/>
  <c r="U87" i="11"/>
  <c r="T88" i="11"/>
  <c r="T87" i="11" s="1"/>
  <c r="T65" i="11"/>
  <c r="U34" i="11"/>
  <c r="U64" i="11"/>
  <c r="U63" i="11" s="1"/>
  <c r="U177" i="11"/>
  <c r="T178" i="11"/>
  <c r="T177" i="11" s="1"/>
  <c r="X168" i="11"/>
  <c r="K143" i="11"/>
  <c r="K133" i="11"/>
  <c r="V123" i="11"/>
  <c r="U134" i="11"/>
  <c r="X64" i="11"/>
  <c r="K63" i="11"/>
  <c r="K113" i="11"/>
  <c r="X114" i="11"/>
  <c r="X74" i="11"/>
  <c r="K73" i="11"/>
  <c r="U74" i="11"/>
  <c r="T75" i="11"/>
  <c r="T74" i="11" s="1"/>
  <c r="C38" i="11"/>
  <c r="AB18" i="11"/>
  <c r="AB19" i="11" s="1"/>
  <c r="AB20" i="11" s="1"/>
  <c r="AB16" i="11"/>
  <c r="AB17" i="11" s="1"/>
  <c r="D22" i="11"/>
  <c r="G39" i="11"/>
  <c r="G19" i="11"/>
  <c r="T51" i="11"/>
  <c r="U50" i="11"/>
  <c r="U40" i="11"/>
  <c r="U39" i="11" s="1"/>
  <c r="U44" i="11"/>
  <c r="P11" i="11"/>
  <c r="Z17" i="11"/>
  <c r="S12" i="11"/>
  <c r="S9" i="11" s="1"/>
  <c r="S10" i="11"/>
  <c r="N22" i="11"/>
  <c r="X75" i="11"/>
  <c r="J34" i="11"/>
  <c r="J33" i="11" s="1"/>
  <c r="I18" i="11"/>
  <c r="I10" i="11"/>
  <c r="Z13" i="11"/>
  <c r="D36" i="11"/>
  <c r="D16" i="11"/>
  <c r="C83" i="11"/>
  <c r="X45" i="11"/>
  <c r="V15" i="11"/>
  <c r="K16" i="11"/>
  <c r="K36" i="11"/>
  <c r="J35" i="11"/>
  <c r="J14" i="11" s="1"/>
  <c r="J50" i="11"/>
  <c r="K33" i="11"/>
  <c r="U174" i="11"/>
  <c r="T175" i="11"/>
  <c r="T174" i="11" s="1"/>
  <c r="U164" i="11"/>
  <c r="T165" i="11"/>
  <c r="T164" i="11" s="1"/>
  <c r="X122" i="11"/>
  <c r="U37" i="11"/>
  <c r="Z19" i="11"/>
  <c r="M18" i="11"/>
  <c r="Z18" i="11" s="1"/>
  <c r="M10" i="11"/>
  <c r="C47" i="11"/>
  <c r="X47" i="11" s="1"/>
  <c r="C37" i="11"/>
  <c r="X37" i="11" s="1"/>
  <c r="J147" i="11"/>
  <c r="J143" i="11" s="1"/>
  <c r="J164" i="11"/>
  <c r="X178" i="11"/>
  <c r="K163" i="11"/>
  <c r="X170" i="11"/>
  <c r="T168" i="11"/>
  <c r="T167" i="11" s="1"/>
  <c r="U167" i="11"/>
  <c r="T138" i="11"/>
  <c r="T137" i="11" s="1"/>
  <c r="U137" i="11"/>
  <c r="Y134" i="11"/>
  <c r="T128" i="11"/>
  <c r="T127" i="11" s="1"/>
  <c r="U127" i="11"/>
  <c r="T125" i="11"/>
  <c r="T124" i="11" s="1"/>
  <c r="U124" i="11"/>
  <c r="W103" i="11"/>
  <c r="J100" i="11"/>
  <c r="J93" i="11" s="1"/>
  <c r="D73" i="11"/>
  <c r="J114" i="11"/>
  <c r="U107" i="11"/>
  <c r="T108" i="11"/>
  <c r="T107" i="11" s="1"/>
  <c r="J47" i="11"/>
  <c r="J37" i="11"/>
  <c r="K83" i="11"/>
  <c r="X65" i="11"/>
  <c r="C60" i="11"/>
  <c r="C40" i="11"/>
  <c r="T49" i="11"/>
  <c r="U38" i="11"/>
  <c r="U17" i="11" s="1"/>
  <c r="U47" i="11"/>
  <c r="T78" i="11"/>
  <c r="T77" i="11" s="1"/>
  <c r="U77" i="11"/>
  <c r="X121" i="11"/>
  <c r="AB110" i="11"/>
  <c r="AB111" i="11" s="1"/>
  <c r="AB112" i="11" s="1"/>
  <c r="AB108" i="11"/>
  <c r="AB109" i="11" s="1"/>
  <c r="K93" i="11"/>
  <c r="X94" i="11"/>
  <c r="D63" i="11"/>
  <c r="J41" i="11"/>
  <c r="J20" i="11" s="1"/>
  <c r="J43" i="11"/>
  <c r="E18" i="11"/>
  <c r="E9" i="11" s="1"/>
  <c r="E10" i="11"/>
  <c r="Y36" i="11"/>
  <c r="R15" i="11"/>
  <c r="R9" i="11" s="1"/>
  <c r="R10" i="11"/>
  <c r="O12" i="11"/>
  <c r="Y13" i="11"/>
  <c r="O10" i="11"/>
  <c r="J29" i="11"/>
  <c r="T52" i="11"/>
  <c r="T41" i="11" s="1"/>
  <c r="U41" i="11"/>
  <c r="U20" i="11" s="1"/>
  <c r="V19" i="11"/>
  <c r="V18" i="11" s="1"/>
  <c r="Z16" i="11"/>
  <c r="V14" i="11"/>
  <c r="V12" i="11" s="1"/>
  <c r="V33" i="11"/>
  <c r="V36" i="11"/>
  <c r="Z14" i="11"/>
  <c r="M11" i="11"/>
  <c r="M12" i="11"/>
  <c r="X31" i="11"/>
  <c r="H15" i="11"/>
  <c r="H9" i="11" s="1"/>
  <c r="X181" i="11"/>
  <c r="X127" i="11"/>
  <c r="K14" i="11"/>
  <c r="K12" i="11" s="1"/>
  <c r="J153" i="11" l="1"/>
  <c r="U22" i="11"/>
  <c r="C143" i="11"/>
  <c r="G32" i="11"/>
  <c r="J113" i="11"/>
  <c r="X63" i="11"/>
  <c r="W9" i="11"/>
  <c r="C113" i="11"/>
  <c r="U113" i="11"/>
  <c r="C20" i="11"/>
  <c r="X20" i="11" s="1"/>
  <c r="W11" i="11"/>
  <c r="W10" i="11" s="1"/>
  <c r="J53" i="11"/>
  <c r="X167" i="11"/>
  <c r="X123" i="11"/>
  <c r="Y19" i="11"/>
  <c r="Y39" i="11"/>
  <c r="X163" i="11"/>
  <c r="J83" i="11"/>
  <c r="J73" i="11"/>
  <c r="J103" i="11"/>
  <c r="Y32" i="11"/>
  <c r="C39" i="11"/>
  <c r="X143" i="11"/>
  <c r="X93" i="11"/>
  <c r="Q32" i="11"/>
  <c r="X153" i="11"/>
  <c r="I9" i="11"/>
  <c r="U103" i="11"/>
  <c r="T53" i="11"/>
  <c r="Y18" i="11"/>
  <c r="J163" i="11"/>
  <c r="Z11" i="11"/>
  <c r="T181" i="11"/>
  <c r="T180" i="11" s="1"/>
  <c r="T173" i="11" s="1"/>
  <c r="U180" i="11"/>
  <c r="U173" i="11" s="1"/>
  <c r="V32" i="11"/>
  <c r="X73" i="11"/>
  <c r="J63" i="11"/>
  <c r="U123" i="11"/>
  <c r="J133" i="11"/>
  <c r="T83" i="11"/>
  <c r="X29" i="11"/>
  <c r="X113" i="11"/>
  <c r="U36" i="11"/>
  <c r="Q15" i="11"/>
  <c r="Q9" i="11" s="1"/>
  <c r="Q10" i="11"/>
  <c r="K18" i="11"/>
  <c r="T22" i="11"/>
  <c r="V9" i="11"/>
  <c r="V11" i="11"/>
  <c r="V10" i="11" s="1"/>
  <c r="O9" i="11"/>
  <c r="Y12" i="11"/>
  <c r="T38" i="11"/>
  <c r="T17" i="11" s="1"/>
  <c r="T47" i="11"/>
  <c r="X83" i="11"/>
  <c r="T123" i="11"/>
  <c r="Z10" i="11"/>
  <c r="J40" i="11"/>
  <c r="D14" i="11"/>
  <c r="D33" i="11"/>
  <c r="D32" i="11" s="1"/>
  <c r="C19" i="11"/>
  <c r="C18" i="11" s="1"/>
  <c r="N39" i="11"/>
  <c r="N32" i="11" s="1"/>
  <c r="N19" i="11"/>
  <c r="N18" i="11" s="1"/>
  <c r="U16" i="11"/>
  <c r="U15" i="11" s="1"/>
  <c r="C103" i="11"/>
  <c r="X103" i="11" s="1"/>
  <c r="X107" i="11"/>
  <c r="T35" i="11"/>
  <c r="T14" i="11" s="1"/>
  <c r="T44" i="11"/>
  <c r="U19" i="11"/>
  <c r="U18" i="11" s="1"/>
  <c r="J11" i="11"/>
  <c r="X38" i="11"/>
  <c r="C17" i="11"/>
  <c r="X17" i="11" s="1"/>
  <c r="T26" i="11"/>
  <c r="K11" i="11"/>
  <c r="J36" i="11"/>
  <c r="J16" i="11"/>
  <c r="J15" i="11" s="1"/>
  <c r="T163" i="11"/>
  <c r="K15" i="11"/>
  <c r="X16" i="11"/>
  <c r="T40" i="11"/>
  <c r="T39" i="11" s="1"/>
  <c r="T50" i="11"/>
  <c r="T73" i="11"/>
  <c r="C134" i="11"/>
  <c r="C35" i="11"/>
  <c r="X136" i="11"/>
  <c r="J13" i="11"/>
  <c r="N12" i="11"/>
  <c r="L9" i="11"/>
  <c r="Y15" i="11"/>
  <c r="C13" i="11"/>
  <c r="X40" i="11"/>
  <c r="T29" i="11"/>
  <c r="T153" i="11"/>
  <c r="K32" i="11"/>
  <c r="T64" i="11"/>
  <c r="T63" i="11" s="1"/>
  <c r="T34" i="11"/>
  <c r="Z12" i="11"/>
  <c r="M9" i="11"/>
  <c r="Y10" i="11"/>
  <c r="C53" i="11"/>
  <c r="X53" i="11" s="1"/>
  <c r="X60" i="11"/>
  <c r="C36" i="11"/>
  <c r="X36" i="11" s="1"/>
  <c r="C16" i="11"/>
  <c r="U163" i="11"/>
  <c r="D15" i="11"/>
  <c r="D10" i="11"/>
  <c r="U43" i="11"/>
  <c r="G18" i="11"/>
  <c r="G9" i="11" s="1"/>
  <c r="G10" i="11"/>
  <c r="U73" i="11"/>
  <c r="U133" i="11"/>
  <c r="U33" i="11"/>
  <c r="U13" i="11"/>
  <c r="U12" i="11" s="1"/>
  <c r="J22" i="11"/>
  <c r="Z32" i="11"/>
  <c r="T37" i="11"/>
  <c r="T36" i="11" s="1"/>
  <c r="C43" i="11"/>
  <c r="X43" i="11" s="1"/>
  <c r="X44" i="11"/>
  <c r="T133" i="11"/>
  <c r="K10" i="11"/>
  <c r="X22" i="11"/>
  <c r="T20" i="11"/>
  <c r="U153" i="11"/>
  <c r="X39" i="11" l="1"/>
  <c r="Z9" i="11"/>
  <c r="T19" i="11"/>
  <c r="T18" i="11" s="1"/>
  <c r="C15" i="11"/>
  <c r="Y9" i="11"/>
  <c r="U11" i="11"/>
  <c r="U10" i="11" s="1"/>
  <c r="U9" i="11"/>
  <c r="D11" i="11"/>
  <c r="D12" i="11"/>
  <c r="D9" i="11" s="1"/>
  <c r="U32" i="11"/>
  <c r="T33" i="11"/>
  <c r="T32" i="11" s="1"/>
  <c r="T13" i="11"/>
  <c r="T12" i="11" s="1"/>
  <c r="C10" i="11"/>
  <c r="X15" i="11"/>
  <c r="X19" i="11"/>
  <c r="T16" i="11"/>
  <c r="T15" i="11" s="1"/>
  <c r="C14" i="11"/>
  <c r="X35" i="11"/>
  <c r="J39" i="11"/>
  <c r="J32" i="11" s="1"/>
  <c r="J19" i="11"/>
  <c r="J18" i="11" s="1"/>
  <c r="X18" i="11"/>
  <c r="K9" i="11"/>
  <c r="J12" i="11"/>
  <c r="J9" i="11" s="1"/>
  <c r="J10" i="11"/>
  <c r="C33" i="11"/>
  <c r="N10" i="11"/>
  <c r="N9" i="11"/>
  <c r="C133" i="11"/>
  <c r="X133" i="11" s="1"/>
  <c r="X134" i="11"/>
  <c r="T43" i="11"/>
  <c r="X13" i="11"/>
  <c r="X10" i="11" l="1"/>
  <c r="C11" i="11"/>
  <c r="X11" i="11" s="1"/>
  <c r="X14" i="11"/>
  <c r="C12" i="11"/>
  <c r="C32" i="11"/>
  <c r="X32" i="11" s="1"/>
  <c r="X33" i="11"/>
  <c r="T9" i="11"/>
  <c r="T11" i="11"/>
  <c r="T10" i="11" s="1"/>
  <c r="C9" i="11" l="1"/>
  <c r="X9" i="11" s="1"/>
  <c r="X12" i="11"/>
  <c r="F25" i="8"/>
  <c r="F42" i="8"/>
  <c r="F41" i="8"/>
  <c r="F40" i="8"/>
  <c r="F39" i="8"/>
  <c r="F38" i="8"/>
  <c r="F37" i="8"/>
  <c r="F36" i="8"/>
  <c r="F35" i="8"/>
  <c r="F34" i="8"/>
  <c r="F33" i="8"/>
  <c r="F32" i="8"/>
  <c r="F31" i="8"/>
  <c r="F30" i="8"/>
  <c r="F28" i="8"/>
  <c r="F27" i="8"/>
  <c r="F26" i="8"/>
  <c r="F24" i="8"/>
  <c r="F23" i="8"/>
  <c r="F22" i="8"/>
  <c r="F21" i="8"/>
  <c r="F20" i="8"/>
  <c r="F19" i="8"/>
  <c r="F18" i="8"/>
  <c r="F16" i="8"/>
  <c r="F15" i="8"/>
  <c r="F14" i="8"/>
  <c r="G29" i="8"/>
  <c r="G13" i="8"/>
  <c r="G12" i="8" s="1"/>
  <c r="H54" i="3"/>
  <c r="H52" i="3"/>
  <c r="H44" i="3"/>
  <c r="H43" i="3"/>
  <c r="H42" i="3"/>
  <c r="H41" i="3"/>
  <c r="H40" i="3"/>
  <c r="H39" i="3"/>
  <c r="H38" i="3"/>
  <c r="H37" i="3"/>
  <c r="H36" i="3"/>
  <c r="H35" i="3"/>
  <c r="H34" i="3"/>
  <c r="H31" i="3"/>
  <c r="H30" i="3"/>
  <c r="H29" i="3"/>
  <c r="H28" i="3"/>
  <c r="H27" i="3"/>
  <c r="H26" i="3"/>
  <c r="H25" i="3"/>
  <c r="H22" i="3"/>
  <c r="H21" i="3"/>
  <c r="H20" i="3"/>
  <c r="H19" i="3"/>
  <c r="H18" i="3"/>
  <c r="H17" i="3"/>
  <c r="H16" i="3"/>
  <c r="H15" i="3"/>
  <c r="H13" i="3"/>
  <c r="H12" i="3"/>
  <c r="H11" i="3"/>
  <c r="I33" i="3"/>
  <c r="I51" i="3"/>
  <c r="I49" i="3" s="1"/>
  <c r="I10" i="3"/>
  <c r="I9" i="3" s="1"/>
  <c r="F47" i="3"/>
  <c r="F37" i="3"/>
  <c r="F36" i="3"/>
  <c r="H23" i="3"/>
  <c r="I8" i="3" l="1"/>
  <c r="I56" i="3" s="1"/>
  <c r="H33" i="3"/>
  <c r="H45" i="3"/>
  <c r="G10" i="8"/>
  <c r="G8" i="8" s="1"/>
  <c r="G47" i="3" l="1"/>
  <c r="G46" i="3"/>
  <c r="G40" i="3"/>
  <c r="G39" i="3"/>
  <c r="G38" i="3"/>
  <c r="G37" i="3"/>
  <c r="G36" i="3"/>
  <c r="G35" i="3"/>
  <c r="G32" i="3"/>
  <c r="F32" i="3"/>
  <c r="G30" i="3"/>
  <c r="G29" i="3"/>
  <c r="G28" i="3"/>
  <c r="G26" i="3"/>
  <c r="G25" i="3"/>
  <c r="E46" i="8" l="1"/>
  <c r="E45" i="8"/>
  <c r="E44" i="8"/>
  <c r="E43" i="8"/>
  <c r="E37" i="8"/>
  <c r="E36" i="8"/>
  <c r="E34" i="8"/>
  <c r="E33" i="8"/>
  <c r="E32" i="8"/>
  <c r="E31" i="8"/>
  <c r="E28" i="8"/>
  <c r="D29" i="8"/>
  <c r="F29" i="8" s="1"/>
  <c r="D13" i="8"/>
  <c r="D9" i="8"/>
  <c r="C39" i="8"/>
  <c r="E39" i="8" s="1"/>
  <c r="C40" i="8"/>
  <c r="E40" i="8" s="1"/>
  <c r="C42" i="8"/>
  <c r="E42" i="8" s="1"/>
  <c r="C41" i="8"/>
  <c r="E41" i="8" s="1"/>
  <c r="C38" i="8"/>
  <c r="E38" i="8" s="1"/>
  <c r="C35" i="8"/>
  <c r="E35" i="8" s="1"/>
  <c r="C30" i="8"/>
  <c r="E30" i="8" s="1"/>
  <c r="C12" i="8"/>
  <c r="E9" i="8" l="1"/>
  <c r="F9" i="8"/>
  <c r="D12" i="8"/>
  <c r="F13" i="8"/>
  <c r="E13" i="8"/>
  <c r="D10" i="8"/>
  <c r="F10" i="8" s="1"/>
  <c r="C29" i="8"/>
  <c r="C10" i="8" s="1"/>
  <c r="C8" i="8" s="1"/>
  <c r="E12" i="8" l="1"/>
  <c r="F12" i="8"/>
  <c r="D8" i="8"/>
  <c r="E10" i="8"/>
  <c r="E29" i="8"/>
  <c r="L598" i="7"/>
  <c r="V595" i="7"/>
  <c r="V588" i="7"/>
  <c r="V587" i="7"/>
  <c r="N586" i="7"/>
  <c r="L586" i="7" s="1"/>
  <c r="J586" i="7" s="1"/>
  <c r="S586" i="7" s="1"/>
  <c r="R586" i="7" s="1"/>
  <c r="V584" i="7"/>
  <c r="V583" i="7"/>
  <c r="N582" i="7"/>
  <c r="M582" i="7"/>
  <c r="M581" i="7" s="1"/>
  <c r="J582" i="7"/>
  <c r="U581" i="7"/>
  <c r="T581" i="7"/>
  <c r="Q581" i="7"/>
  <c r="P581" i="7"/>
  <c r="O581" i="7"/>
  <c r="K581" i="7"/>
  <c r="V580" i="7"/>
  <c r="V578" i="7"/>
  <c r="V577" i="7"/>
  <c r="N576" i="7"/>
  <c r="L575" i="7"/>
  <c r="S575" i="7" s="1"/>
  <c r="L574" i="7"/>
  <c r="S574" i="7" s="1"/>
  <c r="L573" i="7"/>
  <c r="S573" i="7" s="1"/>
  <c r="V572" i="7"/>
  <c r="V571" i="7"/>
  <c r="N570" i="7"/>
  <c r="V569" i="7"/>
  <c r="V556" i="7"/>
  <c r="V555" i="7"/>
  <c r="V554" i="7"/>
  <c r="V553" i="7"/>
  <c r="V552" i="7"/>
  <c r="N551" i="7"/>
  <c r="L551" i="7" s="1"/>
  <c r="S551" i="7" s="1"/>
  <c r="R551" i="7" s="1"/>
  <c r="C551" i="7"/>
  <c r="V550" i="7"/>
  <c r="V548" i="7"/>
  <c r="V547" i="7"/>
  <c r="N546" i="7"/>
  <c r="L545" i="7"/>
  <c r="S545" i="7" s="1"/>
  <c r="V544" i="7"/>
  <c r="V543" i="7"/>
  <c r="V540" i="7"/>
  <c r="V539" i="7"/>
  <c r="V538" i="7"/>
  <c r="V537" i="7"/>
  <c r="V536" i="7"/>
  <c r="V535" i="7"/>
  <c r="V534" i="7"/>
  <c r="V533" i="7"/>
  <c r="N532" i="7"/>
  <c r="L532" i="7"/>
  <c r="S532" i="7" s="1"/>
  <c r="R532" i="7" s="1"/>
  <c r="V531" i="7"/>
  <c r="V529" i="7"/>
  <c r="N528" i="7"/>
  <c r="L528" i="7"/>
  <c r="S528" i="7" s="1"/>
  <c r="L527" i="7"/>
  <c r="S527" i="7" s="1"/>
  <c r="R527" i="7" s="1"/>
  <c r="N524" i="7"/>
  <c r="L524" i="7"/>
  <c r="S524" i="7" s="1"/>
  <c r="L523" i="7"/>
  <c r="S523" i="7" s="1"/>
  <c r="L522" i="7"/>
  <c r="S522" i="7" s="1"/>
  <c r="V521" i="7"/>
  <c r="V520" i="7"/>
  <c r="V519" i="7"/>
  <c r="N518" i="7"/>
  <c r="L518" i="7"/>
  <c r="S518" i="7" s="1"/>
  <c r="V517" i="7"/>
  <c r="V516" i="7"/>
  <c r="V515" i="7"/>
  <c r="V514" i="7"/>
  <c r="V513" i="7"/>
  <c r="V511" i="7"/>
  <c r="V510" i="7"/>
  <c r="V509" i="7"/>
  <c r="V508" i="7"/>
  <c r="V507" i="7"/>
  <c r="V506" i="7"/>
  <c r="V505" i="7"/>
  <c r="V504" i="7"/>
  <c r="V503" i="7"/>
  <c r="V502" i="7"/>
  <c r="V501" i="7"/>
  <c r="V500" i="7"/>
  <c r="V499" i="7"/>
  <c r="V498" i="7"/>
  <c r="V497" i="7"/>
  <c r="V496" i="7"/>
  <c r="V495" i="7"/>
  <c r="V494" i="7"/>
  <c r="V493" i="7"/>
  <c r="V492" i="7"/>
  <c r="V491" i="7"/>
  <c r="V490" i="7"/>
  <c r="V489" i="7"/>
  <c r="V488" i="7"/>
  <c r="V487" i="7"/>
  <c r="V486" i="7"/>
  <c r="V485" i="7"/>
  <c r="V484" i="7"/>
  <c r="V483" i="7"/>
  <c r="V482" i="7"/>
  <c r="V481" i="7"/>
  <c r="V480" i="7"/>
  <c r="V479" i="7"/>
  <c r="V478" i="7"/>
  <c r="V477" i="7"/>
  <c r="V476" i="7"/>
  <c r="V475" i="7"/>
  <c r="V474" i="7"/>
  <c r="N473" i="7"/>
  <c r="L473" i="7" s="1"/>
  <c r="S473" i="7" s="1"/>
  <c r="R473" i="7" s="1"/>
  <c r="V472" i="7"/>
  <c r="V471" i="7"/>
  <c r="V470" i="7"/>
  <c r="V469" i="7"/>
  <c r="V467" i="7"/>
  <c r="V466" i="7"/>
  <c r="V465" i="7"/>
  <c r="V464" i="7"/>
  <c r="V463" i="7"/>
  <c r="V462" i="7"/>
  <c r="V461" i="7"/>
  <c r="V460" i="7"/>
  <c r="V459" i="7"/>
  <c r="V458" i="7"/>
  <c r="V457" i="7"/>
  <c r="V456" i="7"/>
  <c r="V455" i="7"/>
  <c r="V454" i="7"/>
  <c r="N453" i="7"/>
  <c r="L453" i="7"/>
  <c r="S453" i="7" s="1"/>
  <c r="V452" i="7"/>
  <c r="N447" i="7"/>
  <c r="V447" i="7" s="1"/>
  <c r="V446" i="7"/>
  <c r="V445" i="7"/>
  <c r="V444" i="7"/>
  <c r="U442" i="7"/>
  <c r="U439" i="7" s="1"/>
  <c r="T442" i="7"/>
  <c r="T439" i="7" s="1"/>
  <c r="T434" i="7" s="1"/>
  <c r="Q442" i="7"/>
  <c r="Q439" i="7" s="1"/>
  <c r="Q434" i="7" s="1"/>
  <c r="P442" i="7"/>
  <c r="P439" i="7" s="1"/>
  <c r="P434" i="7" s="1"/>
  <c r="O442" i="7"/>
  <c r="M442" i="7"/>
  <c r="M439" i="7" s="1"/>
  <c r="M434" i="7" s="1"/>
  <c r="K442" i="7"/>
  <c r="K439" i="7" s="1"/>
  <c r="K434" i="7" s="1"/>
  <c r="J442" i="7"/>
  <c r="J439" i="7" s="1"/>
  <c r="J434" i="7" s="1"/>
  <c r="L441" i="7"/>
  <c r="S441" i="7" s="1"/>
  <c r="R441" i="7" s="1"/>
  <c r="L440" i="7"/>
  <c r="S440" i="7" s="1"/>
  <c r="V440" i="7" s="1"/>
  <c r="O439" i="7"/>
  <c r="O434" i="7" s="1"/>
  <c r="C439" i="7"/>
  <c r="L438" i="7"/>
  <c r="S438" i="7" s="1"/>
  <c r="L437" i="7"/>
  <c r="S437" i="7" s="1"/>
  <c r="L436" i="7"/>
  <c r="S436" i="7" s="1"/>
  <c r="L435" i="7"/>
  <c r="S435" i="7" s="1"/>
  <c r="C434" i="7"/>
  <c r="V433" i="7"/>
  <c r="V430" i="7"/>
  <c r="N429" i="7"/>
  <c r="V428" i="7"/>
  <c r="V427" i="7"/>
  <c r="N426" i="7"/>
  <c r="L426" i="7"/>
  <c r="S426" i="7" s="1"/>
  <c r="R426" i="7" s="1"/>
  <c r="L425" i="7"/>
  <c r="S425" i="7" s="1"/>
  <c r="L424" i="7"/>
  <c r="S424" i="7" s="1"/>
  <c r="V423" i="7"/>
  <c r="V421" i="7"/>
  <c r="V420" i="7"/>
  <c r="V419" i="7"/>
  <c r="N418" i="7"/>
  <c r="C418" i="7"/>
  <c r="L417" i="7"/>
  <c r="S417" i="7" s="1"/>
  <c r="V416" i="7"/>
  <c r="V415" i="7"/>
  <c r="V408" i="7"/>
  <c r="V407" i="7"/>
  <c r="V406" i="7"/>
  <c r="V405" i="7"/>
  <c r="V404" i="7"/>
  <c r="N403" i="7"/>
  <c r="V402" i="7"/>
  <c r="V401" i="7"/>
  <c r="V400" i="7"/>
  <c r="V396" i="7"/>
  <c r="V395" i="7"/>
  <c r="V394" i="7"/>
  <c r="V393" i="7"/>
  <c r="V392" i="7"/>
  <c r="V391" i="7"/>
  <c r="V390" i="7"/>
  <c r="V389" i="7"/>
  <c r="V388" i="7"/>
  <c r="N387" i="7"/>
  <c r="L387" i="7" s="1"/>
  <c r="S387" i="7" s="1"/>
  <c r="R387" i="7" s="1"/>
  <c r="L386" i="7"/>
  <c r="S386" i="7" s="1"/>
  <c r="R386" i="7" s="1"/>
  <c r="L385" i="7"/>
  <c r="S385" i="7" s="1"/>
  <c r="L384" i="7"/>
  <c r="S384" i="7" s="1"/>
  <c r="R384" i="7" s="1"/>
  <c r="L383" i="7"/>
  <c r="S383" i="7" s="1"/>
  <c r="L382" i="7"/>
  <c r="S382" i="7" s="1"/>
  <c r="U381" i="7"/>
  <c r="T381" i="7"/>
  <c r="Q381" i="7"/>
  <c r="P381" i="7"/>
  <c r="O381" i="7"/>
  <c r="N381" i="7"/>
  <c r="M381" i="7"/>
  <c r="K381" i="7"/>
  <c r="J381" i="7"/>
  <c r="C381" i="7"/>
  <c r="L380" i="7"/>
  <c r="S380" i="7" s="1"/>
  <c r="V379" i="7"/>
  <c r="V378" i="7"/>
  <c r="N377" i="7"/>
  <c r="L377" i="7"/>
  <c r="S377" i="7" s="1"/>
  <c r="R377" i="7" s="1"/>
  <c r="V376" i="7"/>
  <c r="V375" i="7"/>
  <c r="N374" i="7"/>
  <c r="N371" i="7"/>
  <c r="L371" i="7"/>
  <c r="S371" i="7" s="1"/>
  <c r="R371" i="7" s="1"/>
  <c r="L370" i="7"/>
  <c r="S370" i="7" s="1"/>
  <c r="L369" i="7"/>
  <c r="S369" i="7" s="1"/>
  <c r="L368" i="7"/>
  <c r="S368" i="7" s="1"/>
  <c r="L367" i="7"/>
  <c r="S367" i="7" s="1"/>
  <c r="V366" i="7"/>
  <c r="V365" i="7"/>
  <c r="V364" i="7"/>
  <c r="N363" i="7"/>
  <c r="L363" i="7"/>
  <c r="S363" i="7" s="1"/>
  <c r="V362" i="7"/>
  <c r="V359" i="7"/>
  <c r="N358" i="7"/>
  <c r="L357" i="7"/>
  <c r="S357" i="7" s="1"/>
  <c r="R357" i="7" s="1"/>
  <c r="L356" i="7"/>
  <c r="S356" i="7" s="1"/>
  <c r="V355" i="7"/>
  <c r="V354" i="7"/>
  <c r="V353" i="7"/>
  <c r="N352" i="7"/>
  <c r="L351" i="7"/>
  <c r="S351" i="7" s="1"/>
  <c r="V350" i="7"/>
  <c r="V349" i="7"/>
  <c r="N348" i="7"/>
  <c r="V347" i="7"/>
  <c r="V331" i="7"/>
  <c r="U330" i="7"/>
  <c r="N330" i="7"/>
  <c r="M330" i="7"/>
  <c r="L329" i="7"/>
  <c r="S329" i="7" s="1"/>
  <c r="L328" i="7"/>
  <c r="S328" i="7" s="1"/>
  <c r="L327" i="7"/>
  <c r="S327" i="7" s="1"/>
  <c r="R327" i="7" s="1"/>
  <c r="L326" i="7"/>
  <c r="S326" i="7" s="1"/>
  <c r="U325" i="7"/>
  <c r="T325" i="7"/>
  <c r="T316" i="7" s="1"/>
  <c r="Q325" i="7"/>
  <c r="Q316" i="7" s="1"/>
  <c r="P325" i="7"/>
  <c r="P316" i="7" s="1"/>
  <c r="O325" i="7"/>
  <c r="O316" i="7" s="1"/>
  <c r="N325" i="7"/>
  <c r="M325" i="7"/>
  <c r="K325" i="7"/>
  <c r="K316" i="7" s="1"/>
  <c r="J325" i="7"/>
  <c r="J316" i="7" s="1"/>
  <c r="C325" i="7"/>
  <c r="C316" i="7" s="1"/>
  <c r="V324" i="7"/>
  <c r="V323" i="7"/>
  <c r="N322" i="7"/>
  <c r="L322" i="7"/>
  <c r="S322" i="7" s="1"/>
  <c r="L321" i="7"/>
  <c r="S321" i="7" s="1"/>
  <c r="L320" i="7"/>
  <c r="S320" i="7" s="1"/>
  <c r="L319" i="7"/>
  <c r="S319" i="7" s="1"/>
  <c r="L318" i="7"/>
  <c r="S318" i="7" s="1"/>
  <c r="L317" i="7"/>
  <c r="V315" i="7"/>
  <c r="V314" i="7"/>
  <c r="V313" i="7"/>
  <c r="N312" i="7"/>
  <c r="L312" i="7"/>
  <c r="S312" i="7" s="1"/>
  <c r="L311" i="7"/>
  <c r="S311" i="7" s="1"/>
  <c r="L310" i="7"/>
  <c r="S310" i="7" s="1"/>
  <c r="L309" i="7"/>
  <c r="S309" i="7" s="1"/>
  <c r="N299" i="7"/>
  <c r="L298" i="7"/>
  <c r="S298" i="7" s="1"/>
  <c r="R298" i="7" s="1"/>
  <c r="L297" i="7"/>
  <c r="S297" i="7" s="1"/>
  <c r="L296" i="7"/>
  <c r="S296" i="7" s="1"/>
  <c r="U295" i="7"/>
  <c r="T295" i="7"/>
  <c r="Q295" i="7"/>
  <c r="P295" i="7"/>
  <c r="O295" i="7"/>
  <c r="M295" i="7"/>
  <c r="K295" i="7"/>
  <c r="J295" i="7"/>
  <c r="C295" i="7"/>
  <c r="V294" i="7"/>
  <c r="V293" i="7"/>
  <c r="V292" i="7"/>
  <c r="V291" i="7"/>
  <c r="V290" i="7"/>
  <c r="N289" i="7"/>
  <c r="N272" i="7" s="1"/>
  <c r="L288" i="7"/>
  <c r="S288" i="7" s="1"/>
  <c r="L287" i="7"/>
  <c r="S287" i="7" s="1"/>
  <c r="V287" i="7" s="1"/>
  <c r="L286" i="7"/>
  <c r="S286" i="7" s="1"/>
  <c r="R286" i="7" s="1"/>
  <c r="L285" i="7"/>
  <c r="S285" i="7" s="1"/>
  <c r="V285" i="7" s="1"/>
  <c r="L284" i="7"/>
  <c r="L283" i="7"/>
  <c r="S283" i="7" s="1"/>
  <c r="V283" i="7" s="1"/>
  <c r="L282" i="7"/>
  <c r="S282" i="7" s="1"/>
  <c r="L281" i="7"/>
  <c r="S281" i="7" s="1"/>
  <c r="L280" i="7"/>
  <c r="S280" i="7" s="1"/>
  <c r="L279" i="7"/>
  <c r="S279" i="7" s="1"/>
  <c r="L278" i="7"/>
  <c r="S278" i="7" s="1"/>
  <c r="L277" i="7"/>
  <c r="S277" i="7" s="1"/>
  <c r="L276" i="7"/>
  <c r="S276" i="7" s="1"/>
  <c r="L275" i="7"/>
  <c r="S275" i="7" s="1"/>
  <c r="L274" i="7"/>
  <c r="S274" i="7" s="1"/>
  <c r="T273" i="7"/>
  <c r="T272" i="7" s="1"/>
  <c r="Q273" i="7"/>
  <c r="Q272" i="7" s="1"/>
  <c r="P273" i="7"/>
  <c r="P272" i="7" s="1"/>
  <c r="O273" i="7"/>
  <c r="O272" i="7" s="1"/>
  <c r="N273" i="7"/>
  <c r="M273" i="7"/>
  <c r="M272" i="7" s="1"/>
  <c r="K273" i="7"/>
  <c r="K272" i="7" s="1"/>
  <c r="J273" i="7"/>
  <c r="J272" i="7" s="1"/>
  <c r="C273" i="7"/>
  <c r="C272" i="7" s="1"/>
  <c r="U272" i="7"/>
  <c r="V271" i="7"/>
  <c r="V265" i="7"/>
  <c r="V264" i="7"/>
  <c r="V263" i="7"/>
  <c r="V262" i="7"/>
  <c r="V261" i="7"/>
  <c r="N260" i="7"/>
  <c r="C260" i="7"/>
  <c r="C214" i="7" s="1"/>
  <c r="L259" i="7"/>
  <c r="S259" i="7" s="1"/>
  <c r="N256" i="7"/>
  <c r="L255" i="7"/>
  <c r="S255" i="7" s="1"/>
  <c r="V254" i="7"/>
  <c r="V253" i="7"/>
  <c r="V252" i="7"/>
  <c r="V251" i="7"/>
  <c r="V250" i="7"/>
  <c r="V249" i="7"/>
  <c r="V248" i="7"/>
  <c r="V247" i="7"/>
  <c r="V246" i="7"/>
  <c r="V245" i="7"/>
  <c r="V244" i="7"/>
  <c r="V243" i="7"/>
  <c r="V242" i="7"/>
  <c r="V241" i="7"/>
  <c r="V240" i="7"/>
  <c r="V239" i="7"/>
  <c r="V238" i="7"/>
  <c r="V237" i="7"/>
  <c r="V236" i="7"/>
  <c r="V235" i="7"/>
  <c r="N234" i="7"/>
  <c r="L234" i="7" s="1"/>
  <c r="S234" i="7" s="1"/>
  <c r="V233" i="7"/>
  <c r="V232" i="7"/>
  <c r="V231" i="7"/>
  <c r="N230" i="7"/>
  <c r="L230" i="7"/>
  <c r="S230" i="7" s="1"/>
  <c r="V230" i="7" s="1"/>
  <c r="L229" i="7"/>
  <c r="S229" i="7" s="1"/>
  <c r="L228" i="7"/>
  <c r="S228" i="7" s="1"/>
  <c r="L227" i="7"/>
  <c r="S227" i="7" s="1"/>
  <c r="V226" i="7"/>
  <c r="V222" i="7"/>
  <c r="M221" i="7"/>
  <c r="U220" i="7"/>
  <c r="T220" i="7"/>
  <c r="Q220" i="7"/>
  <c r="P220" i="7"/>
  <c r="O220" i="7"/>
  <c r="N220" i="7"/>
  <c r="K220" i="7"/>
  <c r="J220" i="7"/>
  <c r="L219" i="7"/>
  <c r="S219" i="7" s="1"/>
  <c r="L218" i="7"/>
  <c r="S218" i="7" s="1"/>
  <c r="L217" i="7"/>
  <c r="U216" i="7"/>
  <c r="T216" i="7"/>
  <c r="T214" i="7" s="1"/>
  <c r="Q216" i="7"/>
  <c r="P216" i="7"/>
  <c r="O216" i="7"/>
  <c r="N216" i="7"/>
  <c r="M216" i="7"/>
  <c r="K216" i="7"/>
  <c r="J216" i="7"/>
  <c r="L215" i="7"/>
  <c r="S215" i="7" s="1"/>
  <c r="V215" i="7" s="1"/>
  <c r="L213" i="7"/>
  <c r="S213" i="7" s="1"/>
  <c r="V213" i="7" s="1"/>
  <c r="L212" i="7"/>
  <c r="S212" i="7" s="1"/>
  <c r="V212" i="7" s="1"/>
  <c r="L211" i="7"/>
  <c r="S211" i="7" s="1"/>
  <c r="R211" i="7" s="1"/>
  <c r="U210" i="7"/>
  <c r="T210" i="7"/>
  <c r="Q210" i="7"/>
  <c r="P210" i="7"/>
  <c r="O210" i="7"/>
  <c r="N210" i="7"/>
  <c r="M210" i="7"/>
  <c r="K210" i="7"/>
  <c r="J210" i="7"/>
  <c r="C210" i="7"/>
  <c r="L209" i="7"/>
  <c r="S209" i="7" s="1"/>
  <c r="V208" i="7"/>
  <c r="V207" i="7"/>
  <c r="M206" i="7"/>
  <c r="M204" i="7" s="1"/>
  <c r="L205" i="7"/>
  <c r="S205" i="7" s="1"/>
  <c r="U204" i="7"/>
  <c r="T204" i="7"/>
  <c r="Q204" i="7"/>
  <c r="P204" i="7"/>
  <c r="O204" i="7"/>
  <c r="N204" i="7"/>
  <c r="K204" i="7"/>
  <c r="J204" i="7"/>
  <c r="C204" i="7"/>
  <c r="L203" i="7"/>
  <c r="S203" i="7" s="1"/>
  <c r="L202" i="7"/>
  <c r="S202" i="7" s="1"/>
  <c r="L201" i="7"/>
  <c r="S201" i="7" s="1"/>
  <c r="U200" i="7"/>
  <c r="T200" i="7"/>
  <c r="Q200" i="7"/>
  <c r="P200" i="7"/>
  <c r="O200" i="7"/>
  <c r="N200" i="7"/>
  <c r="M200" i="7"/>
  <c r="K200" i="7"/>
  <c r="J200" i="7"/>
  <c r="C200" i="7"/>
  <c r="V199" i="7"/>
  <c r="V198" i="7"/>
  <c r="V197" i="7"/>
  <c r="V196" i="7"/>
  <c r="N195" i="7"/>
  <c r="N193" i="7" s="1"/>
  <c r="L194" i="7"/>
  <c r="S194" i="7" s="1"/>
  <c r="U193" i="7"/>
  <c r="T193" i="7"/>
  <c r="Q193" i="7"/>
  <c r="P193" i="7"/>
  <c r="O193" i="7"/>
  <c r="M193" i="7"/>
  <c r="K193" i="7"/>
  <c r="J193" i="7"/>
  <c r="C193" i="7"/>
  <c r="V192" i="7"/>
  <c r="V191" i="7"/>
  <c r="M190" i="7"/>
  <c r="L190" i="7" s="1"/>
  <c r="S190" i="7" s="1"/>
  <c r="R190" i="7" s="1"/>
  <c r="V189" i="7"/>
  <c r="V188" i="7"/>
  <c r="M187" i="7"/>
  <c r="V186" i="7"/>
  <c r="V185" i="7"/>
  <c r="M184" i="7"/>
  <c r="L184" i="7" s="1"/>
  <c r="S184" i="7" s="1"/>
  <c r="V184" i="7" s="1"/>
  <c r="L183" i="7"/>
  <c r="S183" i="7" s="1"/>
  <c r="L182" i="7"/>
  <c r="S182" i="7" s="1"/>
  <c r="L181" i="7"/>
  <c r="S181" i="7" s="1"/>
  <c r="L180" i="7"/>
  <c r="S180" i="7" s="1"/>
  <c r="U179" i="7"/>
  <c r="T179" i="7"/>
  <c r="Q179" i="7"/>
  <c r="P179" i="7"/>
  <c r="O179" i="7"/>
  <c r="N179" i="7"/>
  <c r="K179" i="7"/>
  <c r="J179" i="7"/>
  <c r="C179" i="7"/>
  <c r="L178" i="7"/>
  <c r="S178" i="7" s="1"/>
  <c r="N173" i="7"/>
  <c r="L172" i="7"/>
  <c r="S172" i="7" s="1"/>
  <c r="V172" i="7" s="1"/>
  <c r="L171" i="7"/>
  <c r="S171" i="7" s="1"/>
  <c r="R171" i="7" s="1"/>
  <c r="V170" i="7"/>
  <c r="V169" i="7"/>
  <c r="N168" i="7"/>
  <c r="L168" i="7" s="1"/>
  <c r="S168" i="7" s="1"/>
  <c r="L167" i="7"/>
  <c r="S167" i="7" s="1"/>
  <c r="V166" i="7"/>
  <c r="V165" i="7"/>
  <c r="N164" i="7"/>
  <c r="L163" i="7"/>
  <c r="S163" i="7" s="1"/>
  <c r="L162" i="7"/>
  <c r="S162" i="7" s="1"/>
  <c r="V161" i="7"/>
  <c r="V159" i="7"/>
  <c r="N158" i="7"/>
  <c r="L158" i="7" s="1"/>
  <c r="S158" i="7" s="1"/>
  <c r="L157" i="7"/>
  <c r="S157" i="7" s="1"/>
  <c r="L156" i="7"/>
  <c r="L155" i="7"/>
  <c r="S155" i="7" s="1"/>
  <c r="U154" i="7"/>
  <c r="L154" i="7"/>
  <c r="T153" i="7"/>
  <c r="T152" i="7" s="1"/>
  <c r="Q153" i="7"/>
  <c r="Q152" i="7" s="1"/>
  <c r="P153" i="7"/>
  <c r="P152" i="7" s="1"/>
  <c r="O153" i="7"/>
  <c r="O152" i="7" s="1"/>
  <c r="M153" i="7"/>
  <c r="M152" i="7" s="1"/>
  <c r="K153" i="7"/>
  <c r="J153" i="7"/>
  <c r="C153" i="7"/>
  <c r="C152" i="7" s="1"/>
  <c r="K152" i="7"/>
  <c r="L151" i="7"/>
  <c r="S151" i="7" s="1"/>
  <c r="V151" i="7" s="1"/>
  <c r="L150" i="7"/>
  <c r="S150" i="7" s="1"/>
  <c r="R150" i="7" s="1"/>
  <c r="L149" i="7"/>
  <c r="S149" i="7" s="1"/>
  <c r="L148" i="7"/>
  <c r="S148" i="7" s="1"/>
  <c r="L147" i="7"/>
  <c r="S147" i="7" s="1"/>
  <c r="R147" i="7" s="1"/>
  <c r="C147" i="7"/>
  <c r="L146" i="7"/>
  <c r="S146" i="7" s="1"/>
  <c r="L145" i="7"/>
  <c r="S145" i="7" s="1"/>
  <c r="L144" i="7"/>
  <c r="C144" i="7"/>
  <c r="L143" i="7"/>
  <c r="S143" i="7" s="1"/>
  <c r="L142" i="7"/>
  <c r="S142" i="7" s="1"/>
  <c r="R142" i="7" s="1"/>
  <c r="U141" i="7"/>
  <c r="T141" i="7"/>
  <c r="Q141" i="7"/>
  <c r="P141" i="7"/>
  <c r="O141" i="7"/>
  <c r="N141" i="7"/>
  <c r="M141" i="7"/>
  <c r="K141" i="7"/>
  <c r="J141" i="7"/>
  <c r="L139" i="7"/>
  <c r="S139" i="7" s="1"/>
  <c r="V139" i="7" s="1"/>
  <c r="L138" i="7"/>
  <c r="S138" i="7" s="1"/>
  <c r="V137" i="7"/>
  <c r="V136" i="7"/>
  <c r="N135" i="7"/>
  <c r="L135" i="7"/>
  <c r="S135" i="7" s="1"/>
  <c r="V135" i="7" s="1"/>
  <c r="V134" i="7"/>
  <c r="V133" i="7"/>
  <c r="V132" i="7"/>
  <c r="N131" i="7"/>
  <c r="L131" i="7"/>
  <c r="S131" i="7" s="1"/>
  <c r="V131" i="7" s="1"/>
  <c r="L130" i="7"/>
  <c r="S130" i="7" s="1"/>
  <c r="L129" i="7"/>
  <c r="S129" i="7" s="1"/>
  <c r="N126" i="7"/>
  <c r="U125" i="7"/>
  <c r="L125" i="7"/>
  <c r="S125" i="7" s="1"/>
  <c r="R125" i="7" s="1"/>
  <c r="L124" i="7"/>
  <c r="S124" i="7" s="1"/>
  <c r="L123" i="7"/>
  <c r="S123" i="7" s="1"/>
  <c r="L122" i="7"/>
  <c r="S122" i="7" s="1"/>
  <c r="L121" i="7"/>
  <c r="U120" i="7"/>
  <c r="T120" i="7"/>
  <c r="Q120" i="7"/>
  <c r="P120" i="7"/>
  <c r="O120" i="7"/>
  <c r="N120" i="7"/>
  <c r="M120" i="7"/>
  <c r="K120" i="7"/>
  <c r="J120" i="7"/>
  <c r="C120" i="7"/>
  <c r="L119" i="7"/>
  <c r="S119" i="7" s="1"/>
  <c r="V118" i="7"/>
  <c r="V117" i="7"/>
  <c r="V116" i="7"/>
  <c r="V115" i="7"/>
  <c r="V114" i="7"/>
  <c r="N113" i="7"/>
  <c r="L113" i="7" s="1"/>
  <c r="S113" i="7" s="1"/>
  <c r="R113" i="7" s="1"/>
  <c r="L112" i="7"/>
  <c r="S112" i="7" s="1"/>
  <c r="L111" i="7"/>
  <c r="S111" i="7" s="1"/>
  <c r="L110" i="7"/>
  <c r="U109" i="7"/>
  <c r="T109" i="7"/>
  <c r="Q109" i="7"/>
  <c r="P109" i="7"/>
  <c r="O109" i="7"/>
  <c r="M109" i="7"/>
  <c r="K109" i="7"/>
  <c r="J109" i="7"/>
  <c r="V108" i="7"/>
  <c r="V105" i="7"/>
  <c r="V104" i="7"/>
  <c r="V103" i="7"/>
  <c r="N102" i="7"/>
  <c r="L101" i="7"/>
  <c r="S101" i="7" s="1"/>
  <c r="L100" i="7"/>
  <c r="S100" i="7" s="1"/>
  <c r="U99" i="7"/>
  <c r="L99" i="7"/>
  <c r="L98" i="7" s="1"/>
  <c r="T98" i="7"/>
  <c r="Q98" i="7"/>
  <c r="P98" i="7"/>
  <c r="O98" i="7"/>
  <c r="N98" i="7"/>
  <c r="M98" i="7"/>
  <c r="K98" i="7"/>
  <c r="J98" i="7"/>
  <c r="L97" i="7"/>
  <c r="S97" i="7" s="1"/>
  <c r="L96" i="7"/>
  <c r="U95" i="7"/>
  <c r="T95" i="7"/>
  <c r="Q95" i="7"/>
  <c r="P95" i="7"/>
  <c r="O95" i="7"/>
  <c r="N95" i="7"/>
  <c r="M95" i="7"/>
  <c r="K95" i="7"/>
  <c r="J95" i="7"/>
  <c r="L94" i="7"/>
  <c r="S94" i="7" s="1"/>
  <c r="V94" i="7" s="1"/>
  <c r="V93" i="7"/>
  <c r="V92" i="7"/>
  <c r="V91" i="7"/>
  <c r="N90" i="7"/>
  <c r="L89" i="7"/>
  <c r="S89" i="7" s="1"/>
  <c r="V89" i="7" s="1"/>
  <c r="V88" i="7"/>
  <c r="V87" i="7"/>
  <c r="V86" i="7"/>
  <c r="N85" i="7"/>
  <c r="V84" i="7"/>
  <c r="V83" i="7"/>
  <c r="V82" i="7"/>
  <c r="V81" i="7"/>
  <c r="V80" i="7"/>
  <c r="V79" i="7"/>
  <c r="V78" i="7"/>
  <c r="V77" i="7"/>
  <c r="V76" i="7"/>
  <c r="N75" i="7"/>
  <c r="U74" i="7"/>
  <c r="T74" i="7"/>
  <c r="Q74" i="7"/>
  <c r="P74" i="7"/>
  <c r="O74" i="7"/>
  <c r="M74" i="7"/>
  <c r="K74" i="7"/>
  <c r="J74" i="7"/>
  <c r="L73" i="7"/>
  <c r="S73" i="7" s="1"/>
  <c r="M72" i="7"/>
  <c r="L71" i="7"/>
  <c r="S71" i="7" s="1"/>
  <c r="V71" i="7" s="1"/>
  <c r="L68" i="7"/>
  <c r="S68" i="7" s="1"/>
  <c r="V68" i="7" s="1"/>
  <c r="U67" i="7"/>
  <c r="U66" i="7" s="1"/>
  <c r="N67" i="7"/>
  <c r="N66" i="7" s="1"/>
  <c r="T66" i="7"/>
  <c r="Q66" i="7"/>
  <c r="P66" i="7"/>
  <c r="O66" i="7"/>
  <c r="M66" i="7"/>
  <c r="K66" i="7"/>
  <c r="J66" i="7"/>
  <c r="V65" i="7"/>
  <c r="V63" i="7"/>
  <c r="N62" i="7"/>
  <c r="N59" i="7" s="1"/>
  <c r="L61" i="7"/>
  <c r="S61" i="7" s="1"/>
  <c r="U60" i="7"/>
  <c r="U59" i="7" s="1"/>
  <c r="L60" i="7"/>
  <c r="T59" i="7"/>
  <c r="Q59" i="7"/>
  <c r="P59" i="7"/>
  <c r="P58" i="7" s="1"/>
  <c r="O59" i="7"/>
  <c r="M59" i="7"/>
  <c r="K59" i="7"/>
  <c r="J59" i="7"/>
  <c r="T58" i="7"/>
  <c r="C58" i="7"/>
  <c r="V55" i="7"/>
  <c r="V54" i="7"/>
  <c r="N53" i="7"/>
  <c r="L53" i="7"/>
  <c r="S53" i="7" s="1"/>
  <c r="V53" i="7" s="1"/>
  <c r="V52" i="7"/>
  <c r="V51" i="7"/>
  <c r="N50" i="7"/>
  <c r="V49" i="7"/>
  <c r="V48" i="7"/>
  <c r="N47" i="7"/>
  <c r="L47" i="7"/>
  <c r="S47" i="7" s="1"/>
  <c r="R47" i="7" s="1"/>
  <c r="L46" i="7"/>
  <c r="S46" i="7" s="1"/>
  <c r="L45" i="7"/>
  <c r="S45" i="7" s="1"/>
  <c r="L44" i="7"/>
  <c r="U43" i="7"/>
  <c r="U38" i="7" s="1"/>
  <c r="T43" i="7"/>
  <c r="T38" i="7" s="1"/>
  <c r="Q43" i="7"/>
  <c r="Q38" i="7" s="1"/>
  <c r="P43" i="7"/>
  <c r="P38" i="7" s="1"/>
  <c r="O43" i="7"/>
  <c r="O38" i="7" s="1"/>
  <c r="M43" i="7"/>
  <c r="M38" i="7" s="1"/>
  <c r="K43" i="7"/>
  <c r="K38" i="7" s="1"/>
  <c r="J43" i="7"/>
  <c r="J38" i="7" s="1"/>
  <c r="V42" i="7"/>
  <c r="V41" i="7"/>
  <c r="V40" i="7"/>
  <c r="N39" i="7"/>
  <c r="C38" i="7"/>
  <c r="V37" i="7"/>
  <c r="V32" i="7"/>
  <c r="V31" i="7"/>
  <c r="V30" i="7"/>
  <c r="V29" i="7"/>
  <c r="V28" i="7"/>
  <c r="N27" i="7"/>
  <c r="V26" i="7"/>
  <c r="V25" i="7"/>
  <c r="V24" i="7"/>
  <c r="V23" i="7"/>
  <c r="N22" i="7"/>
  <c r="V21" i="7"/>
  <c r="N20" i="7"/>
  <c r="L20" i="7"/>
  <c r="S20" i="7" s="1"/>
  <c r="R20" i="7" s="1"/>
  <c r="V19" i="7"/>
  <c r="V18" i="7"/>
  <c r="V17" i="7"/>
  <c r="V16" i="7"/>
  <c r="V15" i="7"/>
  <c r="V14" i="7"/>
  <c r="V13" i="7"/>
  <c r="V12" i="7"/>
  <c r="N11" i="7"/>
  <c r="L11" i="7" s="1"/>
  <c r="S11" i="7" s="1"/>
  <c r="R11" i="7" s="1"/>
  <c r="U10" i="7"/>
  <c r="T10" i="7"/>
  <c r="Q10" i="7"/>
  <c r="P10" i="7"/>
  <c r="O10" i="7"/>
  <c r="M10" i="7"/>
  <c r="K10" i="7"/>
  <c r="J10" i="7"/>
  <c r="C10" i="7"/>
  <c r="C9" i="7" s="1"/>
  <c r="U9" i="7"/>
  <c r="L206" i="7" l="1"/>
  <c r="S206" i="7" s="1"/>
  <c r="U58" i="7"/>
  <c r="Q140" i="7"/>
  <c r="J214" i="7"/>
  <c r="N295" i="7"/>
  <c r="U316" i="7"/>
  <c r="N214" i="7"/>
  <c r="N74" i="7"/>
  <c r="P140" i="7"/>
  <c r="P56" i="7" s="1"/>
  <c r="P8" i="7" s="1"/>
  <c r="P596" i="7" s="1"/>
  <c r="P214" i="7"/>
  <c r="R209" i="7"/>
  <c r="V209" i="7"/>
  <c r="V527" i="7"/>
  <c r="T140" i="7"/>
  <c r="V171" i="7"/>
  <c r="V377" i="7"/>
  <c r="P57" i="7"/>
  <c r="O140" i="7"/>
  <c r="Q214" i="7"/>
  <c r="M316" i="7"/>
  <c r="V426" i="7"/>
  <c r="V532" i="7"/>
  <c r="K9" i="7"/>
  <c r="T57" i="7"/>
  <c r="T56" i="7" s="1"/>
  <c r="N316" i="7"/>
  <c r="M9" i="7"/>
  <c r="R212" i="7"/>
  <c r="M58" i="7"/>
  <c r="N153" i="7"/>
  <c r="N152" i="7" s="1"/>
  <c r="N140" i="7" s="1"/>
  <c r="V190" i="7"/>
  <c r="Q9" i="7"/>
  <c r="Q58" i="7"/>
  <c r="N109" i="7"/>
  <c r="C57" i="7"/>
  <c r="M140" i="7"/>
  <c r="L582" i="7"/>
  <c r="J9" i="7"/>
  <c r="M179" i="7"/>
  <c r="U214" i="7"/>
  <c r="K58" i="7"/>
  <c r="K57" i="7" s="1"/>
  <c r="L381" i="7"/>
  <c r="V473" i="7"/>
  <c r="O58" i="7"/>
  <c r="C141" i="7"/>
  <c r="C140" i="7" s="1"/>
  <c r="C56" i="7" s="1"/>
  <c r="C8" i="7" s="1"/>
  <c r="K140" i="7"/>
  <c r="L210" i="7"/>
  <c r="V371" i="7"/>
  <c r="V61" i="7"/>
  <c r="R61" i="7"/>
  <c r="V545" i="7"/>
  <c r="R545" i="7"/>
  <c r="V282" i="7"/>
  <c r="R282" i="7"/>
  <c r="V255" i="7"/>
  <c r="R255" i="7"/>
  <c r="R328" i="7"/>
  <c r="V328" i="7"/>
  <c r="V437" i="7"/>
  <c r="R437" i="7"/>
  <c r="R280" i="7"/>
  <c r="V280" i="7"/>
  <c r="V438" i="7"/>
  <c r="R438" i="7"/>
  <c r="V162" i="7"/>
  <c r="R162" i="7"/>
  <c r="R163" i="7"/>
  <c r="V163" i="7"/>
  <c r="R351" i="7"/>
  <c r="V351" i="7"/>
  <c r="V274" i="7"/>
  <c r="R274" i="7"/>
  <c r="V279" i="7"/>
  <c r="R279" i="7"/>
  <c r="R329" i="7"/>
  <c r="V329" i="7"/>
  <c r="V281" i="7"/>
  <c r="R281" i="7"/>
  <c r="V194" i="7"/>
  <c r="R194" i="7"/>
  <c r="V380" i="7"/>
  <c r="R380" i="7"/>
  <c r="V275" i="7"/>
  <c r="R275" i="7"/>
  <c r="R326" i="7"/>
  <c r="R325" i="7" s="1"/>
  <c r="V326" i="7"/>
  <c r="V148" i="7"/>
  <c r="R148" i="7"/>
  <c r="V277" i="7"/>
  <c r="R277" i="7"/>
  <c r="V435" i="7"/>
  <c r="R435" i="7"/>
  <c r="V276" i="7"/>
  <c r="R276" i="7"/>
  <c r="R149" i="7"/>
  <c r="V149" i="7"/>
  <c r="V234" i="7"/>
  <c r="R234" i="7"/>
  <c r="V278" i="7"/>
  <c r="R278" i="7"/>
  <c r="V436" i="7"/>
  <c r="R436" i="7"/>
  <c r="V147" i="7"/>
  <c r="R172" i="7"/>
  <c r="J58" i="7"/>
  <c r="J57" i="7" s="1"/>
  <c r="V150" i="7"/>
  <c r="V327" i="7"/>
  <c r="N443" i="7"/>
  <c r="N442" i="7" s="1"/>
  <c r="N439" i="7" s="1"/>
  <c r="N434" i="7" s="1"/>
  <c r="V551" i="7"/>
  <c r="R94" i="7"/>
  <c r="R213" i="7"/>
  <c r="R135" i="7"/>
  <c r="R151" i="7"/>
  <c r="L325" i="7"/>
  <c r="R283" i="7"/>
  <c r="P9" i="7"/>
  <c r="R139" i="7"/>
  <c r="R215" i="7"/>
  <c r="V142" i="7"/>
  <c r="N10" i="7"/>
  <c r="V286" i="7"/>
  <c r="R287" i="7"/>
  <c r="V441" i="7"/>
  <c r="M57" i="7"/>
  <c r="R285" i="7"/>
  <c r="Q57" i="7"/>
  <c r="Q56" i="7" s="1"/>
  <c r="Q8" i="7" s="1"/>
  <c r="Q596" i="7" s="1"/>
  <c r="E8" i="8"/>
  <c r="F8" i="8"/>
  <c r="O9" i="7"/>
  <c r="O214" i="7"/>
  <c r="N581" i="7"/>
  <c r="K214" i="7"/>
  <c r="S210" i="7"/>
  <c r="V210" i="7" s="1"/>
  <c r="V20" i="7"/>
  <c r="V46" i="7"/>
  <c r="R46" i="7"/>
  <c r="S99" i="7"/>
  <c r="U98" i="7"/>
  <c r="U57" i="7" s="1"/>
  <c r="L22" i="7"/>
  <c r="L39" i="7"/>
  <c r="O57" i="7"/>
  <c r="R68" i="7"/>
  <c r="V73" i="7"/>
  <c r="R73" i="7"/>
  <c r="R89" i="7"/>
  <c r="S110" i="7"/>
  <c r="L109" i="7"/>
  <c r="R119" i="7"/>
  <c r="V119" i="7"/>
  <c r="S121" i="7"/>
  <c r="L120" i="7"/>
  <c r="L141" i="7"/>
  <c r="S144" i="7"/>
  <c r="S141" i="7" s="1"/>
  <c r="L173" i="7"/>
  <c r="S173" i="7" s="1"/>
  <c r="R173" i="7" s="1"/>
  <c r="R202" i="7"/>
  <c r="V202" i="7"/>
  <c r="S200" i="7"/>
  <c r="V200" i="7" s="1"/>
  <c r="L72" i="7"/>
  <c r="S72" i="7" s="1"/>
  <c r="R72" i="7" s="1"/>
  <c r="R146" i="7"/>
  <c r="V146" i="7"/>
  <c r="V182" i="7"/>
  <c r="R182" i="7"/>
  <c r="T9" i="7"/>
  <c r="S44" i="7"/>
  <c r="L50" i="7"/>
  <c r="S50" i="7" s="1"/>
  <c r="R50" i="7" s="1"/>
  <c r="N43" i="7"/>
  <c r="N38" i="7" s="1"/>
  <c r="N58" i="7"/>
  <c r="N57" i="7" s="1"/>
  <c r="L90" i="7"/>
  <c r="S90" i="7" s="1"/>
  <c r="R90" i="7" s="1"/>
  <c r="S96" i="7"/>
  <c r="L95" i="7"/>
  <c r="R100" i="7"/>
  <c r="V100" i="7"/>
  <c r="V111" i="7"/>
  <c r="R111" i="7"/>
  <c r="V113" i="7"/>
  <c r="V122" i="7"/>
  <c r="R122" i="7"/>
  <c r="R129" i="7"/>
  <c r="V129" i="7"/>
  <c r="V158" i="7"/>
  <c r="R158" i="7"/>
  <c r="V219" i="7"/>
  <c r="R219" i="7"/>
  <c r="R385" i="7"/>
  <c r="V385" i="7"/>
  <c r="L85" i="7"/>
  <c r="S85" i="7" s="1"/>
  <c r="R85" i="7" s="1"/>
  <c r="R101" i="7"/>
  <c r="V101" i="7"/>
  <c r="V124" i="7"/>
  <c r="R124" i="7"/>
  <c r="V180" i="7"/>
  <c r="R180" i="7"/>
  <c r="V206" i="7"/>
  <c r="S204" i="7"/>
  <c r="V204" i="7" s="1"/>
  <c r="R206" i="7"/>
  <c r="V11" i="7"/>
  <c r="V45" i="7"/>
  <c r="R45" i="7"/>
  <c r="V47" i="7"/>
  <c r="R53" i="7"/>
  <c r="S60" i="7"/>
  <c r="R71" i="7"/>
  <c r="V97" i="7"/>
  <c r="R97" i="7"/>
  <c r="V112" i="7"/>
  <c r="R112" i="7"/>
  <c r="V123" i="7"/>
  <c r="R123" i="7"/>
  <c r="V125" i="7"/>
  <c r="V138" i="7"/>
  <c r="R138" i="7"/>
  <c r="V143" i="7"/>
  <c r="R143" i="7"/>
  <c r="J152" i="7"/>
  <c r="S156" i="7"/>
  <c r="V168" i="7"/>
  <c r="R168" i="7"/>
  <c r="L195" i="7"/>
  <c r="L216" i="7"/>
  <c r="S217" i="7"/>
  <c r="V228" i="7"/>
  <c r="R228" i="7"/>
  <c r="R259" i="7"/>
  <c r="V259" i="7"/>
  <c r="L62" i="7"/>
  <c r="S62" i="7" s="1"/>
  <c r="R62" i="7" s="1"/>
  <c r="L67" i="7"/>
  <c r="L75" i="7"/>
  <c r="L126" i="7"/>
  <c r="S126" i="7" s="1"/>
  <c r="R126" i="7" s="1"/>
  <c r="R131" i="7"/>
  <c r="S154" i="7"/>
  <c r="U153" i="7"/>
  <c r="U152" i="7" s="1"/>
  <c r="U140" i="7" s="1"/>
  <c r="R184" i="7"/>
  <c r="L187" i="7"/>
  <c r="S187" i="7" s="1"/>
  <c r="R187" i="7" s="1"/>
  <c r="L200" i="7"/>
  <c r="V211" i="7"/>
  <c r="M220" i="7"/>
  <c r="M214" i="7" s="1"/>
  <c r="L221" i="7"/>
  <c r="R230" i="7"/>
  <c r="R297" i="7"/>
  <c r="V297" i="7"/>
  <c r="V318" i="7"/>
  <c r="R318" i="7"/>
  <c r="R322" i="7"/>
  <c r="V322" i="7"/>
  <c r="L570" i="7"/>
  <c r="S570" i="7" s="1"/>
  <c r="R570" i="7" s="1"/>
  <c r="R573" i="7"/>
  <c r="V573" i="7"/>
  <c r="R575" i="7"/>
  <c r="V575" i="7"/>
  <c r="L27" i="7"/>
  <c r="S27" i="7" s="1"/>
  <c r="R27" i="7" s="1"/>
  <c r="L102" i="7"/>
  <c r="S102" i="7" s="1"/>
  <c r="R102" i="7" s="1"/>
  <c r="R130" i="7"/>
  <c r="V130" i="7"/>
  <c r="L164" i="7"/>
  <c r="S164" i="7" s="1"/>
  <c r="R164" i="7" s="1"/>
  <c r="V181" i="7"/>
  <c r="R181" i="7"/>
  <c r="V183" i="7"/>
  <c r="R183" i="7"/>
  <c r="R201" i="7"/>
  <c r="V201" i="7"/>
  <c r="R203" i="7"/>
  <c r="V203" i="7"/>
  <c r="L204" i="7"/>
  <c r="V227" i="7"/>
  <c r="R227" i="7"/>
  <c r="V229" i="7"/>
  <c r="R229" i="7"/>
  <c r="L256" i="7"/>
  <c r="S256" i="7" s="1"/>
  <c r="R256" i="7" s="1"/>
  <c r="S284" i="7"/>
  <c r="L273" i="7"/>
  <c r="V288" i="7"/>
  <c r="R288" i="7"/>
  <c r="V312" i="7"/>
  <c r="R312" i="7"/>
  <c r="R356" i="7"/>
  <c r="V356" i="7"/>
  <c r="V369" i="7"/>
  <c r="R369" i="7"/>
  <c r="R383" i="7"/>
  <c r="V383" i="7"/>
  <c r="V424" i="7"/>
  <c r="R424" i="7"/>
  <c r="R524" i="7"/>
  <c r="V524" i="7"/>
  <c r="R145" i="7"/>
  <c r="V145" i="7"/>
  <c r="V155" i="7"/>
  <c r="R155" i="7"/>
  <c r="V157" i="7"/>
  <c r="R157" i="7"/>
  <c r="R167" i="7"/>
  <c r="V167" i="7"/>
  <c r="R178" i="7"/>
  <c r="V178" i="7"/>
  <c r="V205" i="7"/>
  <c r="R205" i="7"/>
  <c r="V218" i="7"/>
  <c r="R218" i="7"/>
  <c r="L260" i="7"/>
  <c r="S260" i="7" s="1"/>
  <c r="R260" i="7" s="1"/>
  <c r="R363" i="7"/>
  <c r="V363" i="7"/>
  <c r="R518" i="7"/>
  <c r="V518" i="7"/>
  <c r="S582" i="7"/>
  <c r="V582" i="7" s="1"/>
  <c r="L581" i="7"/>
  <c r="R310" i="7"/>
  <c r="V310" i="7"/>
  <c r="V319" i="7"/>
  <c r="R319" i="7"/>
  <c r="V370" i="7"/>
  <c r="R370" i="7"/>
  <c r="V387" i="7"/>
  <c r="R417" i="7"/>
  <c r="V417" i="7"/>
  <c r="V425" i="7"/>
  <c r="R425" i="7"/>
  <c r="R440" i="7"/>
  <c r="R296" i="7"/>
  <c r="V320" i="7"/>
  <c r="R320" i="7"/>
  <c r="V367" i="7"/>
  <c r="R367" i="7"/>
  <c r="R382" i="7"/>
  <c r="S381" i="7"/>
  <c r="V381" i="7" s="1"/>
  <c r="V522" i="7"/>
  <c r="R522" i="7"/>
  <c r="L546" i="7"/>
  <c r="S546" i="7" s="1"/>
  <c r="R546" i="7" s="1"/>
  <c r="R574" i="7"/>
  <c r="V574" i="7"/>
  <c r="J581" i="7"/>
  <c r="V586" i="7"/>
  <c r="V296" i="7"/>
  <c r="V298" i="7"/>
  <c r="R309" i="7"/>
  <c r="V309" i="7"/>
  <c r="R311" i="7"/>
  <c r="V311" i="7"/>
  <c r="S317" i="7"/>
  <c r="V321" i="7"/>
  <c r="R321" i="7"/>
  <c r="V357" i="7"/>
  <c r="V368" i="7"/>
  <c r="R368" i="7"/>
  <c r="V382" i="7"/>
  <c r="V384" i="7"/>
  <c r="V386" i="7"/>
  <c r="L418" i="7"/>
  <c r="S418" i="7" s="1"/>
  <c r="R418" i="7" s="1"/>
  <c r="L429" i="7"/>
  <c r="S429" i="7" s="1"/>
  <c r="R429" i="7" s="1"/>
  <c r="R453" i="7"/>
  <c r="V453" i="7"/>
  <c r="V523" i="7"/>
  <c r="R523" i="7"/>
  <c r="R528" i="7"/>
  <c r="V528" i="7"/>
  <c r="L289" i="7"/>
  <c r="S289" i="7" s="1"/>
  <c r="R289" i="7" s="1"/>
  <c r="L299" i="7"/>
  <c r="S325" i="7"/>
  <c r="V325" i="7" s="1"/>
  <c r="L330" i="7"/>
  <c r="S330" i="7" s="1"/>
  <c r="R330" i="7" s="1"/>
  <c r="L352" i="7"/>
  <c r="S352" i="7" s="1"/>
  <c r="R352" i="7" s="1"/>
  <c r="L358" i="7"/>
  <c r="S358" i="7" s="1"/>
  <c r="R358" i="7" s="1"/>
  <c r="L374" i="7"/>
  <c r="S374" i="7" s="1"/>
  <c r="R374" i="7" s="1"/>
  <c r="L348" i="7"/>
  <c r="S348" i="7" s="1"/>
  <c r="R348" i="7" s="1"/>
  <c r="L403" i="7"/>
  <c r="S403" i="7" s="1"/>
  <c r="R403" i="7" s="1"/>
  <c r="L576" i="7"/>
  <c r="S576" i="7" s="1"/>
  <c r="R576" i="7" s="1"/>
  <c r="R210" i="7" l="1"/>
  <c r="R381" i="7"/>
  <c r="V164" i="7"/>
  <c r="V260" i="7"/>
  <c r="V374" i="7"/>
  <c r="L179" i="7"/>
  <c r="L153" i="7"/>
  <c r="L152" i="7" s="1"/>
  <c r="U56" i="7"/>
  <c r="U8" i="7" s="1"/>
  <c r="U596" i="7" s="1"/>
  <c r="T8" i="7"/>
  <c r="T596" i="7" s="1"/>
  <c r="V187" i="7"/>
  <c r="L443" i="7"/>
  <c r="L442" i="7" s="1"/>
  <c r="L439" i="7" s="1"/>
  <c r="L434" i="7" s="1"/>
  <c r="V256" i="7"/>
  <c r="R204" i="7"/>
  <c r="L59" i="7"/>
  <c r="L58" i="7" s="1"/>
  <c r="K56" i="7"/>
  <c r="K8" i="7" s="1"/>
  <c r="K596" i="7" s="1"/>
  <c r="R200" i="7"/>
  <c r="V72" i="7"/>
  <c r="V126" i="7"/>
  <c r="O56" i="7"/>
  <c r="O8" i="7" s="1"/>
  <c r="O596" i="7" s="1"/>
  <c r="V102" i="7"/>
  <c r="V429" i="7"/>
  <c r="V358" i="7"/>
  <c r="V418" i="7"/>
  <c r="N56" i="7"/>
  <c r="M56" i="7"/>
  <c r="M8" i="7" s="1"/>
  <c r="M596" i="7" s="1"/>
  <c r="N9" i="7"/>
  <c r="L140" i="7"/>
  <c r="L316" i="7"/>
  <c r="V289" i="7"/>
  <c r="V576" i="7"/>
  <c r="R582" i="7"/>
  <c r="R581" i="7" s="1"/>
  <c r="S581" i="7"/>
  <c r="V581" i="7" s="1"/>
  <c r="V570" i="7"/>
  <c r="S221" i="7"/>
  <c r="L220" i="7"/>
  <c r="L214" i="7" s="1"/>
  <c r="L66" i="7"/>
  <c r="S67" i="7"/>
  <c r="J140" i="7"/>
  <c r="J56" i="7" s="1"/>
  <c r="R60" i="7"/>
  <c r="R59" i="7" s="1"/>
  <c r="V60" i="7"/>
  <c r="S59" i="7"/>
  <c r="R179" i="7"/>
  <c r="V85" i="7"/>
  <c r="V90" i="7"/>
  <c r="V50" i="7"/>
  <c r="V173" i="7"/>
  <c r="V27" i="7"/>
  <c r="S179" i="7"/>
  <c r="V179" i="7" s="1"/>
  <c r="V284" i="7"/>
  <c r="R284" i="7"/>
  <c r="R273" i="7" s="1"/>
  <c r="R272" i="7" s="1"/>
  <c r="S273" i="7"/>
  <c r="V141" i="7"/>
  <c r="L74" i="7"/>
  <c r="S75" i="7"/>
  <c r="V217" i="7"/>
  <c r="R217" i="7"/>
  <c r="R216" i="7" s="1"/>
  <c r="S216" i="7"/>
  <c r="L295" i="7"/>
  <c r="S299" i="7"/>
  <c r="V352" i="7"/>
  <c r="V317" i="7"/>
  <c r="R317" i="7"/>
  <c r="R316" i="7" s="1"/>
  <c r="S316" i="7"/>
  <c r="V316" i="7" s="1"/>
  <c r="V62" i="7"/>
  <c r="L43" i="7"/>
  <c r="L38" i="7" s="1"/>
  <c r="S22" i="7"/>
  <c r="L10" i="7"/>
  <c r="R99" i="7"/>
  <c r="R98" i="7" s="1"/>
  <c r="V99" i="7"/>
  <c r="S98" i="7"/>
  <c r="V98" i="7" s="1"/>
  <c r="V403" i="7"/>
  <c r="V546" i="7"/>
  <c r="V330" i="7"/>
  <c r="V348" i="7"/>
  <c r="L272" i="7"/>
  <c r="V154" i="7"/>
  <c r="S153" i="7"/>
  <c r="R154" i="7"/>
  <c r="L193" i="7"/>
  <c r="S195" i="7"/>
  <c r="V156" i="7"/>
  <c r="R156" i="7"/>
  <c r="V96" i="7"/>
  <c r="R96" i="7"/>
  <c r="R95" i="7" s="1"/>
  <c r="S95" i="7"/>
  <c r="V95" i="7" s="1"/>
  <c r="V44" i="7"/>
  <c r="R44" i="7"/>
  <c r="R43" i="7" s="1"/>
  <c r="S43" i="7"/>
  <c r="V43" i="7" s="1"/>
  <c r="R144" i="7"/>
  <c r="R141" i="7" s="1"/>
  <c r="V144" i="7"/>
  <c r="V121" i="7"/>
  <c r="R121" i="7"/>
  <c r="R120" i="7" s="1"/>
  <c r="S120" i="7"/>
  <c r="V120" i="7" s="1"/>
  <c r="V110" i="7"/>
  <c r="R110" i="7"/>
  <c r="R109" i="7" s="1"/>
  <c r="S109" i="7"/>
  <c r="V109" i="7" s="1"/>
  <c r="S39" i="7"/>
  <c r="S443" i="7" l="1"/>
  <c r="V273" i="7"/>
  <c r="S272" i="7"/>
  <c r="V272" i="7" s="1"/>
  <c r="R221" i="7"/>
  <c r="R220" i="7" s="1"/>
  <c r="R214" i="7" s="1"/>
  <c r="S220" i="7"/>
  <c r="V220" i="7" s="1"/>
  <c r="V221" i="7"/>
  <c r="L57" i="7"/>
  <c r="L56" i="7" s="1"/>
  <c r="R75" i="7"/>
  <c r="R74" i="7" s="1"/>
  <c r="S74" i="7"/>
  <c r="V74" i="7" s="1"/>
  <c r="V75" i="7"/>
  <c r="J8" i="7"/>
  <c r="R67" i="7"/>
  <c r="R66" i="7" s="1"/>
  <c r="R58" i="7" s="1"/>
  <c r="R57" i="7" s="1"/>
  <c r="S66" i="7"/>
  <c r="V66" i="7" s="1"/>
  <c r="V67" i="7"/>
  <c r="V59" i="7"/>
  <c r="R153" i="7"/>
  <c r="R152" i="7" s="1"/>
  <c r="R140" i="7" s="1"/>
  <c r="R299" i="7"/>
  <c r="R295" i="7" s="1"/>
  <c r="S295" i="7"/>
  <c r="V295" i="7" s="1"/>
  <c r="V299" i="7"/>
  <c r="V216" i="7"/>
  <c r="S214" i="7"/>
  <c r="V214" i="7" s="1"/>
  <c r="S38" i="7"/>
  <c r="V38" i="7" s="1"/>
  <c r="R39" i="7"/>
  <c r="R38" i="7" s="1"/>
  <c r="V39" i="7"/>
  <c r="S152" i="7"/>
  <c r="V153" i="7"/>
  <c r="L9" i="7"/>
  <c r="R195" i="7"/>
  <c r="R193" i="7" s="1"/>
  <c r="V195" i="7"/>
  <c r="S193" i="7"/>
  <c r="V193" i="7" s="1"/>
  <c r="R22" i="7"/>
  <c r="R10" i="7" s="1"/>
  <c r="R9" i="7" s="1"/>
  <c r="V22" i="7"/>
  <c r="S10" i="7"/>
  <c r="S442" i="7"/>
  <c r="R443" i="7"/>
  <c r="R442" i="7" s="1"/>
  <c r="R439" i="7" s="1"/>
  <c r="R434" i="7" s="1"/>
  <c r="V443" i="7"/>
  <c r="N8" i="7"/>
  <c r="N596" i="7" s="1"/>
  <c r="R56" i="7" l="1"/>
  <c r="R8" i="7" s="1"/>
  <c r="R596" i="7" s="1"/>
  <c r="S439" i="7"/>
  <c r="V442" i="7"/>
  <c r="S58" i="7"/>
  <c r="J596" i="7"/>
  <c r="L8" i="7"/>
  <c r="L596" i="7" s="1"/>
  <c r="L599" i="7" s="1"/>
  <c r="S9" i="7"/>
  <c r="V10" i="7"/>
  <c r="S140" i="7"/>
  <c r="V140" i="7" s="1"/>
  <c r="V152" i="7"/>
  <c r="V9" i="7" l="1"/>
  <c r="S57" i="7"/>
  <c r="V58" i="7"/>
  <c r="S434" i="7"/>
  <c r="V434" i="7" s="1"/>
  <c r="V439" i="7"/>
  <c r="S56" i="7" l="1"/>
  <c r="V57" i="7"/>
  <c r="A3" i="8" l="1"/>
  <c r="A3" i="11" s="1"/>
  <c r="A3" i="13" s="1"/>
  <c r="A3" i="18" s="1"/>
  <c r="V56" i="7"/>
  <c r="S8" i="7"/>
  <c r="S596" i="7" l="1"/>
  <c r="V596" i="7" s="1"/>
  <c r="V8" i="7"/>
  <c r="G45" i="3" l="1"/>
  <c r="G44" i="3"/>
  <c r="G43" i="3"/>
  <c r="G42" i="3"/>
  <c r="G41" i="3"/>
  <c r="D9" i="3"/>
  <c r="D8" i="3" s="1"/>
  <c r="D31" i="3"/>
  <c r="D27" i="3"/>
  <c r="G27" i="3" s="1"/>
  <c r="I16" i="1" l="1"/>
  <c r="D17" i="1"/>
  <c r="I11" i="1" l="1"/>
  <c r="J11" i="1"/>
  <c r="H11" i="1"/>
  <c r="C26" i="2" l="1"/>
  <c r="F26" i="2" s="1"/>
  <c r="C38" i="2" l="1"/>
  <c r="C40" i="2" l="1"/>
  <c r="F38" i="2"/>
  <c r="J14" i="1"/>
  <c r="D51" i="3"/>
  <c r="D49" i="3" s="1"/>
  <c r="D56" i="3" s="1"/>
  <c r="C49" i="3"/>
  <c r="I14" i="1"/>
  <c r="E13" i="1"/>
  <c r="E14" i="1"/>
  <c r="E19" i="1"/>
  <c r="D18" i="1"/>
  <c r="E17" i="1"/>
  <c r="E12" i="1"/>
  <c r="D12" i="1"/>
  <c r="C12" i="1"/>
  <c r="E15" i="1"/>
  <c r="D19" i="1"/>
  <c r="C19" i="1"/>
  <c r="C17" i="1"/>
  <c r="H16" i="1"/>
  <c r="J15" i="1"/>
  <c r="I15" i="1"/>
  <c r="H15" i="1"/>
  <c r="D15" i="1"/>
  <c r="C15" i="1"/>
  <c r="D14" i="1"/>
  <c r="C14" i="1"/>
  <c r="J13" i="1"/>
  <c r="I13" i="1"/>
  <c r="H13" i="1"/>
  <c r="D13" i="1"/>
  <c r="C13" i="1"/>
  <c r="D11" i="1"/>
  <c r="C11" i="1"/>
  <c r="C53" i="2" l="1"/>
  <c r="F53" i="2" s="1"/>
  <c r="H53" i="2" s="1"/>
  <c r="F40" i="2"/>
  <c r="G34" i="3"/>
  <c r="E10" i="3"/>
  <c r="H10" i="3" s="1"/>
  <c r="H14" i="1"/>
  <c r="G14" i="1" s="1"/>
  <c r="B14" i="1"/>
  <c r="B17" i="1"/>
  <c r="D16" i="1"/>
  <c r="C56" i="3"/>
  <c r="G11" i="1"/>
  <c r="J12" i="1"/>
  <c r="I12" i="1"/>
  <c r="G15" i="1"/>
  <c r="G13" i="1"/>
  <c r="J16" i="1"/>
  <c r="G16" i="1" s="1"/>
  <c r="B15" i="1"/>
  <c r="E11" i="1"/>
  <c r="B11" i="1" s="1"/>
  <c r="C22" i="1"/>
  <c r="B19" i="1"/>
  <c r="B13" i="1"/>
  <c r="J10" i="1"/>
  <c r="B12" i="1"/>
  <c r="G22" i="1"/>
  <c r="H12" i="1"/>
  <c r="C18" i="1"/>
  <c r="G33" i="3" l="1"/>
  <c r="F33" i="3"/>
  <c r="G10" i="3"/>
  <c r="H10" i="1"/>
  <c r="H9" i="1" s="1"/>
  <c r="H8" i="1" s="1"/>
  <c r="B22" i="1"/>
  <c r="G12" i="1"/>
  <c r="J9" i="1"/>
  <c r="J8" i="1" s="1"/>
  <c r="E18" i="1"/>
  <c r="E16" i="1" s="1"/>
  <c r="C16" i="1"/>
  <c r="I10" i="1"/>
  <c r="I9" i="1" s="1"/>
  <c r="I8" i="1" s="1"/>
  <c r="C10" i="1" l="1"/>
  <c r="C9" i="1" s="1"/>
  <c r="C8" i="1" s="1"/>
  <c r="C20" i="1" s="1"/>
  <c r="B18" i="1"/>
  <c r="B16" i="1" s="1"/>
  <c r="D10" i="1"/>
  <c r="D9" i="1" s="1"/>
  <c r="D8" i="1" s="1"/>
  <c r="D20" i="1" s="1"/>
  <c r="G10" i="1"/>
  <c r="G9" i="1" s="1"/>
  <c r="G8" i="1" s="1"/>
  <c r="E10" i="1" l="1"/>
  <c r="B10" i="1" s="1"/>
  <c r="B9" i="1" s="1"/>
  <c r="B8" i="1" s="1"/>
  <c r="E9" i="1" l="1"/>
  <c r="E8" i="1" s="1"/>
  <c r="E20" i="1" s="1"/>
  <c r="B20" i="1" l="1"/>
  <c r="G48" i="3"/>
  <c r="F48" i="3"/>
  <c r="E51" i="3"/>
  <c r="E49" i="3" s="1"/>
  <c r="E9" i="3"/>
  <c r="E8" i="3" s="1"/>
  <c r="G9" i="3" l="1"/>
  <c r="H9" i="3"/>
  <c r="H51" i="3"/>
  <c r="F9" i="3"/>
  <c r="G31" i="3"/>
  <c r="H49" i="3" l="1"/>
  <c r="E56" i="3"/>
  <c r="H8" i="3"/>
  <c r="F8" i="3"/>
  <c r="G8" i="3"/>
  <c r="F56" i="3" l="1"/>
  <c r="G56" i="3"/>
  <c r="H5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E176" authorId="0" shapeId="0" xr:uid="{00000000-0006-0000-0C00-000001000000}">
      <text>
        <r>
          <rPr>
            <b/>
            <sz val="9"/>
            <color indexed="81"/>
            <rFont val="Tahoma"/>
            <family val="2"/>
          </rPr>
          <t>Admin:</t>
        </r>
        <r>
          <rPr>
            <sz val="9"/>
            <color indexed="81"/>
            <rFont val="Tahoma"/>
            <family val="2"/>
          </rPr>
          <t xml:space="preserve">
1.621 trđ đã giao cho UBND huyện Hương Khê thực hiện PB chi tiết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thauydoan</author>
  </authors>
  <commentList>
    <comment ref="U7" authorId="0" shapeId="0" xr:uid="{00000000-0006-0000-0D00-000001000000}">
      <text>
        <r>
          <rPr>
            <b/>
            <sz val="9"/>
            <color indexed="81"/>
            <rFont val="Tahoma"/>
            <family val="2"/>
          </rPr>
          <t>thauydoan:</t>
        </r>
        <r>
          <rPr>
            <sz val="9"/>
            <color indexed="81"/>
            <rFont val="Tahoma"/>
            <family val="2"/>
          </rPr>
          <t xml:space="preserve">
tạm TH theo hướng TH TK chung từng mục lớn, kiểm tra lại cuối năm khi HCSN báo cáo chi tiết</t>
        </r>
      </text>
    </comment>
  </commentList>
</comments>
</file>

<file path=xl/sharedStrings.xml><?xml version="1.0" encoding="utf-8"?>
<sst xmlns="http://schemas.openxmlformats.org/spreadsheetml/2006/main" count="4224" uniqueCount="1105">
  <si>
    <t>TỈNH HÀ TĨNH</t>
  </si>
  <si>
    <t>Đơn vị: triệu đồng</t>
  </si>
  <si>
    <t>Phần thu</t>
  </si>
  <si>
    <t>Tổng số</t>
  </si>
  <si>
    <t>Thu NS cấp tỉnh</t>
  </si>
  <si>
    <t>Thu NS cấp huyện</t>
  </si>
  <si>
    <t>Thu NS xã</t>
  </si>
  <si>
    <t>Phần chi</t>
  </si>
  <si>
    <t>Chi NS cấp tỉnh</t>
  </si>
  <si>
    <t>Chi NS cấp huyện</t>
  </si>
  <si>
    <t>Chi NS xã</t>
  </si>
  <si>
    <t>Tổng số thu</t>
  </si>
  <si>
    <t>Tổng số chi</t>
  </si>
  <si>
    <t>A Tổng số thu cân đối ngân sách</t>
  </si>
  <si>
    <t>A Tổng số chi cân đối ngân sách</t>
  </si>
  <si>
    <t>1 Các khoản thu NSĐP hưởng 100%</t>
  </si>
  <si>
    <t>1 Chi đầu tư phát triển</t>
  </si>
  <si>
    <t>2 Các khoản thu phân chia theo tỷ lệ %</t>
  </si>
  <si>
    <t>2 Chi trả nợ lãi, phí tiền vay</t>
  </si>
  <si>
    <t>3 Thu từ quỹ dự trữ tài chính</t>
  </si>
  <si>
    <t>3 Chi thường xuyên</t>
  </si>
  <si>
    <t>4 Thu kết dư năm trước</t>
  </si>
  <si>
    <t>4 Chi bổ sung quỹ dự trữ tài chính</t>
  </si>
  <si>
    <t>5 Thu chuyển nguồn từ năm trước sang</t>
  </si>
  <si>
    <t>5 Chi bổ sung cho ngân sách cấp dưới</t>
  </si>
  <si>
    <t>6 Thu viện trợ</t>
  </si>
  <si>
    <t>6 Chi nộp ngân sách cấp trên</t>
  </si>
  <si>
    <t>7 Thu bổ sung từ ngân sách cấp trên</t>
  </si>
  <si>
    <t>7 Chi chuyển nguồn sang năm sau</t>
  </si>
  <si>
    <t>Tr.đó: - Bổ sung cân đối ngân sách</t>
  </si>
  <si>
    <t xml:space="preserve">             - Bổ sung có mục tiêu</t>
  </si>
  <si>
    <t>8 Thu cấp dưới nộp lên</t>
  </si>
  <si>
    <r>
      <t>- Bội chi = chi - thu</t>
    </r>
    <r>
      <rPr>
        <b/>
        <vertAlign val="superscript"/>
        <sz val="13"/>
        <color rgb="FF000000"/>
        <rFont val="Times New Roman"/>
        <family val="1"/>
      </rPr>
      <t>1</t>
    </r>
  </si>
  <si>
    <t>B Thu vay</t>
  </si>
  <si>
    <t>B Chi trả nợ gốc</t>
  </si>
  <si>
    <t>STT</t>
  </si>
  <si>
    <t>Nội dung</t>
  </si>
  <si>
    <t>Dự toán năm</t>
  </si>
  <si>
    <t>Cấp trên giao</t>
  </si>
  <si>
    <t>HĐND quyết định</t>
  </si>
  <si>
    <t>A</t>
  </si>
  <si>
    <t>B</t>
  </si>
  <si>
    <t>TỔNG SỐ (A+B+C+D+E)</t>
  </si>
  <si>
    <t>THU NGÂN SÁCH NHÀ NƯỚC</t>
  </si>
  <si>
    <t>I</t>
  </si>
  <si>
    <t>Thu nội địa</t>
  </si>
  <si>
    <t>Thu từ khu vực doanh nghiệp nhà nước do Trung ương quản lý</t>
  </si>
  <si>
    <t>- Thuế giá trị gia tăng</t>
  </si>
  <si>
    <t>- Thuế thu nhập doanh nghiệp</t>
  </si>
  <si>
    <t>- Thuế tiêu thụ đặc biệt</t>
  </si>
  <si>
    <t>- Thuế tài nguyên</t>
  </si>
  <si>
    <t>Thu từ khu vực doanh nghiệp nhà nước do địa phương quản lý</t>
  </si>
  <si>
    <t>Thu từ khu vực doanh nghiệp có vốn đầu tư nước ngoài</t>
  </si>
  <si>
    <t xml:space="preserve">- Thu từ khí thiên nhiên </t>
  </si>
  <si>
    <t>- Tiền thuê mặt đất, mặt nước</t>
  </si>
  <si>
    <t>Thu từ khu vực kinh tế ngoài quốc doanh</t>
  </si>
  <si>
    <t>Lệ phí trước bạ</t>
  </si>
  <si>
    <t>Thuế sử dụng đất nông nghiệp</t>
  </si>
  <si>
    <t>Thuế sử dụng đất phi nông nghiệp</t>
  </si>
  <si>
    <t>Thuế thu nhập cá nhân</t>
  </si>
  <si>
    <t>Thuế bảo vệ môi trường</t>
  </si>
  <si>
    <t>Trong đó: - Thu từ hàng hóa nhập khẩu</t>
  </si>
  <si>
    <t>- Thu từ hàng hóa sản xuất trong nước</t>
  </si>
  <si>
    <t>Phí, lệ phí</t>
  </si>
  <si>
    <t>Bao gồm: - Phí, lệ phí do cơ quan nhà nước trung ương thu</t>
  </si>
  <si>
    <t>- Phí, lệ phí do cơ quan nhà nước địa phương thu</t>
  </si>
  <si>
    <t>Tiền sử dụng đất</t>
  </si>
  <si>
    <t>Thu tiền thuê đất, mặt nước</t>
  </si>
  <si>
    <t>Thu tiền sử dụng khu vực biển</t>
  </si>
  <si>
    <t>Trong đó: - Thuộc thẩm quyền giao của trung ương</t>
  </si>
  <si>
    <t>- Thuộc thẩm quyền giao của địa phương</t>
  </si>
  <si>
    <t>Thu từ bán tài sản nhà nước</t>
  </si>
  <si>
    <t>Trong đó: - Do trung ương</t>
  </si>
  <si>
    <t xml:space="preserve">                - Do địa phương</t>
  </si>
  <si>
    <t>Thu từ tài sản được xác lập quyền sở hữu của nhà nước</t>
  </si>
  <si>
    <t>Trong đó: - Do trung ương xử lý</t>
  </si>
  <si>
    <t xml:space="preserve">                - Do địa phương xử lý</t>
  </si>
  <si>
    <t>Thu tiền cho thuê và bán nhà ở thuộc sở hữu nhà nước</t>
  </si>
  <si>
    <t>Thu khác ngân sách</t>
  </si>
  <si>
    <t>Trong đó: - Thu khác ngân sách trung ương</t>
  </si>
  <si>
    <t>Thu tiền cấp quyền khai thác khoáng sản</t>
  </si>
  <si>
    <t>Trong đó: - Giấy phép do Trung ương cấp</t>
  </si>
  <si>
    <t>- Giấy phép do Ủy ban nhân dân cấp tỉnh cấp</t>
  </si>
  <si>
    <t>Thu từ quỹ đất công ích và thu hoa lợi công sản khác</t>
  </si>
  <si>
    <t>Thu cổ tức và lợi nhuận sau thuế</t>
  </si>
  <si>
    <t>Thu từ hoạt động xổ số kiến thiết (kể cả xổ số điện toán)</t>
  </si>
  <si>
    <t>II</t>
  </si>
  <si>
    <t>Thu về dầu thô</t>
  </si>
  <si>
    <t>III</t>
  </si>
  <si>
    <t>Thu Hải quan</t>
  </si>
  <si>
    <t>Thuế xuất khẩu</t>
  </si>
  <si>
    <t>Thuế nhập khẩu</t>
  </si>
  <si>
    <t>Thuế tiêu thụ đặc biệt hàng nhập khẩu</t>
  </si>
  <si>
    <t>Thuế giá trị gia tăng hàng nhập khẩu</t>
  </si>
  <si>
    <t>Thuế bổ sung đối với hàng hóa nhập khẩu vào Việt Nam</t>
  </si>
  <si>
    <t>Thu chênh lệch giá hàng xuất nhập khẩu</t>
  </si>
  <si>
    <t>Thuế bảo vệ môi trường do cơ quan hải quan thực hiện</t>
  </si>
  <si>
    <t>Phí, lệ phí hải quan</t>
  </si>
  <si>
    <t>Thu khác</t>
  </si>
  <si>
    <t>IV</t>
  </si>
  <si>
    <t>Thu Viện trợ</t>
  </si>
  <si>
    <t>V</t>
  </si>
  <si>
    <t>Các khoản huy động, đóng góp</t>
  </si>
  <si>
    <t>Các khoản huy động đóng góp xây dựng cơ sở hạ tầng</t>
  </si>
  <si>
    <t>Các khoản huy động đóng góp khác</t>
  </si>
  <si>
    <t>VI</t>
  </si>
  <si>
    <t>Thu hồi vốn của Nhà nước và thu từ quỹ dự trữ tài chính</t>
  </si>
  <si>
    <t>Thu từ bán cổ phần, vốn góp của Nhà nước nộp ngân sách</t>
  </si>
  <si>
    <t>Thu từ các khoản cho vay của ngân sách</t>
  </si>
  <si>
    <t>2.1</t>
  </si>
  <si>
    <t>Thu nợ gốc cho vay</t>
  </si>
  <si>
    <t>2.2</t>
  </si>
  <si>
    <t>Thu lãi cho vay</t>
  </si>
  <si>
    <t>Thu từ quỹ dự trữ tài chính</t>
  </si>
  <si>
    <t>VAY CỦA NGÂN SÁCH ĐỊA PHƯƠNG</t>
  </si>
  <si>
    <t>Vay bù đắp bội chi NSĐP</t>
  </si>
  <si>
    <t>Vay trong nước</t>
  </si>
  <si>
    <t>Vay lại từ nguồn Chính phủ vay ngoài nước</t>
  </si>
  <si>
    <t>Vay để trả nợ gốc vay</t>
  </si>
  <si>
    <t>C</t>
  </si>
  <si>
    <t>THU CHUYỂN GIAO NGÂN SÁCH</t>
  </si>
  <si>
    <t>Thu bổ sung từ ngân sách cấp trên</t>
  </si>
  <si>
    <t>1.</t>
  </si>
  <si>
    <t xml:space="preserve">Bổ sung cân đối </t>
  </si>
  <si>
    <t>2.</t>
  </si>
  <si>
    <t>Bổ sung có mục tiêu</t>
  </si>
  <si>
    <t>Thu từ ngân sách cấp dưới nộp lên</t>
  </si>
  <si>
    <t>D</t>
  </si>
  <si>
    <t>THU CHUYỂN NGUỒN</t>
  </si>
  <si>
    <t>E</t>
  </si>
  <si>
    <t>THU KẾT DƯ NGÂN SÁCH</t>
  </si>
  <si>
    <t>Nội dung chi</t>
  </si>
  <si>
    <t>CHI CÂN ĐỐI NGÂN SÁCH</t>
  </si>
  <si>
    <t>Chi đầu tư phát triển</t>
  </si>
  <si>
    <t>Chi đầu tư phát triển cho chương trình, dự án theo lĩnh vực</t>
  </si>
  <si>
    <t>1.1</t>
  </si>
  <si>
    <t>Chi quốc phòng</t>
  </si>
  <si>
    <t>1.2</t>
  </si>
  <si>
    <t>Chi an ninh và trật tự an toàn xã hội</t>
  </si>
  <si>
    <t>1.3</t>
  </si>
  <si>
    <t>Chi Giáo dục - đào tạo và dạy nghề</t>
  </si>
  <si>
    <t>1.4</t>
  </si>
  <si>
    <t>Chi Khoa học và công nghệ</t>
  </si>
  <si>
    <t>1.5</t>
  </si>
  <si>
    <t>Chi Y tế, dân số và gia đình</t>
  </si>
  <si>
    <t>1.6</t>
  </si>
  <si>
    <t>Chi Văn hóa thông tin</t>
  </si>
  <si>
    <t>1.7</t>
  </si>
  <si>
    <t>Chi Phát thanh, truyền hình, thông tấn</t>
  </si>
  <si>
    <t>1.8</t>
  </si>
  <si>
    <t>Chi Thể dục thể thao</t>
  </si>
  <si>
    <t>1.9</t>
  </si>
  <si>
    <t>Chi Bảo vệ môi trường</t>
  </si>
  <si>
    <t>1.10</t>
  </si>
  <si>
    <t>Chi các hoạt động kinh tế</t>
  </si>
  <si>
    <t>1.11</t>
  </si>
  <si>
    <t>Chi hoạt động của các cơ quan quản lý nhà nước, đảng, đoàn thể</t>
  </si>
  <si>
    <t>1.12</t>
  </si>
  <si>
    <t>Chi Bảo đảm xã hội</t>
  </si>
  <si>
    <t>1.13</t>
  </si>
  <si>
    <t>Chi ngành, lĩnh vực khác</t>
  </si>
  <si>
    <t>Chi đầu tư và hỗ trợ vốn cho các doanh nghiệp hoạt động công</t>
  </si>
  <si>
    <t>Chi đầu tư phát triển khác</t>
  </si>
  <si>
    <t>Chi trả nợ lãi vay theo quy định</t>
  </si>
  <si>
    <t>Chi thường xuyên</t>
  </si>
  <si>
    <t>2.3</t>
  </si>
  <si>
    <t>2.4</t>
  </si>
  <si>
    <t>2.5</t>
  </si>
  <si>
    <t>2.6</t>
  </si>
  <si>
    <t>2.7</t>
  </si>
  <si>
    <t>2.8</t>
  </si>
  <si>
    <t>2.9</t>
  </si>
  <si>
    <t>2.10</t>
  </si>
  <si>
    <t>2.11</t>
  </si>
  <si>
    <t>2.12</t>
  </si>
  <si>
    <t>CHÍNH SÁCH BÌNH ỔN GIÁ</t>
  </si>
  <si>
    <t>2.13</t>
  </si>
  <si>
    <t>Chi khác</t>
  </si>
  <si>
    <t>Chi bổ sung quỹ dự trữ tài chính</t>
  </si>
  <si>
    <t>Chi chuyển nguồn</t>
  </si>
  <si>
    <t>Dự phòng ngân sách</t>
  </si>
  <si>
    <t>CHI BỔ SUNG CHO NGÂN SÁCH CẤP DƯỚI</t>
  </si>
  <si>
    <t>Bổ sung cân đối</t>
  </si>
  <si>
    <t>Tr. đó: - Bằng nguồn vốn trong nước</t>
  </si>
  <si>
    <t xml:space="preserve">           - Bằng nguồn vốn ngoài nước</t>
  </si>
  <si>
    <t>CHI NỘP NGÂN SÁCH CẤP TRÊN</t>
  </si>
  <si>
    <t>TỔNG SỐ (A+B+C)</t>
  </si>
  <si>
    <t>Chênh lệch thu chi tại thời điểm báo cáo</t>
  </si>
  <si>
    <t>BÁO CÁO TÌNH HÌNH THỰC HIỆN DỰ TOÁN CHI NGÂN SÁCH NHÀ NƯỚC 6 THÁNG ĐẦU NĂM 2024</t>
  </si>
  <si>
    <t>Phụ biểu 01</t>
  </si>
  <si>
    <t>Phụ biểu 02</t>
  </si>
  <si>
    <t>Phụ biểu 03</t>
  </si>
  <si>
    <t>Ủy thác NHCSXH</t>
  </si>
  <si>
    <t>Vốn điều lệ quỹ ĐTPT, quỹ BVMT, Quỹ hỗ trợ hợp tác xã, quỹ hội nông dân</t>
  </si>
  <si>
    <t>Quỹ hỗ trợ Hội nông dân</t>
  </si>
  <si>
    <t>Quỹ HTX, ủy thác NHCSXH, Quỹ ĐTPT</t>
  </si>
  <si>
    <t>Quỹ BVMT</t>
  </si>
  <si>
    <t>Các chế độ, chính sách, nhiệm vụ đột xuất … do các cấp địa phương đảm bảo</t>
  </si>
  <si>
    <t>Chi kỷ niệm ngày lễ lớn, kỷ niệm ngành</t>
  </si>
  <si>
    <t>Chi hỗ trợ từ kết quả thu liên quan đến xử phạt, phí, lệ phí</t>
  </si>
  <si>
    <t>Hỗ trợ một số cơ quan, đơn vị phối hợp thực hiện các nhiệm vụ trên địa bàn (Viện KSND 800 triệu đồng; Tòa án Nhân dân 800 triệu đồng; Cục thi hành án dân sự 800 triệu đồng; Hội thẩm Tòa án ND tỉnh 200 triệu đồng; Cục Thống kê 700 triệu đồng)</t>
  </si>
  <si>
    <t>Hỗ trợ phần mềm, tập huấn, quản lý tài chính, ngân sách, kế toán, giá, …</t>
  </si>
  <si>
    <t>Một số đề án, nhiệm vụ, mua sắm trang thiết bị ứng dụng CNTT gắn với chuyển đổi số của tỉnh</t>
  </si>
  <si>
    <t>Chi thực hiện các đề án, chính sách mới do tỉnh ban hành (bao gồm cả Chính sách tín dụng hỗ trợ Thanh niên khởi nghiệp, lập nghiệp)</t>
  </si>
  <si>
    <t>Thực hiện Luật DQTV: Tổ chức và hoạt động của lực lượng dân quân tự vệ (BCHQS tỉnh)</t>
  </si>
  <si>
    <t>Kinh phí chuẩn bị động viên (Bộ Chỉ huy Quân sự tỉnh)</t>
  </si>
  <si>
    <t>Chi thực hiện một số chính sách và chương trình mục tiêu từ NSTW</t>
  </si>
  <si>
    <t>Chi thực hiện một số chính sách và chương trình mục tiêu từ NSTW (trừ vốn dự bị động viên)</t>
  </si>
  <si>
    <t>HỖ TRỢ CÁC ĐÔ THỊ THEO NGHỊ QUYẾT HĐND TỈNH</t>
  </si>
  <si>
    <t>CHI MỘT SỐ NHIỆM VỤ TRỌNG TÂM, ĐỀ ÁN, CHÍNH SÁCH CÂN ĐỐI THEO QUY ĐỊNH</t>
  </si>
  <si>
    <t>CHI THỰC HIỆN CÁC NHIỆM VỤ QUY HOẠCH</t>
  </si>
  <si>
    <t xml:space="preserve">CHI BẢO DƯỠNG, SỬA CHỮA, CẢI TẠO, NÂNG CẤP TÀI SẢN CÔNG; MUA SẮM VÀ CÁC NHIỆM VỤ ĐỘT XUẤT KHÁC </t>
  </si>
  <si>
    <t>CHI BẢO TRÌ, SỮA CHỮA, NÂNG CẤP CÁC CÔNG TRÌNH THUỶ LỢI VÀ CÁC NHIỆM VỤ KHÁC</t>
  </si>
  <si>
    <t>GHI THU GHI CHI TIỀN BTGPMB NHÀ ĐẦU TƯ ỨNG TRƯỚC VÀO TIỀN SỬ DỤNG ĐẤT, TIỀN THUÊ ĐẤT</t>
  </si>
  <si>
    <t>CHI NGUỒN CCTL, CĐCS THEO TIỀN LƯƠNG (Tổng số 997.672 trđ; chi đảm bảo CCTL khối tỉnh 69.544 trđ; chi bổ sung NS cấp huyện xã 580.743 trđ; nguồn còn lại 347.385 trđ)</t>
  </si>
  <si>
    <t>HỖ TRỢ CÁC NHIỆM VỤ KHỐI HUYỆN XÃ</t>
  </si>
  <si>
    <t>DỰ KIẾN BỐ TRÍ NGUỒN ĐỂ THU HỒI TẠM ỨNG CHI ĐẦU TƯ DỰ ÁN GPMB KHU LIÊN HỢP GANG THÉP VÀ CẢNG SƠN DƯƠNG</t>
  </si>
  <si>
    <t>DỰ KIẾN CHI CÁC NHIỆM VỤ  CỦA TỈNH TỪ THU CHUYỂN NGUỒN NĂM TRƯỚC</t>
  </si>
  <si>
    <t>Chi trả nợ gốc</t>
  </si>
  <si>
    <t>Sự nghiệp phát thanh, truyền hình</t>
  </si>
  <si>
    <t>Sự nghiệp văn hóa, thể thao, du lịch</t>
  </si>
  <si>
    <t>Sự nghiệp văn hóa, thể thao, du lịch (trừ đi thể thao)</t>
  </si>
  <si>
    <t>Sự nghiệp thông tin truyền thông</t>
  </si>
  <si>
    <t>CÂN ĐỐI THU CHI NGÂN SÁCH ĐỊA PHƯƠNG 6 THÁNG ĐẦU NĂM 2024</t>
  </si>
  <si>
    <t>Đơn vị: Triệu đồng</t>
  </si>
  <si>
    <t>NỘI DUNG</t>
  </si>
  <si>
    <t>-</t>
  </si>
  <si>
    <t>Chi trả nợ lãi các khoản do chính quyền địa phương vay</t>
  </si>
  <si>
    <t>Chi đầu tư cho các dự án</t>
  </si>
  <si>
    <t>Trong đó:</t>
  </si>
  <si>
    <t>TỔNG HỢP NHẬP NGUỒN CẤP 0 NĂM 2024 ĐẾN 23/4/2024</t>
  </si>
  <si>
    <t>BỎ</t>
  </si>
  <si>
    <t>TT</t>
  </si>
  <si>
    <t>Chỉ tiêu</t>
  </si>
  <si>
    <t>Ngân sách tỉnh</t>
  </si>
  <si>
    <t>Nguồn dự toán giao theo QĐ đầu năm</t>
  </si>
  <si>
    <t>KINH PHÍ</t>
  </si>
  <si>
    <t>Phòng cấp</t>
  </si>
  <si>
    <t>Hình thức</t>
  </si>
  <si>
    <t>Tên đơn vị</t>
  </si>
  <si>
    <t>Nội dung cấp phát</t>
  </si>
  <si>
    <t>Quyết định</t>
  </si>
  <si>
    <t>Nguồn năm 2023 chuyển sang 2024</t>
  </si>
  <si>
    <t>Dự toán được cấp</t>
  </si>
  <si>
    <t>Bao gồm</t>
  </si>
  <si>
    <t>Kinh phí giải ngân trong năm</t>
  </si>
  <si>
    <t>Chuyển nguồn năm sau</t>
  </si>
  <si>
    <t>Nguồn còn lại</t>
  </si>
  <si>
    <t>Trong đó</t>
  </si>
  <si>
    <t xml:space="preserve">C¸c chØ tiªu </t>
  </si>
  <si>
    <t>Dự toán đầu năm</t>
  </si>
  <si>
    <t>Bổ sung trong năm (nếu có)</t>
  </si>
  <si>
    <t>Giảm trừ trong năm (nếu có)</t>
  </si>
  <si>
    <t>Dư do chưa nhập C0 (bao gồm tiết kiệm)</t>
  </si>
  <si>
    <t>Hủy bỏ</t>
  </si>
  <si>
    <t>Tiết kiệm</t>
  </si>
  <si>
    <t>TỔNG CHI NSĐP:</t>
  </si>
  <si>
    <t>CHI ĐẦU TƯ PHÁT TRIỂN</t>
  </si>
  <si>
    <t>Chi đầu tư XDCB</t>
  </si>
  <si>
    <t>a</t>
  </si>
  <si>
    <t>Chi XDCB vốn tập trung trong nước: 611.991 trđ</t>
  </si>
  <si>
    <t>TCĐT</t>
  </si>
  <si>
    <t>DT</t>
  </si>
  <si>
    <t>Các đơn vị</t>
  </si>
  <si>
    <t>Giao vốn tập trung trong nước</t>
  </si>
  <si>
    <t>QĐ 3151 ngày 29/12/23</t>
  </si>
  <si>
    <t>NSHX</t>
  </si>
  <si>
    <t>b</t>
  </si>
  <si>
    <t>Vốn nước ngoài nguồn NSTW: 475.000 trđ</t>
  </si>
  <si>
    <t>Giao vốn NSTW - nguồn vốn nước ngoài</t>
  </si>
  <si>
    <t>Vốn nước ngoài nguồn NSTW: 475 tỷ đồng</t>
  </si>
  <si>
    <t>c</t>
  </si>
  <si>
    <t>Vốn NSTW bổ sung có mục tiêu: 1.136.490 trđ</t>
  </si>
  <si>
    <t>Giao vốn NSTW</t>
  </si>
  <si>
    <t>PB vốn NSTƯ dự án hệ thống tiêu úng các xã trọng điểm sản xuất nông nghiệp các huyện</t>
  </si>
  <si>
    <t>QĐ 3559 ngày 31/12/23</t>
  </si>
  <si>
    <t>2</t>
  </si>
  <si>
    <t>Chi thực hiện 3 chương trình MTQG: 263.838 trđ</t>
  </si>
  <si>
    <t>Phân bổ KHV thực hiện CTMTphát triển KTXH vùng đồng bào dân tộc thiểu số và miền núi</t>
  </si>
  <si>
    <t>QĐ 3523 ngày 29/12/23</t>
  </si>
  <si>
    <t>Phân bổ KHV thực hiện CTMT XD Nông thôn mới</t>
  </si>
  <si>
    <t>Phân bổ KHV thực hiện CTMT giảm nghèo bền vững</t>
  </si>
  <si>
    <t>KP chuẩn bị đầu tư công trình cấp nước sạch nông thôn - vốn CTMTQG XDNTM</t>
  </si>
  <si>
    <t>QĐ 357 ngày 31/1/24</t>
  </si>
  <si>
    <t>BQL dự án đầu tư</t>
  </si>
  <si>
    <t xml:space="preserve">PB vốn CTMTQG NTM các công trình cấp nước sạch nông thôn tập trung </t>
  </si>
  <si>
    <t>QĐ 999 ngày 16/4/24</t>
  </si>
  <si>
    <t>QĐ 1058 ngày 24/4/24</t>
  </si>
  <si>
    <t>BQL dự án đầu tư xây dựng công trình Nông nghiệp và PTNT</t>
  </si>
  <si>
    <t>điều chuyển vốn CTMTQG NTM các công trình cấp nước sạch nông thôn tập trung 2024</t>
  </si>
  <si>
    <t>QĐ 1284 ngày 23/5/24</t>
  </si>
  <si>
    <t>PV vốn CTMTQG NTM các công trình cấp nước sạch nông thôn tập trung 2024</t>
  </si>
  <si>
    <t>QĐ 1333 ngày 27/5/24</t>
  </si>
  <si>
    <t>3</t>
  </si>
  <si>
    <t>Chi đầu tư từ nguồn để lại theo chế độ quy định</t>
  </si>
  <si>
    <t>Cấp lại có mục tiêu vốn xổ kiến thiết; 22.000 trđ</t>
  </si>
  <si>
    <t>Cấp lại có mục tiêu vốn xổ kiến thiết: 22.000 trđ</t>
  </si>
  <si>
    <t>BQL DA ĐTXD CT Dân dụng</t>
  </si>
  <si>
    <t>DA Nhà KTX học sinh trường chuyên HT</t>
  </si>
  <si>
    <t xml:space="preserve"> * Phân bổ như sau:</t>
  </si>
  <si>
    <t>Hoàn trả chi phí đầu tư theo đề án phát triển quỹ đất (tạm tính 55% nguồn thu từ đề án quỹ đất): 31.350 trđ</t>
  </si>
  <si>
    <t>Thực hiện hiện công tác đo đạc, đăng ký đất đai, lập cơ sở dữ liệu hồ sơ địa chính và cấp giấy chứng nhận quyền sử dụng đất: 36.336 trđ</t>
  </si>
  <si>
    <t>Vốn thực hiện Chương trình mục tiêu quốc gia xây dựng nông thôn mới: 95.000 trđ</t>
  </si>
  <si>
    <t>Các dự án quan trọng, cấp bách của địa phương: 200.674 trđ</t>
  </si>
  <si>
    <t>Giao vốn đầu tư từ nguồn tiền sử dụng đất</t>
  </si>
  <si>
    <t>4</t>
  </si>
  <si>
    <t>Chi từ nguồn bội chi: 206.400 trđ</t>
  </si>
  <si>
    <t>Giao vốn đầu tư từ nguồn bội chi</t>
  </si>
  <si>
    <t>CHI THƯỜNG XUYÊN</t>
  </si>
  <si>
    <t>Chi quản lý hành chính, nhà nước, đảng, đoàn thể</t>
  </si>
  <si>
    <t xml:space="preserve"> Quản lý nhà nước</t>
  </si>
  <si>
    <t>1.01. Đơn vị QLNN cấp I: 236.015 triệu đồng (PBĐN: 229.015, còn 7.000 trđ: CNTT: 2,5 tỷ; ĐX: 4,5 tỷ</t>
  </si>
  <si>
    <t>1.01. Đơn vị QLNN cấp I: PBĐN: 229.015</t>
  </si>
  <si>
    <t>HCSN</t>
  </si>
  <si>
    <t>Cấp kinh phí cho các đơn vị theo DT giao đầu năm 2024</t>
  </si>
  <si>
    <t>QĐ 3356 ngày 18/12/23</t>
  </si>
  <si>
    <t>1.01.Công nghệ thông tin phục vụ QLNN (2.5 tỷ)</t>
  </si>
  <si>
    <t>1.01. Đột xuất, tăng biên chế, bổ sung quỹ lương: 4,5 tỷ</t>
  </si>
  <si>
    <t>Sở Văn hoá thể thao và Du lịch tỉnh</t>
  </si>
  <si>
    <t>KP thanh tra</t>
  </si>
  <si>
    <t>QĐ 495 ngày 19/2/24</t>
  </si>
  <si>
    <t>Sở Công thương</t>
  </si>
  <si>
    <t>Bổ sung KP cho công chức chuyên trách CNTT</t>
  </si>
  <si>
    <t>QĐ 1197 ngày 13/5/24</t>
  </si>
  <si>
    <t>1.02. Đơn vị QLNN cấp II: 108.431 triệu đồng triệu đồng )PBĐN: 104.481 trđ, còn lại: 3.950 trđ: ISO: 950 trđ; ĐX: 3 tỷ đồng</t>
  </si>
  <si>
    <t>1.02. Đơn vị QLNN cấp II: PBĐN: 104.481 trđ</t>
  </si>
  <si>
    <t>1.02. Kinh phí thực hiện ISO: 950 trđ</t>
  </si>
  <si>
    <t>Chi cục tiêu chuẩn Đo lường Chất lượng</t>
  </si>
  <si>
    <t>KP thực hiện nhiệm vụ</t>
  </si>
  <si>
    <t>QĐ 988 ngày 15/4/24</t>
  </si>
  <si>
    <t>1.02. Đột xuất, tăng biên chế, bổ sung quỹ lương: 3 tỷ</t>
  </si>
  <si>
    <t>1.03. Các hoạt động của HĐND tỉnh  theo Nghị quyết số 82/2017/NQ-HĐND và KP hoạt động Đoàn ĐBQH (KP HĐND hoạt động tỉnh 22 tỷ đồng; KP hoạt động Đoàn ĐBQH 5 tỷ đồng): 27 tỷ đồng: PBĐN: HẾT</t>
  </si>
  <si>
    <t>1.04. Hoạt động của Văn phòng UBND tỉnh: 10 tỷ đồng; PBĐN: HẾT</t>
  </si>
  <si>
    <t>1.05. Kinh phí Đảng (Gồm PC cấp ủy, PC thâm niên, kiểm tra, khối DN, KCB định kỳ, chế độ phụ cấp, các nhiệm vụ đặc thù, đột xuất, bù lỗ phát hành và các nhiệm vụ khác theo quy định): 155.278 trđ</t>
  </si>
  <si>
    <t>1.05. Kinh phí thường xuyên: 135.278 trđ</t>
  </si>
  <si>
    <t>NS</t>
  </si>
  <si>
    <t>LC</t>
  </si>
  <si>
    <t>Tỉnh uỷ Hà Tĩnh</t>
  </si>
  <si>
    <t>Kinh phí Tự chủ Quý I/2024</t>
  </si>
  <si>
    <t>QĐ 3356 ngày 18/1/24</t>
  </si>
  <si>
    <t>Kinh phí  không tự chủ tháng 1,2/2024</t>
  </si>
  <si>
    <t>Kinh phí  không tự chủ tháng 32/2024</t>
  </si>
  <si>
    <t>Kinh phí Tự chủ Quý II/2024</t>
  </si>
  <si>
    <t>Kinh phí  không tự chủ tháng 3/2024</t>
  </si>
  <si>
    <t>340</t>
  </si>
  <si>
    <t>Kinh phí  không tự chủ tháng 5/2024</t>
  </si>
  <si>
    <t>1.05.Chế độ chính sách đối với cán bộ, đảng viên theo Quy định số 12-QĐ/TU ngày 28/12/2021 của Tỉnh uỷ: 9 tỷ</t>
  </si>
  <si>
    <t>Tỉnh uỷ</t>
  </si>
  <si>
    <t>Kinh phí tặng quà nhân Ngày thành lập Đảng 3/2 và Tết Nguyên đán 2024</t>
  </si>
  <si>
    <t>QĐ 366 ngày 1/2/24</t>
  </si>
  <si>
    <t>1.05. Kinh phí học Nghị quyết: 1 tỷ</t>
  </si>
  <si>
    <t>1.05. Kinh phí đảm bảo một số nhiệm vụ khác và các nhiệm vụ đột xuất khối Đảng: 10 tỷ</t>
  </si>
  <si>
    <t xml:space="preserve"> Ban Bảo vệ Chăm sóc sức khoẻ cán bộ tỉnh Phối hợp khám sức khoẻ định kỳ đợt 1, 2024</t>
  </si>
  <si>
    <t>QĐ 539 ngày 23/2/24</t>
  </si>
  <si>
    <t>Hỗ trợ kinh phí hoạt động các ban Đảng</t>
  </si>
  <si>
    <t>QĐ 354 ngày 31/1/24</t>
  </si>
  <si>
    <t>1.06. Đề án đẩy mạnh ứng dụng CNTT trong hoạt động các cơ quan Đảng, MTTQ, các tổ chức CT-XH: 30.500 trđ</t>
  </si>
  <si>
    <t>1.07. Tổ chức chính trị xã hội: 34.398 trđ: PBĐN: 31.398 trđ; Còn lại ĐX 3 tỷ</t>
  </si>
  <si>
    <t>1.07. Tổ chức chính trị xã hội: PBĐN: 31.398 trđ;</t>
  </si>
  <si>
    <t>1.07. Tổ chức chính trị xã hội: ĐỘT XUẤT 3 tỷ</t>
  </si>
  <si>
    <t>1.08. Sự nghiệp khác: 37.801 trđ :  PBNĐ: 30.946 trđ, CÒn lại: 6.855 trđ (gồm: Số hoá tài liệu lưu trữ: 4.005 trđ;  ĐX: 2.850 trđ)</t>
  </si>
  <si>
    <t xml:space="preserve">1.08. Sự nghiệp khác: PBNĐ: 30.946 trđ, </t>
  </si>
  <si>
    <t xml:space="preserve"> 1.08. Số hóa tài liệu lưu trữ tại Lưu trữ lịch sử tỉnh theo QĐ 4020/QĐ-UBND ngày 25/11/2020: 4.005 trđ</t>
  </si>
  <si>
    <t xml:space="preserve"> 1.08. Đột xuât, tăng biên chế, bổ sung quỹ lương: 2.850 trđ</t>
  </si>
  <si>
    <t>1.09. Đoàn ra, đoàn vào: 15.000 trđ</t>
  </si>
  <si>
    <t>Sở Ngoại vụ</t>
  </si>
  <si>
    <t>KP tổ chức gặp mặt, kết nối kiểu báo HT với quy hương</t>
  </si>
  <si>
    <t>QĐ 437 ngày 6/2/24</t>
  </si>
  <si>
    <t>Đài phát thanh và truyền hình tỉnh</t>
  </si>
  <si>
    <t>KP đoàn công tác nước ngoài</t>
  </si>
  <si>
    <t>QĐ 1042 ngày 24/4/24</t>
  </si>
  <si>
    <t>1.10. Các hội nghề nghiệp, xã hội: 25.175 trđ: PBĐN: 19.975 trđ; Còn lại: 5.200 trđ (gồm: Quỹ khuyến học đất Hồng Lam: 3 tỷ; ĐA xét chọn tri thức tiêu biểu: 700 trđ; ĐX: 1.500 trđ)</t>
  </si>
  <si>
    <t>1.10. Các hội nghề nghiệp, xã hội: PBĐN: 19.975 trđ;</t>
  </si>
  <si>
    <t>1.10. Hỗ trợ quỹ "Hỗ trợ hs đạt điểm cao, hoàn cảnh khó khăn vào ĐH"thuộc quỹ khuyến học Đất Hồng Lam: 3 tỷ</t>
  </si>
  <si>
    <t>1.10.  ĐA xét chọn, tôn vinh trí thức tiêu biểu (Chưa ra nghị quyết - không cấp đầu năm) Hội LHKHKT: 700 trđ</t>
  </si>
  <si>
    <t xml:space="preserve"> 1.10. Đột xuất, tăng BC, BS quỹ lương: 1.500 trđ</t>
  </si>
  <si>
    <t>Hội Nhà báo Hà Tĩnh</t>
  </si>
  <si>
    <t>KP Hội báo toàn quốc năm 2024</t>
  </si>
  <si>
    <t>QĐ 428 ngày 5/2/24</t>
  </si>
  <si>
    <t>Hội Cựu Thanh niên xung phong</t>
  </si>
  <si>
    <t>KP thăm lại chiến trường xưa và bổ sung kp hoạt động</t>
  </si>
  <si>
    <t>QĐ 795 ngày 3/4/24</t>
  </si>
  <si>
    <t>Hội Liên hiệp Văn học nghệ thuật tỉnh</t>
  </si>
  <si>
    <t>KP tổ chức ngày thơ Việt Nam</t>
  </si>
  <si>
    <t>QĐ 796 ngày 3/4/24</t>
  </si>
  <si>
    <t>Hội Kế hoạch hóa gia đình</t>
  </si>
  <si>
    <t>Hỗ trợ kinh phí tổ chức Đại hội</t>
  </si>
  <si>
    <t>QĐ 745 ngày 27/3/24</t>
  </si>
  <si>
    <t>1.11. Tuyên truyền giáo dục pháp luật; Kinh phí mua hộ tịch, hộ khẩu; Xây dựng văn bản PL, Hỗ trợ PL cho DN : 5 tỷ: PBĐN: HẾT</t>
  </si>
  <si>
    <t>1.12. Hoạt động xúc tiến đầu tư: 1.200 trđ; PBĐN: HẾT</t>
  </si>
  <si>
    <t>+</t>
  </si>
  <si>
    <t>Trung tâm hỗ trợ Doanh nghiệp và xúc tiến đầu tư tỉnh</t>
  </si>
  <si>
    <t>TT thuộc Khu kinh tế Vũng áng</t>
  </si>
  <si>
    <t>1.13. Kinh phí hoạt động TĐG NN, tổ chức đấu thầu MSTT (HĐ TĐG NN thường xuyên cấp tỉnh: 2 tỷ đồng; Hội đồng thẩm định giá đất, hội đồng tố tụng hình sự, hội đồng tố tụng dân sự và các nhiệm vụ khác của Sở Tài chính: 4,5 tỷ đồng): 6.500 trđ; PBĐN: HẾT</t>
  </si>
  <si>
    <t>1.14. Công tác địa giới hành chính (Sở Nội vụ): 1.000 trđ</t>
  </si>
  <si>
    <t>1.15. Hỗ trợ hoạt động các Ban kiêm nhiệm: 2.350 trđ: PBĐN HẾT</t>
  </si>
  <si>
    <t>1.16. Sữa chữa công sở, MSSC tài sản các đơn vị HCSN:40.000 trđ</t>
  </si>
  <si>
    <t>Văn phòng Ban An toàn giao thông tỉnh</t>
  </si>
  <si>
    <t>Mua sắm TTB</t>
  </si>
  <si>
    <t>QĐ 1092 ngày 2/5/24</t>
  </si>
  <si>
    <t>1.17. Quỹ hỗ trợ Hội nông dân: 2.000 trđ</t>
  </si>
  <si>
    <t>1.18. Đối ứng các dự án HCSN; hỗ trợ kinh phí về CB BCT, thôn, chi hội; các TCCS Đảng:5.000 trđ</t>
  </si>
  <si>
    <t>1.19. Hỗ trợ các nhiệm vụ thanh tra, kiểm tra: 1.500 trđ</t>
  </si>
  <si>
    <t>Sở Tài nguyên và Môi trường</t>
  </si>
  <si>
    <t>QĐ 498 ngày 20/2/24</t>
  </si>
  <si>
    <t>Thanh tra tỉnh</t>
  </si>
  <si>
    <t>KP phục vụ Đoàn công tác</t>
  </si>
  <si>
    <t>QĐ 756 ngày 1/4/24</t>
  </si>
  <si>
    <t>1.20. Chính sách khuyến khích phát triển nguồn nhân lực chất lượng cao theo Nghị quyết số 46/2021/NQ-HĐND; 10.000 trđ</t>
  </si>
  <si>
    <t>Trường Đại học Hà Tĩnh</t>
  </si>
  <si>
    <t>KP thưởng đối với người có bài báo được đăng lên tạp chí Quốc tế (KP thực hiện CS khuyến khích phát triển nguồn nhân lực chất lượng cao theo NQ 46)</t>
  </si>
  <si>
    <t>QĐ 658 ngày 13/3/24</t>
  </si>
  <si>
    <t>1.21. Chính sách tôn giáo: 15.000 trđ</t>
  </si>
  <si>
    <t>1.22. Bổ sung, hoàn thiện đầu tư trang thiết bị đảm bảo an ninh, an toàn hệ thống thông tin, các hệ thống thông tin quản lý, chỉ đạo điều hành của UBND tỉnh phục vụ việc triển khai đề án 06 và các nhiệm vụ khác gắn với chuyển đổi số; 45.000 trđ</t>
  </si>
  <si>
    <t>Sự nghiệp giáo dục đào tạo và dạy nghề</t>
  </si>
  <si>
    <t>Sự nghiệp giáo dục</t>
  </si>
  <si>
    <t>2.01. Ngân sách đảm bảo: 599.899 trđ; PBĐN: HẾT</t>
  </si>
  <si>
    <t>2.02. Thi tốt nghiệp THPT và các nhiệm vụ khác tỉnh giao: 8.000 trđ; PBĐN: HẾT</t>
  </si>
  <si>
    <t>2.03. Đánh giá, kiểm định chất lượng giáo dục: 2.500 trđ</t>
  </si>
  <si>
    <t>2.04. Biên soạn, thẩm định tài liệu địa phương: 300 trđ; PBĐN: HẾT</t>
  </si>
  <si>
    <t>2.05. Hỗ trợ chi sự nghiệp chung của ngành: Thi học sinh giỏi, giáo viên giỏi; hội thi KHKT; sơ kết, tổng kết, khen thưởng và các nhiệm vụ khác tỉnh giao: 8.450 trđ; PBĐN: HẾT</t>
  </si>
  <si>
    <t>2.06. Mua sắm, sửa chữa, nâng cấp, tăng cường CSVC thuộc các đề án, chính sách, nhiệm vụ theo quy định: 65.000 trđ</t>
  </si>
  <si>
    <t>2.07. Chính sách đối với giáo dục mầm non, giáo dục phổ thông và giáo dục thường xuyên giai đoạn 2023 - 2025 và nội dung, mức chi thực hiện Đề án “Xây dựng xã hội học tập giai đoạn 2021 - 2030” (theo NQ 92/2022/NQ-HĐND): 25.000 trđ</t>
  </si>
  <si>
    <t>2.08. Đề án ngoại ngữ, ứng dụng CNTT cho chuyển đổi số: 10.000 trđ</t>
  </si>
  <si>
    <t>2.09. Bảo hiểm Y tế cho học sinh sinh viên: 42.000 trđ</t>
  </si>
  <si>
    <t>Sự nghiệp đào tạo, dạy nghề</t>
  </si>
  <si>
    <t>2.10. Ngân sách đảm bảo (bao gồm kinh phí thực hiện chính sách miễn, giảm học phí, hỗ trợ chi phí học tập; giá dịch vụ trong lĩnh vực giáo dục, đào tạo theo Nghị định số 81/2021/NĐ-CP): 262.525 trđ: PBĐN: 133.423 trđ; Còn lại: 129.102 trđ (gồm: Trường CTTP đào tạo cao cấp CT: 2.000 trđ;  Trường ĐHHT: CS NĐ 116: 53.097 trđ; SỞ GDDT: 14.005 trđ; CS Thu hút: 10 tỷ; ĐT TN hoàn thành NVQS: 15 tỷ; cấp bù miến giảm NĐ 81: 30 tỷ; ĐX: 5 tỷ)</t>
  </si>
  <si>
    <t xml:space="preserve">2.10. Ngân sách đảm bảoPBĐN: 133.423 trđ; </t>
  </si>
  <si>
    <t>2.10. Kinh phí đào tạo Cao cấp chính trị: 2 tỷ</t>
  </si>
  <si>
    <t>2.10. Đại học Hà Tĩnh - Chính sách theo NĐ 116: 53.097 trđ</t>
  </si>
  <si>
    <t>2.10. Sở Giáo dục và Đào tạo: 14.005</t>
  </si>
  <si>
    <t>2.10. Chính sách thu hút, ĐTBD nguồn nhân lực: 10 tỷ</t>
  </si>
  <si>
    <t>Trường Cao đẳng y tế Hà Tĩnh</t>
  </si>
  <si>
    <t>Hỗ trợ chính sách đào tạo theo NQ 46/2021</t>
  </si>
  <si>
    <t>QĐ 819 ngày 4/4/24</t>
  </si>
  <si>
    <t>KP phát triển nguồn nhân lực chất lượng cao theo NQ 46/2021</t>
  </si>
  <si>
    <t>QĐ 1205 ngày 14/5/24</t>
  </si>
  <si>
    <t>2.10. KP đào tạo nghề Thanh niên hoàn thành nghĩa vụ quân sự, công an, thanh niên tình nguyện theo điều 14, NĐ 61/2015/NĐ-CP: 15 tỷ</t>
  </si>
  <si>
    <t>2.10. Cấp bù miễn giảm học phí theo NĐ 81/2021/NĐ-CP ngày 27/8/2021: 30 tỷ</t>
  </si>
  <si>
    <t>2.10. Thực hiện các nhiệm vụ đột xuất: 5 tỷ</t>
  </si>
  <si>
    <t>nâng trình độ chuẩn đào tạo GV MN, TH, TH</t>
  </si>
  <si>
    <t>QĐ 557 ngày 27/2/24</t>
  </si>
  <si>
    <t>2.11. Tăng cường CSVC Trường Đại học Hà Tĩnh; 20.000 trđ</t>
  </si>
  <si>
    <t>2.12.. Chính sách hỗ trợ đào tạo nghề, giải quyết việc làm theo NQ 70/2022/NQ-HĐND: 12.060 trđ</t>
  </si>
  <si>
    <t>Sở Lao động thương binh và xã hội</t>
  </si>
  <si>
    <t>KP đặt hàng, tư vấn GTVL, cung ứng lao động miễn phí trên địa bàn</t>
  </si>
  <si>
    <t>QĐ 665 ngày 14/3/24</t>
  </si>
  <si>
    <t>2.13. Đào tạo cán bộ quân sự xã, phường, thị trấn (BCHQS tỉnh): 2.450 trđ; PBĐN: HẾT</t>
  </si>
  <si>
    <t>BCH Quân sự tỉnh</t>
  </si>
  <si>
    <t>Kinh phí giao dự toán đầu năm 2024</t>
  </si>
  <si>
    <t>2.14. Chế độ, chính sách đối với sĩ quan dự bị và học viên đào tạo sĩ quan dự bị (BCHQS tỉnh): 5.200 trđ;  PBĐN: HẾT</t>
  </si>
  <si>
    <t>2.15. Chính sách hỗ trợ đối với lưu học sinh Lào thuộc diện chỉ tiêu hỗ trợ: 25.000 trđ</t>
  </si>
  <si>
    <t>Trường CĐ Kỹ thuật Việt Đức</t>
  </si>
  <si>
    <t xml:space="preserve">KP hỗ trợ đào tạo lưu học sinh Lào theo NQ 118/NQ-HĐND </t>
  </si>
  <si>
    <t>QĐ 1187 ngày 10/5/24</t>
  </si>
  <si>
    <t>2.16. Dự kiến bổ sung hệ số lương định kỳ, đảm bảo tỷ lệ (%) chi hoạt động sự nghiệp GD; các chế độ, chính sách giáo dục đào tạo, dạy nghề khác theo quy định: 151.500 trđ</t>
  </si>
  <si>
    <t>Sự nghiệp y tế</t>
  </si>
  <si>
    <t>3.01. Ngân sách đảm bảo: 69.676 trđ; PBĐN: HẾT</t>
  </si>
  <si>
    <t>3.02. Hỗ trợ các đơn vị y tế dự phòng; Tăng chi y tế dự phòng, …: 5.000 trđ, PBĐN HẾT</t>
  </si>
  <si>
    <t>3.03. Dự kiến bù hụt quỹ lương khi đưa lương vào giá viện phí và các chế độ khác liên quan đến con người : 15. 000 trđ</t>
  </si>
  <si>
    <t>3.04. Đề án phát triển kỹ thuật cao, chuyên sâu tại Bệnh viện Đa khoa tỉnh (theo QĐ 3948/QĐ-UBND ngày 02/12/2021 của UBND tỉnh); 20.000 trđ</t>
  </si>
  <si>
    <t>3.05. Chính sách về công tác dân số và phát triển theo Nghị quyết số 221/2020/NQ-HĐND của HĐND tỉnh: 10.000 trđ: PBĐN: 5.000 trđ</t>
  </si>
  <si>
    <t>3.06. Chính sách đối với lĩnh vực y tế công lập theo NQ 71/2022/NQ-HĐND (Bao gồm cả tăng cường cơ sở vật chất các cơ sở y tế): 102.000 trđ</t>
  </si>
  <si>
    <t>Sở Y tế</t>
  </si>
  <si>
    <t>KP thực hiện CS đối với lĩnh vực y tế công lập</t>
  </si>
  <si>
    <t>QĐ 653 ngày 12/3/24</t>
  </si>
  <si>
    <t>3.07. BHYT người nghèo, DTTS, vùng khó khăn, người đang sinh sống tại vùng ĐBKK; Đối tượng CCB,TNXP, trẻ em, cận nghèo, nông lâm ngư, diêm nghiệp, các đối tượng khác; các nhiệm vụ khác theo quy định (PB BHXH: 546.924 trđ) 638.500 trđ</t>
  </si>
  <si>
    <t>Bảo hiểm xã hội tỉnh Hà Tĩnh</t>
  </si>
  <si>
    <t>KP mua thẻ BHYT, BHXH tự nguyện cho các đối tượng đợt 1</t>
  </si>
  <si>
    <t>4.01. Ngân sách cấp (bao gồm KP thường xuyên, trợ cấp thi đấu, chế độ HLV, VĐV, bảo vệ di tích, chế độ đội thông tin lưu động, ...): 44.357 trđ; PBĐN: HẾT</t>
  </si>
  <si>
    <t>4.02. Các đề án, chính sách lĩnh vực văn hóa, thể thao và du lịch: 87.700 trđ</t>
  </si>
  <si>
    <t>TT huấn luyện và thi đấu thể dục thể thao</t>
  </si>
  <si>
    <t>chế độ 6 tháng đầu năm cho HLV, VĐV</t>
  </si>
  <si>
    <t>QĐ 558 ngày 27/2/24</t>
  </si>
  <si>
    <t>Hội chợ du lịch Quốc tế 2024</t>
  </si>
  <si>
    <t>QĐ 643 ngày 12/3/24</t>
  </si>
  <si>
    <t>5.01. Ngân sách cấp (bao gồm: KP thường xuyên; bổ sung các trạm phát lại; Quản lý, vận hành; thuê bao tín hiệu; 5 tỷ đồng nhuận bút; ...): 33,502 trđ, PBĐN: HẾT</t>
  </si>
  <si>
    <t>5.02. Phát sóng kênh truyền hình Hà Tĩnh lên vệ tinh: 3.150 trđ; PBĐN: HẾT</t>
  </si>
  <si>
    <t>5.03. Đề án phát sóng quảng bá kênh THHT trên hạ tầng số mặt đất khu vực miền Trung và miền Nam (năm 2024): 4.200 trđ</t>
  </si>
  <si>
    <t>6.01. Ngân sách cấp (KP thường xuyên): 4.760 trđ; PBĐN: HẾT</t>
  </si>
  <si>
    <t>6.02.  Kinh phí thực hiện đề án, kế hoạch của tỉnh; nhiệm vụ nâng cao chỉ số chuyển đổi số cấp tỉnh (DTI): 7.000 trđ; PBĐN: 4 tỷ, còn lại : 3 tỷ</t>
  </si>
  <si>
    <t>6.03. Kế hoạch thuê dịch vụ CNTT, xây dựng, kết nối mạng truyền số liệu dùng cấp II, an toàn thông tin; Đề án Phát triển chính quyền số, đô thị thông minh và kinh tế số; các nhiệm vụ CNTT gắn với chuyển đổi số: 35.000 trđ</t>
  </si>
  <si>
    <t>Sự nghiệp khoa học công nghệ</t>
  </si>
  <si>
    <t>7.01. KP thường xuyên: 38.110 trđ; PBĐN: HẾT</t>
  </si>
  <si>
    <t>7.02. Hỗ trợ thực hiện một số đề án, nhiệm vụ Khoa học công nghệ (NSTW): 510 trđ: PBĐN: HẾT</t>
  </si>
  <si>
    <t>7.03. Chính sách Phát triển khoa học và công nghệ: 15.000 trđ</t>
  </si>
  <si>
    <t>Sự nghiệp đảm bảo xã hội</t>
  </si>
  <si>
    <t>8.01. Chi thường xuyên các đơn vị: 33.222 trđ; PBĐN: 32.822 trđ, còn lại 400 trđ</t>
  </si>
  <si>
    <t>8.02. Sự nghiệp chăm sóc trẻ em và KHH gia đình: 1.200 trđ, PBĐN: HẾT</t>
  </si>
  <si>
    <t>CT CS Trẻ em có hoàn cảnh ĐB KK (Qũy BTTE)</t>
  </si>
  <si>
    <t>SN chăm sóc trẻ em (Sở LĐ-TBXH)</t>
  </si>
  <si>
    <t>8.03. Chính sách chế độ đảm bảo xã hội khác</t>
  </si>
  <si>
    <t>8.03.  Đón hài cốt, quà, thăm viếng đối tượng ngày lễ tết, QL đối tượng theo QĐ 16, Phổ biến PL lao động, hỗ trợ người có công tiêu biểu, điều tra cầu lao động: 1.300 trđ; PBĐN: 400 trđ, CÒN lại: 900 trđ</t>
  </si>
  <si>
    <t>8.04.  Đón hài cốt, quà, thăm viếng đối tượng ngày lễ tết, QL đối tượng theo QĐ 16, Phổ biến PL lao động, hỗ trợ người có công tiêu biểu, điều tra cầu lao động: 1.300 trđ; PBĐN: 400 trđ, CÒN lại: 900 trđ</t>
  </si>
  <si>
    <t>KP đón nhận, an táng hài cốt Liêt sĩ  mua khô  năm 2023-2024</t>
  </si>
  <si>
    <t>QĐ 1164 ngày 7/5/24</t>
  </si>
  <si>
    <t>Ban Tôn giáo tỉnh</t>
  </si>
  <si>
    <t>8.03. Các KH chương trình của ngành lao động theo QĐ của UBND tỉnh: 750 trđ; PBĐN: HẾT</t>
  </si>
  <si>
    <t>8.05. Các KH chương trình của ngành lao động theo QĐ của UBND tỉnh: 750 trđ; PBĐN: HẾT</t>
  </si>
  <si>
    <t>8.06.  Điều tra hộ nghèo, cận nghèo; cập nhật hộ nghèo, cận nghèo, hộ có mức sống TB vào phần mềm quản lý (Sở LĐ-TBXH): 300 trđ; PBĐN: HẾT</t>
  </si>
  <si>
    <t>8.07. Chính sách về củng cố, phát triển hệ thống mạng lưới cơ sở trợ giúp xã hội theo Nghị quyết 98/2018/NQ-HĐND: 1.650 trđ; PBĐN: HẾT</t>
  </si>
  <si>
    <t>8.08.  Kinh phí thực hiện chính sách giảm nghèo và đảm bảo ASXH theo NQ 72/2022/NQ-HĐND của HĐND tỉnh: 42.000 trđ</t>
  </si>
  <si>
    <t>KP tặng quà người có công và tổ chức các hoạt động nhân dịp Tết nguyên đán</t>
  </si>
  <si>
    <t>QĐ 271 ngày 25/1/24</t>
  </si>
  <si>
    <t>8.09.  Kinh phí đối ứng thực hiện CTMTQG Giảm nghèo bền vững theo NQ 74/2022/NQ-HĐND của HĐND tỉnh: 10.000 trđ</t>
  </si>
  <si>
    <t>Phân bổ KHV sự nghiệp nguồn NSTƯ, NST thực hiện CTMTQG giảm nghèo bền vững</t>
  </si>
  <si>
    <t>QĐ 907 ngày 9/424</t>
  </si>
  <si>
    <t>Sở Thông tin và Truyền thông</t>
  </si>
  <si>
    <t>Uỷ ban mặt trận tổ quốc tỉnh</t>
  </si>
  <si>
    <t>8.10. Chính sách hỗ trợ đối với người thuộc hộ nghèo và một số đối tượng có hoàn cảnh khó khăn khi khám bệnh, chữa bệnh tại các cơ sở y tế giai đoạn 2023-2025 theo Nghị quyết số 108/2023/NQ-HĐND ngày 14/7/2023 của HĐND tỉnh: 11.200 trđ</t>
  </si>
  <si>
    <t>8.11. Chính sách hỗ trợ người cai nghiện ma tuý; người được giao nhiệm vụ hỗ trợ cai nghiện ma túy tại gia đình, cộng đồng và trợ cấp đặc thù đối với viên chức, người lao động làm việc tại cơ sở cai nghiện ma túy và cơ sở trợ giúp xã hội công lập: 12.000 trđ</t>
  </si>
  <si>
    <t>Bổ sung KP thực hiện NQ 117/2023/NQ-HĐND tỉnh</t>
  </si>
  <si>
    <t>QĐ 1150 ngày 6/5/24</t>
  </si>
  <si>
    <t>8.12.Chính sách hỗ trợ người  được phân công trực tiếp giúp đỡ người được áp dụng biện pháp giáo dục tại xã, phường, thị trấn trên đìa bạn tỉnh Hà Tĩnh: 2.500 trđ</t>
  </si>
  <si>
    <t>8.13. Kinh phí hỗ trợ một số chế độ, thực hiện các đề án, chính sách và một số nhiệm vụ khác theo quy định: 40.000 trđ</t>
  </si>
  <si>
    <t>Chi trả tiền trợ cấp mai táng phí</t>
  </si>
  <si>
    <t>QĐ 245 ngày 23/1/24</t>
  </si>
  <si>
    <t>UBND huyện Hương Khê</t>
  </si>
  <si>
    <t>Trợ cấp gạo cho các hộ Dân tốc Chứt ở bản Rào Tre</t>
  </si>
  <si>
    <t>QĐ 270 ngày 25/1/24</t>
  </si>
  <si>
    <t>QĐ 626 ngày 11/3/24</t>
  </si>
  <si>
    <t>QĐ 804 ngày 3/4/24</t>
  </si>
  <si>
    <t>QĐ 972 ngày 13/4/24</t>
  </si>
  <si>
    <t>Công an tỉnh</t>
  </si>
  <si>
    <t>QĐ 1253 ngày 21/5/24</t>
  </si>
  <si>
    <t>QĐ 1263 ngày 21/5/24</t>
  </si>
  <si>
    <t>QĐ 1264 ngày 21/5/24</t>
  </si>
  <si>
    <t>Chi quân sự địa phương (BCHQS tỉnh)</t>
  </si>
  <si>
    <t>9.1. Thực hiện nhiệm vụ hậu cần tại chỗ: 14.000 trđ; PBĐN: HẾT</t>
  </si>
  <si>
    <t>9.2. Tổ chức và huy động lực lượng dự bị động viên thuộc nhiệm vụ chi của địa phương: 18.000 trđ; PBĐN: HẾT</t>
  </si>
  <si>
    <t>9.3. Thực hiện nghĩa vụ quân sự và công tác tuyển quân: 1.000 trđ; PBĐN: HẾT</t>
  </si>
  <si>
    <t>9.4. Thực hiện chính sách hậu phương quân đội và chính sách đối với lực lượng vũ trang nhân dân ở địa phương (gồm: Thăm quà các cán bộ, chiến sĩ xuất ngũ, nhập ngũ, làm nhiệm vụ ở Lào, biên giới hải đảo, nhà giàn DK1): 6.000 trđ; PBĐN: HẾT</t>
  </si>
  <si>
    <t>9.5. Hoạt động Ban chỉ đạo An toàn làm chủ: 600 trđ; PBĐN: HẾT</t>
  </si>
  <si>
    <t>9.6. Hoạt động Hội đồng GDAN-QP: 400 trđ; PBĐN: HẾT</t>
  </si>
  <si>
    <t>9.7. Công tác phòng không nhân dân, quân báo nhân dân; hoạt động tổ chức cơ sở Đảng: 1.000 trđ; PBĐN: HẾT</t>
  </si>
  <si>
    <t>9.8. Thực hiện công tác quản lý, bảo vệ biên giới quốc gia, chủ quyền, quyền chủ quyền của các vùng biển; sữa chữa, bảo dưỡng đường tuần tra biên giới, biển cảnh báo biên giới, công trình bảo vệ cột mốc biên giới; Chi công tác động viên công quốc phòng : 350 trđ; PBĐN: HẾT</t>
  </si>
  <si>
    <t>9.9. Thực hiện nhiệm vụ bảo vệ các mục tiêu chính trị, kinh tế, xã hội và các công trình quốc phòng, khu quân sự theo phân cấp: 1.000 trđ; PBĐN: HẾT</t>
  </si>
  <si>
    <t>9.10. Hỗ trợ thực hiện các nhiệm vụ tuần tra đảo Sơn Dương; hỗ trợ các đơn vị trực thuộc quân đội thực hiện sửa chữa CSVC, mua sắm trang bị, phương tiện hoạt động. Thực hiện công tác đối ngoại, hợp tác quốc tế:3.000 trđ; PBĐN: HẾT</t>
  </si>
  <si>
    <t>9.11. Kinh phí thực hiện hiện đường hầm CH3-02:4.000 trđ; PBĐN: HẾT</t>
  </si>
  <si>
    <t>9.12. Dự kiến hỗ trợ kinh phí diễn tập phòng thủ, tìm kiếm cứu nạn và PCLB, PCCR trên địa bàn: 5.000 trđ</t>
  </si>
  <si>
    <t>9.13. Bảo đảm nguồn nhân lực, tàu thuyền, phương tiên dân sự và thực hiện huy động tham gia bảo vệ chủ quyền, quyền chủ quyền các vùng biển: 3.050 trđ; PBĐN: HẾT</t>
  </si>
  <si>
    <t>9.14. Xây dựng, sửa chữa, nâng cấp các sở chỉ huy, trụ sở làm việc, doanh trại, kho tàng, trung tâm huấn luyện DBĐV và mua sắm, sửa chữa các loại trang thiết bị, phương tiện hoạt động của cơ quan Bộ chỉ huy, các đơn vị trực thuộc: 22.000 trđ: PBĐN: HẾT</t>
  </si>
  <si>
    <t>9.15. Chi công tác biên phòng, biên giới (BCH Bộ đội Biên phòng tỉnh): 26.000 trđ; PBĐN: HẾT</t>
  </si>
  <si>
    <t>BCH Bộ đội biên phòng tỉnh</t>
  </si>
  <si>
    <t>9.16. Chi các nhiệm vụ quốc phòng đột xuất, phát sinh theo quy định: 35.000 trđ</t>
  </si>
  <si>
    <t>Bộ chỉ huy quân sự tỉnh</t>
  </si>
  <si>
    <t>QĐ 496 ngày 20/2/24</t>
  </si>
  <si>
    <t>QĐ 497 ngày 20/2/24</t>
  </si>
  <si>
    <t>KP quản lý, vận hành Cụm thông tin đối ngoại tại Cửa khẩu QT Cầu treo</t>
  </si>
  <si>
    <t>QĐ 560 ngày 27/3/24</t>
  </si>
  <si>
    <t>Hỗ trợ Phòng 6, cục 11, tổng cục II thực hiện các nhiệm vụ phối hợp địa phương</t>
  </si>
  <si>
    <t>QĐ 618 ngày 8/3/24</t>
  </si>
  <si>
    <t xml:space="preserve">Chi an ninh </t>
  </si>
  <si>
    <t>10.1. Kinh phí thực hiện nhiệm vụ an ninh và trật tự, an toàn xã hội của Công an tỉnh theo quy định (đã bao gồm kinh phí hoạt động của các Ban chỉ đạo, Tổ công tác, tổ giúp việc… do Công an tỉnh làm cơ quan thường trực;....): 55.000 trđ; PBĐN: HẾT</t>
  </si>
  <si>
    <t>10.2. Mua sắm trang phục công an xã (theo pháp lệnh CAX), bảo vệ dân phố: 4.000 trđ</t>
  </si>
  <si>
    <t>10.3. Đảm bảo an toàn, an ninh mạng phòng chống tội phạm sử dụng công nghệ cao: 2.000 trđ</t>
  </si>
  <si>
    <t>10.4. Đề án phát triển ứng dụng dữ liệu dân cư, định danh và xác thực điện tử phục vụ chuyển đổi số quốc gia giai đoạn 2022-2025 (ĐA 06/CP): 1.000 trđ</t>
  </si>
  <si>
    <t>KP thực hiện Đề án PT ứng dụng dữ liệu dân cư, định danh--- (Đề án 06/CP)</t>
  </si>
  <si>
    <t>QĐ 1151 ngày 6/5/24</t>
  </si>
  <si>
    <t>Sở Tư pháp</t>
  </si>
  <si>
    <t>Sở Nội vụ</t>
  </si>
  <si>
    <t>Tỉnh đoàn Hà Tĩnh</t>
  </si>
  <si>
    <t>10.5. Đề án bảo đảm cơ sở vật chất cho Công an xã, thị trấn theo NQ 37/NQ-HĐND ngày 06/11/2021 của HĐND tỉnh: 12.000 trđ</t>
  </si>
  <si>
    <t>10.6. Đề án bảo đảm an ninh nông thôn, đô thị phục vụ phát triển kinh tế xã hội theo NQ 39/NQ-HĐND ngày 06/11/2021 của HĐND tỉnh: 2.500 trđ</t>
  </si>
  <si>
    <t>10.7. Đề án nâng cao hiệu quả công tác phòng, chống ma tuý trên địa bàn tỉnh theo NQ 38/NQ-HĐND ngày 06/11/2021 của HĐND tỉnh: 2.500 trđ</t>
  </si>
  <si>
    <t>10.8. Các chính sách, nhiệm vụ đột xuất liên quan, hỗ trợ công tác an ninh trật tự: 25.000 trđ</t>
  </si>
  <si>
    <t>Công an các huyện Thạch hà Nghi xuân</t>
  </si>
  <si>
    <t>đảm bảo trật tự an ninh</t>
  </si>
  <si>
    <t>QĐ 568 ngày 28/2/24</t>
  </si>
  <si>
    <t>KP đảm bảo ANTT Tết nguyên Đán</t>
  </si>
  <si>
    <t>QĐ 567 ngày 28/2/24</t>
  </si>
  <si>
    <t>Sự nghiệp kinh tế</t>
  </si>
  <si>
    <t>11.01. Chi sự nghiệp nông nghiệp và PTNT, TL, thủy sản : 70.945 trđ; PBĐN: HẾT</t>
  </si>
  <si>
    <t>11.02. Sự nghiệp Kiểm Lâm: 15.423 trđ; PBĐN: HẾT</t>
  </si>
  <si>
    <t>11.03. Sự nghiệp công thương (trong đó, KP thực hiện chính sách khuyến công 2 tỷ đồng ): 10.014 trđ; PBĐN: HẾT</t>
  </si>
  <si>
    <t>11.04. Phòng chống khắc phục thiên tai: 3.000 trđ</t>
  </si>
  <si>
    <t>11.05. Hỗ trợ hoạt động của Ban PCLB tỉnh: 1.200 trđ; PBĐN: HẾT</t>
  </si>
  <si>
    <t>11.06. Hỗ trợ kinh phí vận hành Trạm Thuỷ văn Sơn Kim, Hương Trạch: 450 trđ</t>
  </si>
  <si>
    <t>Đài khí tượng thuỷ văn Hà Tĩnh</t>
  </si>
  <si>
    <t>KP vận hành các trạm Thuỷ văn: HƯơng trạch, Sơn Kim</t>
  </si>
  <si>
    <t>QĐ 3355 ngày 18/1/23</t>
  </si>
  <si>
    <t>Sự nghiệp quản lý tài nguyên, đất đai : 15.372 trdd</t>
  </si>
  <si>
    <t>11.07. Kinh phí thường xuyên: 5.372 trđ; PBĐN: HẾT</t>
  </si>
  <si>
    <t>11.08. Hỗ trợ thực hiện một số đề án, chính sách, nhiệm vụ theo quy định: 10.000 trđ</t>
  </si>
  <si>
    <t>11.09. Sự nghiệp xây dựng: 2.000 trđ; PBĐN: HẾT</t>
  </si>
  <si>
    <t>11.10. Sự nghiệp giao thông: 3.500 trđ; PBĐN: HẾT</t>
  </si>
  <si>
    <t>11.11. Chi nhiệm vụ tuyên truyền, đảm bảo trật tự an toàn giao thông (trong đó, Ban ATGT: KP ATGT 1.200 triệu đồng; xử lý điểm đen giao thông 500 triệu đồng (Ban ATGT); Thanh tra GT 1.300 triệu đồng; Trạm kiểm soát TTr 250 triệu đồng): 7.088 trđ; PBĐN: 3.250 trđ, CÒN LẠi: 3.838 trđ</t>
  </si>
  <si>
    <t>KP tổ chức tuyên truyền, phổi biến GDPL về an toàn GT năm 2024</t>
  </si>
  <si>
    <t>QĐ 914 ngày 10/4/24</t>
  </si>
  <si>
    <t>Trường Cao đẳng Kỹ thuật Việt Đức</t>
  </si>
  <si>
    <t>Hội cựu chiến binh tỉnh</t>
  </si>
  <si>
    <t>Hội Nông dân tỉnh</t>
  </si>
  <si>
    <t>Hội Liên hiệp phụ nữ tỉnh</t>
  </si>
  <si>
    <t>Sở Giáo dục và đào tạo</t>
  </si>
  <si>
    <t>Trường Cao đẳng Nguyễn Du</t>
  </si>
  <si>
    <t>Hội chữ thập đỏ tỉnh</t>
  </si>
  <si>
    <t>11.12. Kinh phí bảo trì hệ thống đường bộ, đường thủy nội địa địa phương: 35.000 trđ</t>
  </si>
  <si>
    <t>Phân bổ KP quản lý, bảo trì đường bộ, đường thuỷ nội địa năm 2024 đợt 1</t>
  </si>
  <si>
    <t>QĐ 234 ngày 22/1/24</t>
  </si>
  <si>
    <t>11.13. Hỗ trợ một số đơn vị thực hiện nhiệm vụ phối hợp công tác thu ngân sách (các cơ quan thu): 4.000 trđ</t>
  </si>
  <si>
    <t>11.14. Chính sách miễn thu thủy lợi phí: 93.478 trđ</t>
  </si>
  <si>
    <t>TCDN</t>
  </si>
  <si>
    <t>Công ty TNHH MTV Thuỷ lợi Bắc Hà Tĩnh</t>
  </si>
  <si>
    <t>Phê duyệt KH SXKD năm 2024 các công ty thuỷ lợi</t>
  </si>
  <si>
    <t>QĐ 408 ngày 5/2/24</t>
  </si>
  <si>
    <t>Công ty TNHH MTV Thuỷ lợi Nam Hà Tĩnh</t>
  </si>
  <si>
    <t>11.15. Hỗ trợ bảo vệ và phát triển đất lúa: 37.500 trđ</t>
  </si>
  <si>
    <t>11.16. Chương trình phát triển lâm nghiệp bền vững: 10.000 trđ</t>
  </si>
  <si>
    <t>11.17. Chính sách nông nghiệp, nông thôn: 114.000 trđ</t>
  </si>
  <si>
    <t>KP thực hiện CS khuyến khích phát triển NN theo NQ 51</t>
  </si>
  <si>
    <t>QĐ 683 ngày 19/3/24</t>
  </si>
  <si>
    <t>KP thực hiện CS phát triển nông nghiệp theo NQ 51/2021</t>
  </si>
  <si>
    <t>QĐ 1285 ngày 23/5/24</t>
  </si>
  <si>
    <t>Trung tâm Khuyến nông tỉnh</t>
  </si>
  <si>
    <t>Hỗ trợ phát triển chăn nuôi bồ thịt chất lượng cao</t>
  </si>
  <si>
    <t>QĐ 1219 ngày 15/5/24</t>
  </si>
  <si>
    <t>11.18. Chính sách nông thôn mới (trong đó: hỗ trợ KP phục hồi, nâng cấp mặt đường 35 tỷ đồng; hỗ trợ KP xi măng 60 tỷ đồng): 222.000 trđ</t>
  </si>
  <si>
    <t>CS hỗ trợ tạo nguồn nhân lực xây dựng thành công tỉnh nông thôn mới</t>
  </si>
  <si>
    <t>QĐ 531 ngày 23/2/24</t>
  </si>
  <si>
    <t>Huyện Lộc Hà</t>
  </si>
  <si>
    <t>Khen thưởng huyện đạt chuẩn Nông thôn mới</t>
  </si>
  <si>
    <t>QĐ 609 ngày 7/3/24</t>
  </si>
  <si>
    <t>11.19. Chính sách hỗ trợ thực hiện Bố trí dân cư các vùng: thiên tai, đặc biệt khó khăn, biên giới, di cư tự do: 5.200 trđ</t>
  </si>
  <si>
    <t>11.20. Chính sách phát triển công nghiệp, tiểu thủ công nghiệp: 70.000 trđ</t>
  </si>
  <si>
    <t>11.21. Chính sách, Đề án phát triển kinh tế tập thể, hợp tác xã theo NQ 56/2021/NQ-HĐND của HĐND tỉnh: 16.500 trđ</t>
  </si>
  <si>
    <t>11.22. Chính sách khuyến khích, hỗ trợ, ưu đãi hành khách đi lại bằng xe buýt và đơn vị kinh doanh vận tải bằng xe buýt theo NQ 53/2021/NQ-HĐND của HĐND tỉnh: 3.000 trđ</t>
  </si>
  <si>
    <t>11.23. Chính sách hỗ trợ phát triển dịch vụ logistics và xuất khẩu trên địa bàn tỉnh Hà Tĩnh: 15.000 trđ</t>
  </si>
  <si>
    <t>Công ty Cổ phần vận tải biển Tân Cảng</t>
  </si>
  <si>
    <t>Mở tuyến container qua cảng Vũng Áng</t>
  </si>
  <si>
    <t>QĐ 931 ngày 11/4/24</t>
  </si>
  <si>
    <t>11.24. Chính sách hỗ trợ kinh phí thành lập mới DN và phần mềm kế toán cho doanh nghiệp theo các Nghị quyết: số 87/2018/NQ-HĐND, số 216/2020/NQ-HĐND của HĐND tỉnh: 3.500 trđ</t>
  </si>
  <si>
    <t>Cục Thuế tỉnh</t>
  </si>
  <si>
    <t>Hỗ trợ thuế môn bài năm 2024 cho các DN trên địa bàn</t>
  </si>
  <si>
    <t>QĐ 667 ngày 15/3/24</t>
  </si>
  <si>
    <t>11.25. Bổ sung kinh phí hỗ trợ Ngân hàng chính sách để cho vay hộ nghèo và các đối tượng chính sách: 80.000 trđ</t>
  </si>
  <si>
    <t>Chi nhánh Ngân hàng Chính sách xã hội tỉnh Hà TĨnh</t>
  </si>
  <si>
    <t>KP thực hiện cho vay hộ nghèo và các đối tượng chính sách</t>
  </si>
  <si>
    <t>11.26. Dành nguồn bổ sung vốn điều lệ Quỹ Đầu tư phát triển: 10.000 trđ</t>
  </si>
  <si>
    <t>Chi sự nghiệp môi trường</t>
  </si>
  <si>
    <t>12.01. Ngân sách cấp (KP thường xuyên): 11.750 trđ; PBĐN: HẾT</t>
  </si>
  <si>
    <t>12.02. Tăng dự toán ĐA Quan trắc mạng lưới môi trưởng tỉnh, do thực hiện đầu thầu (tính bổ sung thuế phải nộp, khấu hao TSCĐ): 2.000 trđ</t>
  </si>
  <si>
    <t>12.03. Dành nguồn vốn điều lệ Quỹ Bảo vệ môi trường: 5.000 trđ</t>
  </si>
  <si>
    <t>12.04. Đề án chính sách hỗ trợ hoạt động bảo vệ môi trường: 36.000 trđ</t>
  </si>
  <si>
    <t>12.05. Các đề án, chính sách, nhiệm vụ khác theo quy định: 35.000 trd</t>
  </si>
  <si>
    <t>13. Các chế độ, chính sách, nhiệm vụ đột xuất … do các cấp địa phương đảm bảo: 50.000 trđ</t>
  </si>
  <si>
    <t>Kinh phí tặng thưởng kèm huy hiệu Đảng</t>
  </si>
  <si>
    <t>QĐ 250 ngày 24/1/24</t>
  </si>
  <si>
    <t>Ngân hàng Nhà nước Việt Nam - chi nhánh Hà Tĩnh</t>
  </si>
  <si>
    <t>KP phối hợp địa phương thực hiện nhiệm vụ</t>
  </si>
  <si>
    <t>QĐ 421 ngày 5/2/24</t>
  </si>
  <si>
    <t>Triển khai nội dung tại HN Cấp cao giữa HT và tỉnh Bolikhamxay</t>
  </si>
  <si>
    <t>QĐ 627 ngày 11/3/24</t>
  </si>
  <si>
    <t>Toà án nhân dân tỉnh</t>
  </si>
  <si>
    <t>KP thực hiện nhiệm vụ phối hợp địa phương</t>
  </si>
  <si>
    <t>QĐ 463 ngày 7/2/24</t>
  </si>
  <si>
    <t>KP chi trả cho người lao động hợp đồng thực hiện hỗ trơ công việc phục vụ năm 2024 theo NĐ 111</t>
  </si>
  <si>
    <t>QĐ 997 ngày 16/4/24</t>
  </si>
  <si>
    <t>Sở Tài chính</t>
  </si>
  <si>
    <t>KP mua sắm phần mề kế toán hỗ trợ doanh nghiệp thành lâọ mới năm 2022, 2023</t>
  </si>
  <si>
    <t>QĐ 431 ngày 5/2/24</t>
  </si>
  <si>
    <t>QĐ 1181 ngày 8/5/24</t>
  </si>
  <si>
    <t>14. Chi kỷ niệm ngày lễ lớn, kỷ niệm ngànhL: 40 tỷ</t>
  </si>
  <si>
    <t>KP thực hiện CT Hà tĩnh chào năm mới</t>
  </si>
  <si>
    <t>QĐ 414 ngày 5/2/24</t>
  </si>
  <si>
    <t>KP các hoạt động kỷ niệm 120 năm Ngày sinh Đồng chí Trần Phú - Tổng Bí thư đầu tiên của Đảng</t>
  </si>
  <si>
    <t>QĐ 973 ngày 13/4/24</t>
  </si>
  <si>
    <t>QĐ 1067 ngày 25/4/24</t>
  </si>
  <si>
    <t>Cuộc vận động sáng tác, quảng bá tác phẩm văn học</t>
  </si>
  <si>
    <t>QĐ 1129 ngày 4/5/24</t>
  </si>
  <si>
    <t>15. Chi hỗ trợ từ kết quả thu liên quan đến xử phạt, phí, lệ phí: 10 tỷ</t>
  </si>
  <si>
    <r>
      <t xml:space="preserve">16. Hỗ trợ một số cơ quan, đơn vị phối hợp thực hiện các nhiệm vụ trên địa bàn </t>
    </r>
    <r>
      <rPr>
        <sz val="11"/>
        <rFont val="Times New Roman"/>
        <family val="1"/>
      </rPr>
      <t>(Viện KSND 800 triệu đồng; Tòa án Nhân dân 800 triệu đồng; Cục thi hành án dân sự 800 triệu đồng; Hội thẩm Tòa án ND tỉnh 200 triệu đồng; Cục Thống kê 700 triệu đồng</t>
    </r>
    <r>
      <rPr>
        <b/>
        <sz val="11"/>
        <rFont val="Times New Roman"/>
        <family val="1"/>
      </rPr>
      <t>): 3.300 trđ</t>
    </r>
  </si>
  <si>
    <t>Văn phòng Cục Thống kê Hà Tĩnh</t>
  </si>
  <si>
    <t>KP hoạt động Toà án và Đoàn hội thẩm</t>
  </si>
  <si>
    <r>
      <t xml:space="preserve">16. Hỗ trợ một số cơ quan, đơn vị phối hợp thực hiện các nhiệm vụ trên địa bàn </t>
    </r>
    <r>
      <rPr>
        <sz val="11"/>
        <rFont val="Times New Roman"/>
        <family val="1"/>
      </rPr>
      <t>(Viện KSND 800 triệu đồng; Tòa án Nhân dân 800 triệu đồng; Cục thi hành án dân sự 800 triệu đồng; Hội thẩm Tòa án ND tỉnh 200 triệu đồng; Cục Thống kê 700 triệu đồng): 3.300 trđ</t>
    </r>
  </si>
  <si>
    <t xml:space="preserve">Toà án nhân dân tỉnh </t>
  </si>
  <si>
    <t>Văn phòng Cục Thi hành án dân sự tỉnh</t>
  </si>
  <si>
    <t>KP hoạt động đợt 1</t>
  </si>
  <si>
    <t xml:space="preserve">Văn phòng Viện Kiểm sát nhân dân tỉnh </t>
  </si>
  <si>
    <t>17. Hỗ trợ phần mềm, tập huấn, quản lý tài chính, ngân sách, kế toán, giá, …:5 tỷ</t>
  </si>
  <si>
    <t>18. Một số đề án, nhiệm vụ, mua sắm trang thiết bị ứng dụng CNTT gắn với chuyển đổi số của tỉnh: 35 tỷ</t>
  </si>
  <si>
    <t>19</t>
  </si>
  <si>
    <t>19. Chi thực hiện các đề án, chính sách mới do tỉnh ban hành (bao gồm cả Chính sách tín dụng hỗ trợ Thanh niên khởi nghiệp, lập nghiệp): 60 tỷ</t>
  </si>
  <si>
    <t>KP hoạt động tổ chuyển đổi số cộng đồng năm 2024 theo NQ 119/2023</t>
  </si>
  <si>
    <t>QĐ 654 ngày 12/3/24</t>
  </si>
  <si>
    <t>20</t>
  </si>
  <si>
    <t>20. Chi khác ngân sách: 56.381 tỷ</t>
  </si>
  <si>
    <t>Liên đoàn Lao động tỉnh</t>
  </si>
  <si>
    <t>KP thành lập công đoàn cơ sở</t>
  </si>
  <si>
    <t>QĐ 649 ngày 12/3/24</t>
  </si>
  <si>
    <t>Công đoàn Viên chức</t>
  </si>
  <si>
    <t>KP kỷ niệm 95 năm Ngày thành lập công đoàn VN</t>
  </si>
  <si>
    <t>QĐ 1132 ngày 4/5/24</t>
  </si>
  <si>
    <t>UBND TX Kỳ Anh</t>
  </si>
  <si>
    <t>Bồi thường thiệt hại cho CT KS và TM HT cho công tác phòng chống COVID 19</t>
  </si>
  <si>
    <t>QĐ 1279 ngày 23/5/24</t>
  </si>
  <si>
    <t>21</t>
  </si>
  <si>
    <t>21.1 Huy động, đảm bảo chế độ cho lực lượng dân quân tự vệ thực hiện các nhiệm vụ; tập huấn, bồi dưỡng, huấn luyện quân sự, hội thi, hội thao diễn tập và các nhiệm vụ khác: 21.000 trđ; PBĐN HẾT</t>
  </si>
  <si>
    <t>21.2 Trang phục Dân quân tự vệ; 26.100 trđ PBĐN HẾT</t>
  </si>
  <si>
    <t>21.3 Dụng cụ hỗ trợ cho DQTV: 16.300 trđ PBĐN HẾT</t>
  </si>
  <si>
    <t>21.4 Các nhiệm vụ, CĐCS khác về DQTV: 11.000 trđ; PBĐN HẾT</t>
  </si>
  <si>
    <t>22</t>
  </si>
  <si>
    <t>22.1. Kinh phí chuẩn bị động viên (Bộ Chỉ huy Quân sự tỉnh): 25 tỷ</t>
  </si>
  <si>
    <t>22.2.Chương trình phát triển lâm nghiệp bền vững: 43.555 trđ</t>
  </si>
  <si>
    <t>Vốn sự nghiệp thực hiện 3 chương trình MTQG</t>
  </si>
  <si>
    <t>22.3. Chương trình MTQG phát triển KTXH vùng đồng bào DTTS&amp;MN: 2.775 trđ</t>
  </si>
  <si>
    <t>Phân bổ CTMTQG dân tộc thiểu số và miền núi 2024</t>
  </si>
  <si>
    <t>QĐ 757 ngày 1/4/2024</t>
  </si>
  <si>
    <t>22.4. Chương trình MTQG giảm nghèo bền vững: 86.274 trđ</t>
  </si>
  <si>
    <t>22.5. Chương trình MTQG xây dựng nông thôn mới: 53.222 trđ</t>
  </si>
  <si>
    <t>Phân bổ KHV Sự nghiệp CTMTQG XD NTM 2024 - đào tạo nghề LĐNT</t>
  </si>
  <si>
    <t>QĐ 608 ngày 7/3/24</t>
  </si>
  <si>
    <t>Phân bổ KHV Sự nghiệp CTMTQG XD NTM 2024 - OCOP</t>
  </si>
  <si>
    <t>Phân bổ KHV Sự nghiệp CTMTQG XD NTM 2024 - PT du lịch</t>
  </si>
  <si>
    <t>Phân bổ KHV Sự nghiệp CTMTQG XD NTM 2024 - hoạt động văn hoá - NT</t>
  </si>
  <si>
    <t>Phân bổ KHV Sự nghiệp CTMTQG XD NTM 2024 - truyền thông về NTM</t>
  </si>
  <si>
    <t>Phân bổ KHV Sự nghiệp CTMTQG XD NTM 2024 - quản lý đào tạo</t>
  </si>
  <si>
    <t>Phân bổ KHV Sự nghiệp CTMTQG XD NTM 2024 - các nội dung chưa xác định</t>
  </si>
  <si>
    <t>Phân bổ KHV Sự nghiệp CTMTQG XD NTM 2024 - BVMT</t>
  </si>
  <si>
    <t>Phân bổ KHV Sự nghiệp CTMTQG XD NTM 2024 - chuyển đổi số</t>
  </si>
  <si>
    <t>TT hỗ trợ DN và xúc tiến đầu tư tỉnh</t>
  </si>
  <si>
    <t>Phân bổ KHV Sự nghiệp CTMTQG XD NTM 2024</t>
  </si>
  <si>
    <t>Liên minh hợp tác xã</t>
  </si>
  <si>
    <t>Sở Nông nghiệp và PTNT</t>
  </si>
  <si>
    <t>Sở kế hoạch và Đầu tư</t>
  </si>
  <si>
    <t>TT ứng dụng tiến bộ KHKT</t>
  </si>
  <si>
    <t>22.6. Kinh phí quản lý, bảo trì đường bộ địa phương: 58.634 trđ</t>
  </si>
  <si>
    <t>Sở Giao thông vận tải</t>
  </si>
  <si>
    <t>IV. CHI MỘT SỐ NHIỆM VỤ TRỌNG TÂM, ĐỀ ÁN, CHÍNH SÁCH CÂN ĐỐI THEO QUY ĐỊNH: 140.000 trđ</t>
  </si>
  <si>
    <t>V. DỰ PHÒNG NGÂN SÁCH: 214.372 trđ</t>
  </si>
  <si>
    <t>Chi cục Chăn nuôi thú y- KP mua vắc xin phục vụ tiêm phòng bệnh lở mồm long móng</t>
  </si>
  <si>
    <t>QĐ 1071 ngày 25/4/24</t>
  </si>
  <si>
    <t>VI. CHI BỔ SUNG QUỸ DỰ TRỮ TÀI CHÍNH: 1.340 trđ</t>
  </si>
  <si>
    <t>VII</t>
  </si>
  <si>
    <t>VII. CHI THỰC HIỆN CÁC NHIỆM VỤ QUY HOẠCH: 65.000 trđ</t>
  </si>
  <si>
    <t>UBND huyện Thạch Hà</t>
  </si>
  <si>
    <t>KP lập Quy hoạch chi tiết khu đô thị- dịch vụ thị trấn Thạch Hà</t>
  </si>
  <si>
    <t>QĐ 396 ngày 2/2/24</t>
  </si>
  <si>
    <t>Lập Quy hoạch quảng cáo ngoài trời</t>
  </si>
  <si>
    <t>QĐ 1136 ngày 4/5/24</t>
  </si>
  <si>
    <t>VIII</t>
  </si>
  <si>
    <t>VIII. CHI BẢO DƯỠNG, SỬA CHỮA, CẢI TẠO, NÂNG CẤP TÀI SẢN CÔNG; MUA SẮM VÀ CÁC NHIỆM VỤ ĐỘT XUẤT KHÁC : 180.000 trđ</t>
  </si>
  <si>
    <t>Hỗ trợ kinh phí các tổ chức chính trị - xã hội</t>
  </si>
  <si>
    <t>QĐ 355 ngày 31/1/24</t>
  </si>
  <si>
    <t>Trường Chính trị Trần Phú</t>
  </si>
  <si>
    <t>KP tổ chức Hội thảo KH "năng lực tổ chức thực hiện nhiệm vụ…"</t>
  </si>
  <si>
    <t>QĐ 413 ngày 5/2/24</t>
  </si>
  <si>
    <t>Văn phòng Tỉnh uỷ</t>
  </si>
  <si>
    <t>Hỗ trợ kinh phí cho Ban Bảo vệ Chăm sóc sức khoẻ cán bộ tỉnh mua sắm TTB</t>
  </si>
  <si>
    <t>QĐ 532 ngày 23/2/24</t>
  </si>
  <si>
    <t>KP tổ chức hội thảo Kho học năng lục tổ chức thiện hiện nhiệm vụ chính trị</t>
  </si>
  <si>
    <t>QĐ 748 ngày 28/3/24</t>
  </si>
  <si>
    <t>Sở Khoa học và Công nghệ</t>
  </si>
  <si>
    <t>KP tổ chức hội thảo</t>
  </si>
  <si>
    <t>QĐ 1208 ngày 14/5/24</t>
  </si>
  <si>
    <t>Sở Kế hoạch và Đầu tư</t>
  </si>
  <si>
    <t>KP mua sắm TTB</t>
  </si>
  <si>
    <t>QĐ 1196 ngày 13/5/24</t>
  </si>
  <si>
    <t>IX</t>
  </si>
  <si>
    <t>IX. CHI BẢO TRÌ, SỮA CHỮA, NÂNG CẤP CÁC CÔNG TRÌNH THUỶ LỢI VÀ CÁC NHIỆM VỤ KHÁC: 50 tỷ</t>
  </si>
  <si>
    <t>X</t>
  </si>
  <si>
    <t>X. GHI THU GHI CHI TIỀN BTGPMB NHÀ ĐẦU TƯ ỨNG TRƯỚC VÀO TIỀN SỬ DỤNG ĐẤT, TIỀN THUÊ ĐẤT: 30 tỷ đồng</t>
  </si>
  <si>
    <t>GTGC</t>
  </si>
  <si>
    <t>Công ty TNHH Công nghệ cao SE Lộc Hà</t>
  </si>
  <si>
    <t>Ghi thu ghi chi tiền BT, GPMB Dự án Nhà máy chế biến gỗ rừng trồng Thạch Hà</t>
  </si>
  <si>
    <t>QĐ 369 ngày 1/2/24</t>
  </si>
  <si>
    <t>Công ty cổ phần đầu tư GS Miền Trung</t>
  </si>
  <si>
    <t>GTGC BT, GPMB dự án đầu tư hạ tầng kỹ thuật cụm công nghiệp huyện Đức Thọ</t>
  </si>
  <si>
    <t>QĐ 488 ngày 19/2/24</t>
  </si>
  <si>
    <t>Công ty cổ phần đầu tư IDI</t>
  </si>
  <si>
    <t>Dự án đầu tư hạ tầng kỹ thuật cụm CN Cổng khánh 1 tại Đậu liêu</t>
  </si>
  <si>
    <t>QĐ 1227 ngày 16/5/24</t>
  </si>
  <si>
    <t>XI</t>
  </si>
  <si>
    <r>
      <t xml:space="preserve">XI. CHI NGUỒN CCTL, CĐCS THEO TIỀN LƯƠNG </t>
    </r>
    <r>
      <rPr>
        <b/>
        <i/>
        <sz val="11"/>
        <rFont val="Times New Roman"/>
        <family val="1"/>
      </rPr>
      <t>(Tổng số 997.672 trđ; chi đảm bảo CCTL khối tỉnh 69.544 trđ; chi bổ sung NS cấp huyện xã 580.743 trđ; nguồn còn lại 347.385 trđ): 347.835 trđ</t>
    </r>
  </si>
  <si>
    <t>KP thực hiện CS theo NĐ 26/2015/NĐ-CP</t>
  </si>
  <si>
    <t>QĐ 231 ngày 22/124</t>
  </si>
  <si>
    <t>KP thực hiện CS tinh giản biên chế Quý I năm 2024 theo NĐ 29</t>
  </si>
  <si>
    <t>QĐ 360 ngày 1/2/24</t>
  </si>
  <si>
    <t>Trung tâm đấu giá tài sản tỉnh</t>
  </si>
  <si>
    <t>KP tinh giản biên chế quý II năm 2024 theo NĐ 29</t>
  </si>
  <si>
    <t>QĐ 998 ngày 16/4/24</t>
  </si>
  <si>
    <t>KP theo NĐ 26/2015/NĐ-CP</t>
  </si>
  <si>
    <t>QĐ 1195 ngày 13/5/24</t>
  </si>
  <si>
    <t>XII</t>
  </si>
  <si>
    <t>XII. HỖ TRỢ CÁC NHIỆM VỤ KHỐI HUYỆN XÃ: 180 tỷ đồng</t>
  </si>
  <si>
    <t>UBND huyện Nghi Xuân</t>
  </si>
  <si>
    <t>Hỗ trợ huyện đạt chuẩn NTN</t>
  </si>
  <si>
    <t>QĐ 696 ngày 20/3/24</t>
  </si>
  <si>
    <t>XIII</t>
  </si>
  <si>
    <t>XIII. CHÍNH SÁCH BÌNH ỔN GIÁ: 5 tỷ</t>
  </si>
  <si>
    <t>XIV</t>
  </si>
  <si>
    <t>XIV. DỰ KIẾN BỐ TRÍ NGUỒN ĐỂ THU HỒI TẠM ỨNG CHI ĐẦU TƯ DỰ ÁN GPMB KHU LIÊN HỢP GANG THÉP VÀ CẢNG SƠN DƯƠNG: 50 tỷ</t>
  </si>
  <si>
    <t>XV</t>
  </si>
  <si>
    <t>XV. CHI TRẢ NỢ VAY ĐẾN HẠN (trong đó, chi trả nợ vay Dự án năng lượng nông thôn II qua Ngân hàng phát triển tỉnh 10 tỷ đồng); 30.400 trđ</t>
  </si>
  <si>
    <t>XVI</t>
  </si>
  <si>
    <t>XVI. DỰ KIẾN CHI CÁC NHIỆM VỤ  CỦA TỈNH TỪ THU CHUYỂN NGUỒN NĂM TRƯỚC: 550 tỷ</t>
  </si>
  <si>
    <t>UBND huyện Can Lộc</t>
  </si>
  <si>
    <t>KP thực hiện CS chuyển tiếp điều 16 NQ 44/2021</t>
  </si>
  <si>
    <t>QĐ 474 ngày 7/2/24</t>
  </si>
  <si>
    <t>QĐ 684 ngày 19/3/2024</t>
  </si>
  <si>
    <t>KP hỗ trợ hoạt động bảo vệ môi trường</t>
  </si>
  <si>
    <t>QĐ 1016 ngày 19/4/24</t>
  </si>
  <si>
    <t>Ngoài Dự toán QĐ giao đầu năm khối tỉnh</t>
  </si>
  <si>
    <t>1</t>
  </si>
  <si>
    <t>Nguồn BSCĐ, BSCMT đầu năm khối HX</t>
  </si>
  <si>
    <t xml:space="preserve">Dự toán đầu năm bổ sung cân đối cho các huyện, thành phố, thị xã </t>
  </si>
  <si>
    <t>Bổ sung cân đối, BSCMT NS cấp huyện: 7.694.183 triệu đồng</t>
  </si>
  <si>
    <t>QĐ 3357 ngày 18/12/23</t>
  </si>
  <si>
    <t>Giảm trừ KP bổ sung cân đối NS 2024 để thu hồi thực hiện CS hỗ trợ xi măng năm 2023</t>
  </si>
  <si>
    <t>Chuyển nguồn năm 2023 sang 2024</t>
  </si>
  <si>
    <t>Công ty TNHH Thương mại và Dịch vụ vận tải Viết Hải</t>
  </si>
  <si>
    <t>KP mua xi măng đợt 9 chuyển nguồn chính sách nông thôn mới</t>
  </si>
  <si>
    <t>Chuyển nguồn NS năm 2023 sang 2024</t>
  </si>
  <si>
    <t>QĐ 253 ngày 25/4/24</t>
  </si>
  <si>
    <t>Công ty TNHH sản xuất cấu kiện công nghệ cao Viết Hải</t>
  </si>
  <si>
    <t>Hỗ trợ kinh phí chuyển giao công nghệ (CS phát triển KHCN), đính chính tại QĐ 533 ngày 23/2/2024</t>
  </si>
  <si>
    <t>Chuyển nguồn năm 2023 sang năm 2024</t>
  </si>
  <si>
    <t>QĐ 288 ngày 26/1/24</t>
  </si>
  <si>
    <t>PB vốn CTMTQG NTM các công trình cấp nước sạch nông thôn tập trung (PB QĐ 707 ngày 29/3/2023)</t>
  </si>
  <si>
    <t>PB vốn CTMTQG NTM các công trình cấp nước sạch nông thôn tập trung (PB QĐ 1972 ngày 29/8/2022)</t>
  </si>
  <si>
    <t>QĐ 1283 ngày 23/5/24</t>
  </si>
  <si>
    <t>TỔNG CỘNG</t>
  </si>
  <si>
    <t>SO SÁNH (%)</t>
  </si>
  <si>
    <t>CHI BỔ SUNG CÂN ĐỐI CHO NGÂN SÁCH HUYỆN</t>
  </si>
  <si>
    <t>CHI NGÂN SÁCH CẤP TỈNH THEO LĨNH VỰC</t>
  </si>
  <si>
    <t>Chi đầu tư và hỗ trợ vốn cho các doanh nghiệp cung cấp sản phẩm, dịch vụ công ích do Nhà nước đặt hàng, các tổ chức kinh tế, các tổ chức tài chính của địa phương theo quy định của pháp luật</t>
  </si>
  <si>
    <t>Chi tạo nguồn, điều chỉnh tiền lương</t>
  </si>
  <si>
    <t>CHI CHUYỂN NGUỒN SANG NĂM SAU</t>
  </si>
  <si>
    <t>TÌNH HÌNH THỰC HIỆN DỰ TOÁN CHI NGÂN SÁCH CẤP TỈNH THEO TỪNG LĨNH VỰC
 6 THÁNG ĐẦU NĂM 2024</t>
  </si>
  <si>
    <t>TỔNG CHI NGÂN SÁCH TỈNH</t>
  </si>
  <si>
    <t>DỰ TOÁN HĐND TỈNH GIAO</t>
  </si>
  <si>
    <t>BÁO CÁO TÌNH HÌNH PHÂN BỔ, GIẢI NGÂN CHÍNH SÁCH NĂM 2024</t>
  </si>
  <si>
    <t>ĐVT: Triệu  đồng</t>
  </si>
  <si>
    <t>Các nội dung, chính sách</t>
  </si>
  <si>
    <t>Ghi chú</t>
  </si>
  <si>
    <t xml:space="preserve">Dự toán </t>
  </si>
  <si>
    <t xml:space="preserve">Kinh phí Phân bổ </t>
  </si>
  <si>
    <t xml:space="preserve">Trong đó </t>
  </si>
  <si>
    <t xml:space="preserve">Kinh phí giải ngân </t>
  </si>
  <si>
    <t xml:space="preserve">Tỷ lệ phân bổ/dự toán </t>
  </si>
  <si>
    <t>Tỷ lệ giải ngân/phân bổ</t>
  </si>
  <si>
    <t xml:space="preserve">Tỷ lệ giải ngân/dự toán </t>
  </si>
  <si>
    <t>Phòng NS</t>
  </si>
  <si>
    <t>Phòng NSHX</t>
  </si>
  <si>
    <t>Phòng HCSN</t>
  </si>
  <si>
    <t>Phòng TCĐT</t>
  </si>
  <si>
    <t xml:space="preserve">Phòng Giá - Công sản </t>
  </si>
  <si>
    <t xml:space="preserve">TỔNG CỘNG </t>
  </si>
  <si>
    <t>Một số chính sách đối với GDMN, GDPT, GDTX và nội dung, mức chi thực hiện Đề án “Xây dựng xã hội học tập giai đoạn 2021-2030” trên địa bàn tỉnh gđ 2022-2025 theo Nghị quyết số 92/2022/NQ-HĐND ngày 16/12/2022 của HĐND Tỉnh</t>
  </si>
  <si>
    <t>Một số cơ chế, chính sách đối với lĩnh vực y tế công lập giai đoạn 2022-2025 theo NQ 71/2022/NQ-HDND ngày 15/7/2022 của HĐND tỉnh</t>
  </si>
  <si>
    <t>Chính sách Dân số - Kế hoạch hóa gia đình giai đoạn 2021-2030 theo Nghị quyết số 221/2020/NQ-HĐND ngày 10/7/2020 của HĐND tỉnh theo Nghị quyết số 221/2020/NQ-HĐND ngày 10/7/2020 của HĐND tỉnh</t>
  </si>
  <si>
    <t>Chính sách hỗ trợ đối với người thuộc hộ nghèo và một số đối tượng có hoàn cảnh khó khăn khi khám bệnh, chữa bệnh tại các cơ sở y tế giai đoạn 2023-2025 theo Nghị quyết số 108/2023/NQ-HĐND ngày 14/7/2023</t>
  </si>
  <si>
    <t>Chính sách về củng cố, phát triển hệ thống mạng lưới cơ sở trợ giúp xã hội theo Nghị quyết 98/2018/NQ-HĐND ngày 18/7/2018 của HĐND tỉnh</t>
  </si>
  <si>
    <t>Chính sách hỗ trợ đào tạo nghề, giải quyết việc làm theo Nghị quyết số 70/2022/NQ-HĐND  ngày 15/7/2022 của HĐND tỉnh</t>
  </si>
  <si>
    <t>Hiện nay Giao Sở Lao động - Thương binh và Xã hội thực hiện giao nhiệm vụ, đặt hàng cho đơn vị theo quy định tại Nghị định số 32/2019/QĐ-UBND ngày 10/4/2019 của Chính phủ quy định giao nhiệm vụ, đặt hàng hoặc đấu thầu cung cấp sản phẩm, dịch vụ công sử dụng ngân sách nhà nước từ nguồn kinh phí chi thường xuyên và Quyết định số 1080/QĐ-UBND ngày 26/4/2024 của UBND tỉnh về việc ủy quyền cho Sở Lao động - Thương binh và Xã hội quyết định giao nhiệm vụ, đặt hàng cung cấp sản phẩm, dịch vụ công cho các đơn vị trực thuộc quản lý thuộc thẩm quyền của Ủy ban nhân dân tỉnh.</t>
  </si>
  <si>
    <t xml:space="preserve">Chính sách giảm nghèo và đảm bảo xã hội (bao gồm kinh phí BHYT, BHXH) theo Nghị quyết 72/2022/NQ-HĐND ngày 15/7/2022 của HĐND tỉnh  </t>
  </si>
  <si>
    <t xml:space="preserve">Kinh phí đối ứng Chương trình mục tiêu quốc gia giảm nghèo bền vững theo  Nghị quyết 74/2022/NQ-HĐND ngày 15/7/2022 của HĐND tỉnh </t>
  </si>
  <si>
    <t>Chính sách khuyến khích phát triển nguồn nhân lực chất lượng cao theo Nghị quyết số: 72/2017/NQ-HĐND ngày 13/12/2017, 46/2021/NQ-HĐND ngày 16/12/2021 của HĐND tỉnh</t>
  </si>
  <si>
    <t xml:space="preserve">Mức phụ cấp người hoạt động không chuyên trách ở cấp xã, ở thôn, tổ dân phố; mức hỗ trợ hàng tháng của người trực tiếp tham gia công việc của thôn, tổ dân phố theo Nghị quyết số 111/2023/NQ-HĐND ngày 22/9/2023 của HĐND tỉnh </t>
  </si>
  <si>
    <t>Chế độ, chính sách và các điều kiện phục vụ hoạt động của HĐND các cấp theo Nghị quyết Nghị quyết số 82/2017/NQ-HĐND ngày 13/12/2017 của HĐND tỉnh</t>
  </si>
  <si>
    <t>Chính sách tôn giáo theo Quyết định 249/2019/QĐ-UBND ngày 19/12/2019; Quyết định 26/2014/QĐ-UBND ngày 19/5/2021 của UBND tỉnh</t>
  </si>
  <si>
    <t>Chế độ hỗ trợ đối với công chức chuyên trách làm công tác tiếp công dân tại Ban tiếp công dân tỉnh; huyện, thành phố, thị xã trên địa bàn tỉnh  theo NQ số 199/2020/NQ-HĐND ngày 24/3/2020 của HĐND tỉnh</t>
  </si>
  <si>
    <t xml:space="preserve">Chính sách quy định chế độ đặc thù đối với cán bộ, công chức, viên chức chuyên trách công nghệ thông tin trong các cơ quan hành chính và đơn vị sự nghiệp chuyên trách công nghệ thông tin trên địa bàn tỉnh Hà Tĩnh theo Nghị quyết số 93/2014/NQ-HĐND ngày 16/7/2014 của HĐND tỉnh </t>
  </si>
  <si>
    <t>Một số cơ chế, chính sách tạo nguồn lực xây dựng thành công tỉnh Hà Tĩnh đạt chuẩn nông thôn mới, giai đoạn 2022-2025 theo Nghị quyết số 44/2021/NQ-HĐND ngày 16/12/2021 của HĐND tỉnh</t>
  </si>
  <si>
    <t>Chính sách hỗ trợ sau (sau khi đối tượng thụ hưởng đảm bảo điều kiện, hồ sơ theo quy định)</t>
  </si>
  <si>
    <t>Chính sách khuyến khích phát triển nông nghiệp, nông thôn gắn với xây dựng tỉnh đạt chuẩn nông thôn mới trên địa bàn tỉnh Hà Tĩnh giai đoạn 2022-2025 theo Nghị quyết số 51/2021/NQ-HĐND ngày 16/12/2021 của HĐND tỉnh</t>
  </si>
  <si>
    <t xml:space="preserve"> Cơ chế, chính sách đặc thù tạo nguồn lực xây dựng thị xã Kỳ Anh trở thành thành phố trực thuộc tỉnh vào năm 2025 theo Nghị quyết số 62/2021/NQ-HĐND ngày 16/12/2021</t>
  </si>
  <si>
    <t>Cơ chế, chính sách đặc thù tạo nguồn lực phát triển thị xã Hồng Lĩnh theo Nghị quyết số 63/2021/NQ-HĐND ngày 06/11/2021</t>
  </si>
  <si>
    <t>Cơ chế, chính sách đặc thù tạo nguồn lực xây dựng thành phố Hà Tĩnh theo Nghị quyết số 36/2021/NQ-HĐND ngày 06/11/2021</t>
  </si>
  <si>
    <t>Chính sách Phát triển khoa học và công nghệ tỉnh HT đến năm 2025 theo Nghị quyết số 95/2022/NQ-HĐND ngày 16/12/2022 của HĐND tỉnh</t>
  </si>
  <si>
    <t>Hiện nay, Sở Tài chính đang phối hợp với Sở Khoa học và Công nghệ (theo đề xuất của Sở Khoa học và Công nghệ tại Văn bản số 641/SKHCN-VP ngày 03/5/2024; UBND tỉnh chỉ đạo tại VB số 2651/UBND-VX1 ngày 14/5/2024) rà soát, thẩm định kinh phí để tham mưu UBND tỉnh theo quy định</t>
  </si>
  <si>
    <t>Một số chính sách hỗ trợ hoạt động bảo vệ môi trường giai đoạn 2023-2025 theo Nghị quyết số 97/2022/NQ-HĐND ngày 15/01/2023 của HĐND tỉnh</t>
  </si>
  <si>
    <t>Chính sách hỗ trợ các hãng tàu biển mở tuyến vận chuyển container và đối tượng có hàng hóa vận chuyển bằng container qua cảng Vũng Áng, tỉnh Hà Tĩnh theo Nghị Quyết 276/2021/NQ-HĐND ngày 28/4/2021 và Nghị Quyết 19/2021/NQ-HĐND (sửa đổi bổ sung NQ276)</t>
  </si>
  <si>
    <t xml:space="preserve">Chính sách khuyến khích, hỗ trợ, ưu đãi hành khách đi lại bằng xe buýt và đơn vị kinh doanh vận tải bằng xe buýt theo 53/2021/NQ-HĐNDngày 16/12/2021 của HĐND tỉnh </t>
  </si>
  <si>
    <t>Hiện nay, Sở Giao thông vận tải chưa nhận được văn bản đề xuất của các đối tượng thụ hưởng chính sách</t>
  </si>
  <si>
    <t>Một số chính sách hỗ trợ thành lập mới hộ kinh doanh và doanh nghiệp trên địa bàn tỉnh Hà Tĩnh Nghị quyết số  số 87/2018/NQ-HĐND ngày 18/7/2018; Nghị quyết 105/2023/NQ-HĐND ngày 14/7/2023</t>
  </si>
  <si>
    <t>Chính sách, Đề án phát triển kinh tế tập thể, hợp tác xã theo Nghị quyết 56/2021/NQ-HĐND ngày 16/12/2021 của HĐND tỉnh</t>
  </si>
  <si>
    <t xml:space="preserve">Đề án bảo đảm an ninh nông thôn, đô thị phục vụ phát triển kinh tế xã hội tỉnh Hà Tĩnh giai đoạn 2021-2026 theo Nghị quyết số 39/NQ-HĐND ngày 06/11/2021 của HĐND tỉnh </t>
  </si>
  <si>
    <t>Đề án nâng cao hiệu quả công tác phòng, chống ma tuý trên địa bàn tỉnh Hà Tĩnh giai đoạn 2021-2026 theo Nghị quyết số 38/NQ-HĐND ngày 06/11/2021 của HĐND tỉnh</t>
  </si>
  <si>
    <t>Mức hỗ trợ thường xuyên hàng tháng cho các chức danh Đội trưởng, Đội phó Đội dân phòng theo Nghị quyết 109/2023/NQ-HĐND ngày 14/7/2023 của HĐND tỉnh</t>
  </si>
  <si>
    <t>Đề án phát sóng quảng bá kênh Truyền hình Hà Tĩnh lên vệ tinh tiêu chuẩn HD theo  Quyết định số 4188/QĐ-UBND ngày 25/12/2021 của UBND tỉnh</t>
  </si>
  <si>
    <t>Đề án phát sóng quảng bá kênh THHT trên hạ tầng số mặt đắt khu vực miền Trung và miền Nam theo Quyết định số 374/QĐ-UBND ngày 10/2/2022 của UBND tỉnh</t>
  </si>
  <si>
    <t>Hiện nay, hợp đồng phát sóng quảng bá kênh THHT trên hạ tầng số mặt đất khu vực miền Trung và miền Nam đến tháng 10 mới hết hạn hợp đồng; sau khi hết hạn hợp đồng Đài truyền hình phát thanh tỉnh mới đề xuất UBND, Sở Tài chính phân bổ kinh phí</t>
  </si>
  <si>
    <t>Chính sách phát triển văn hoá, thể thao và du lịch theo Nghị quyết số 98/2022/NQ-HĐND ngày 16/12/2022 của HĐND tỉnh</t>
  </si>
  <si>
    <t>Chính sách hỗ trợ đối với lưu học sinh Lào thuộc diện chỉ tiêu hỗ trợ giai đoạn 2023-2025 theo  Nghị quyết 118/2023/NQ-HĐND ngày 08/12/2023</t>
  </si>
  <si>
    <t>Chính sách hỗ trợ người  được phân công trực tiếp giúp đỡ người được áp dụng biện pháp giáo dục tại xã, phường, thị trấn trên địa bàn tỉnh Hà Tĩnh  Nghị quyết 116/2023/NQ-HĐND ngày 08/12/2023</t>
  </si>
  <si>
    <t>Chính sách hỗ trợ thực hiện Bố trí dân cư các vùng: Thiên tai, đặc biệt khó khăn, biên giới, di cư tự do theo Nghị quyết 114/2023/NQ-HĐND ngày 08/12/2023</t>
  </si>
  <si>
    <t>Chính sách hỗ trợ hoạt động của Tổ chuyển đổi số cộng đồng trên địa bàn tỉnh Hà Tĩnh giai đoạn 2024-2025 theo Nghị quyết 119/2023/NQ-HĐND  ngày 08/12/2023</t>
  </si>
  <si>
    <t xml:space="preserve">Chính sách hỗ trợ người cai nghiện ma tuý; người được giao nhiệm vụ hỗ trợ cai nghiện ma túy tại gia đình, cộng đồng và trợ cấp đặc thù đối với viên chức, người lao động làm việc tại cơ sở cai nghiện ma túy và cơ sở trợ giúp xã hội công lập </t>
  </si>
  <si>
    <t xml:space="preserve">Bổ sung có mục tiêu bằng nguồn vốn ngoài nước </t>
  </si>
  <si>
    <t>Bổ sung có mục tiêu bằng nguồn vốn trong nước</t>
  </si>
  <si>
    <t>Thực hiện 6 tháng đầu năm 2024</t>
  </si>
  <si>
    <t>(4)=(3):(1)</t>
  </si>
  <si>
    <t>(5)=(3):(2)</t>
  </si>
  <si>
    <t>So với cùng kỳ</t>
  </si>
  <si>
    <t>Thực hiện cùng kỳ</t>
  </si>
  <si>
    <t>So sánh TH/DT (%)</t>
  </si>
  <si>
    <t>THỰC HIỆN 6 THÁNG ĐẦU NĂM 2024</t>
  </si>
  <si>
    <t>HĐND tỉnh giao</t>
  </si>
  <si>
    <t>Cùng kỳ</t>
  </si>
  <si>
    <t xml:space="preserve">SỞ TÀI CHÍNH HÀ TĨNH </t>
  </si>
  <si>
    <t>TỔNG HỢP GIẢI NGÂN NGUỒN VỐN NSTW, TỈNH THỰC HIỆN CÁC CHƯƠNG TRÌNH MỤC TIÊU QUỐC GIA NĂM 2024</t>
  </si>
  <si>
    <t>Đơn vị</t>
  </si>
  <si>
    <t>1. Nguồn vốn huy động</t>
  </si>
  <si>
    <t>2. Kết quả giải ngân</t>
  </si>
  <si>
    <t>3. Kinh phí giảm, nộp trả</t>
  </si>
  <si>
    <t>4. Kinh phí còn lại</t>
  </si>
  <si>
    <t>5. Tỷ lệ giải ngân (%)</t>
  </si>
  <si>
    <t>Tổng cộng</t>
  </si>
  <si>
    <t>a. Nguồn năm trước chuyển sang</t>
  </si>
  <si>
    <t>b. Nguồn bổ sung trong năm</t>
  </si>
  <si>
    <t>a. Giải ngân nguồn năm trước chuyển sang</t>
  </si>
  <si>
    <t>b. Giải ngân nguồn bổ sung trong năm</t>
  </si>
  <si>
    <t>Cộng</t>
  </si>
  <si>
    <t>NSTW</t>
  </si>
  <si>
    <t>NS tỉnh</t>
  </si>
  <si>
    <t>Chương trình</t>
  </si>
  <si>
    <t>Lĩnh vực</t>
  </si>
  <si>
    <t>Tổng</t>
  </si>
  <si>
    <t>Vốn đầu tư phát triển</t>
  </si>
  <si>
    <t>Vốn sự nghiệp</t>
  </si>
  <si>
    <t>Chương trình MTQG phát triển kinh tế xã hội vùng dân tộc thiểu số và miền núi</t>
  </si>
  <si>
    <t>DTTS</t>
  </si>
  <si>
    <t>Chương trình MTQG Giảm nghèo bền vững</t>
  </si>
  <si>
    <t>GNBV</t>
  </si>
  <si>
    <t>Chương trình MTQG xây dựng nông thôn mới</t>
  </si>
  <si>
    <t>NTM</t>
  </si>
  <si>
    <t>ĐƠN VỊ CẤP TỈNH</t>
  </si>
  <si>
    <t>cáo tỉnh</t>
  </si>
  <si>
    <t>CỘNG KHỐI HUYỆN</t>
  </si>
  <si>
    <t>Tổng huyện</t>
  </si>
  <si>
    <t>HUYỆN KỲ ANH</t>
  </si>
  <si>
    <t>H Kỳ Anh</t>
  </si>
  <si>
    <t>THỊ XÃ KỲ ANH</t>
  </si>
  <si>
    <t>tx kỳ anh</t>
  </si>
  <si>
    <t>HUYỆN CẨM XUYÊN</t>
  </si>
  <si>
    <t>cẩm xuyên</t>
  </si>
  <si>
    <t>THÀNH PHỐ HÀ TĨNH</t>
  </si>
  <si>
    <t>hà tĩnh</t>
  </si>
  <si>
    <t>HUYỆN THẠCH HÀ</t>
  </si>
  <si>
    <t>thạch hà</t>
  </si>
  <si>
    <t>HUYỆN CAN LỘC</t>
  </si>
  <si>
    <t>can lộc</t>
  </si>
  <si>
    <t>HUYỆN ĐỨC THỌ</t>
  </si>
  <si>
    <t>đức thọ</t>
  </si>
  <si>
    <t>HUYỆN NGHI XUÂN</t>
  </si>
  <si>
    <t>nghi xuân</t>
  </si>
  <si>
    <t>HUYỆN HƯƠNG SƠN</t>
  </si>
  <si>
    <t>hương sơn</t>
  </si>
  <si>
    <t>HUYỆN HƯƠNG KHÊ</t>
  </si>
  <si>
    <t>hương khê</t>
  </si>
  <si>
    <t>THỊ XÃ HỒNG LĨNH</t>
  </si>
  <si>
    <t>hồng lĩnh</t>
  </si>
  <si>
    <t>HUYỆN VŨ QUANG</t>
  </si>
  <si>
    <t>vũ quang</t>
  </si>
  <si>
    <t>HUYỆN LỘC HÀ</t>
  </si>
  <si>
    <t>lộc hà</t>
  </si>
  <si>
    <t>CHƯA PHÂN BỔ CHI TIẾT</t>
  </si>
  <si>
    <t>chưa pb</t>
  </si>
  <si>
    <t>Phụ biểu số 04</t>
  </si>
  <si>
    <t>Phụ biểu số 05</t>
  </si>
  <si>
    <t>- Đối với nội dung vốn điều lệ của Quỹ phát triển HTX, UBND tỉnh đã trình HĐND tỉnh bổ sung 5.000trđ tại kỳ họp lần này.
- Đối với một số nội dung khác, hiện nay Sở Kế hoạch đầu tư (Chủ trì) và Sở Tài chính chưa nhận được văn bản đề xuất của các đơn vị, địa phương</t>
  </si>
  <si>
    <t>BÁO CÁO TÌNH HÌNH THỰC HIỆN DỰ TOÁN THU NGÂN SÁCH NHÀ NƯỚC 6 THÁNG ĐẦU NĂM 2025</t>
  </si>
  <si>
    <t>(Kèm theo Báo cáo số             /BC-UBND ngày      /6/2025 của UBND tỉnh)</t>
  </si>
  <si>
    <t>Thực hiện 6 đến ngày 13/6/2025</t>
  </si>
  <si>
    <t>THU NGÂN SÁCH NHÀ NƯỚC TRÊN ĐỊA BÀN (I+II+III)</t>
  </si>
  <si>
    <t>BÁO CÁO TÌNH HÌNH THỰC HIỆN DỰ TOÁN CHI NGÂN SÁCH NHÀ NƯỚC 6 THÁNG ĐẦU NĂM 2025</t>
  </si>
  <si>
    <t>Phụ lục số 01.2024
THỰC HIỆN DỰ TOÁN THU NGÂN SÁCH NHÀ NƯỚC NĂM 2024</t>
  </si>
  <si>
    <t>(Kèm theo Báo cáo số          /BC-UBND ngày      /12/2024 của Uỷ ban nhân dân tỉnh)</t>
  </si>
  <si>
    <t>ĐVT: Triệu đồng</t>
  </si>
  <si>
    <t>CÁC CHỈ TIÊU</t>
  </si>
  <si>
    <t>Dự toán 2024</t>
  </si>
  <si>
    <t>Thực hiện 2024</t>
  </si>
  <si>
    <t>Tỷ lệ ước thực hiện năm 2024 so với</t>
  </si>
  <si>
    <t>TW giao</t>
  </si>
  <si>
    <t>Tỉnh giao</t>
  </si>
  <si>
    <t>Thu 11 tháng</t>
  </si>
  <si>
    <t>Ước cả năm</t>
  </si>
  <si>
    <t>Dự toán Trung ương giao</t>
  </si>
  <si>
    <t>Dự toán HĐND tỉnh giao</t>
  </si>
  <si>
    <t>5=4/1</t>
  </si>
  <si>
    <t>6=4/2</t>
  </si>
  <si>
    <t>THU NỘI ĐỊA</t>
  </si>
  <si>
    <t xml:space="preserve">Thu từ khu vực doanh nghiệp nhà nước </t>
  </si>
  <si>
    <t>DNNN do Trung ương quản lý</t>
  </si>
  <si>
    <t>DNNN do địa phương quản lý</t>
  </si>
  <si>
    <t>Trong đó: Thu từ kết quả thanh tra thuế Công ty Formosa Hà Tĩnh</t>
  </si>
  <si>
    <t>Trong đó: Thu từ hàng hoá nhập khẩu</t>
  </si>
  <si>
    <t>Phí và lệ phí</t>
  </si>
  <si>
    <t>Trong đó: Phí, lệ phí trung ương</t>
  </si>
  <si>
    <t>Thu tiền cho thuê đất, mặt nước</t>
  </si>
  <si>
    <t>Trong đó: Cơ quan Trung ương cấp phép</t>
  </si>
  <si>
    <t xml:space="preserve">               - Thu tiền bảo vệ và phát triển đất trồng lúa</t>
  </si>
  <si>
    <t>Thu từ quỹ đất công ích, hoa lợi công sản khác</t>
  </si>
  <si>
    <t>Thu từ hoạt động xổ số kiến thiết</t>
  </si>
  <si>
    <t>Thu tiền bán nhà, thuê nhà thuộc sở hữu NN</t>
  </si>
  <si>
    <t>THU TỪ HOẠT ĐỘNG XUẤT, NHẬP KHẨU</t>
  </si>
  <si>
    <t>THU VIỆN TRỢ</t>
  </si>
  <si>
    <t>CÁC KHOẢN HUY ĐỘNG THEO QUY ĐỊNH CỦA PHÁP LUẬT</t>
  </si>
  <si>
    <t>TỔNG THU NSNN TRÊN ĐỊA BÀN (I+II+III+IV)</t>
  </si>
  <si>
    <t>Thu Ngân sách Trung ương</t>
  </si>
  <si>
    <t>Thu Ngân sách địa phương</t>
  </si>
  <si>
    <t>Ngân sách tỉnh hưởng</t>
  </si>
  <si>
    <t>Ngân sách cấp huyện, cấp xã hưởng</t>
  </si>
  <si>
    <t>THU BỔ SUNG TỪ NGÂN SÁCH TRUNG ƯƠNG</t>
  </si>
  <si>
    <t>Bổ sung có MT bằng vốn trong nước</t>
  </si>
  <si>
    <t>Bổ sung có MT bằng vốn nước ngoài</t>
  </si>
  <si>
    <t>Bổ sung vốn đầu tư để thực hiện các dự án, nhiệm vụ (không bao gồm CTMTQG)</t>
  </si>
  <si>
    <t>Bổ sung vốn sự nghiệp thực hiện một số chế độ chính sách của Trung ương</t>
  </si>
  <si>
    <t>Bổ sung kinh phí thực hiện các chương trình mục tiêu quốc gia (bao gồm vốn đầu tư và vốn sự nghiệp)</t>
  </si>
  <si>
    <t>THU VAY</t>
  </si>
  <si>
    <t>Vay để bù đắp bội chi</t>
  </si>
  <si>
    <t>Vay để trả nợ gốc</t>
  </si>
  <si>
    <t>THU CHUYỂN NGUỒN CCTL CÒN DƯ NĂM TRƯỚC CHUYỂN SANG</t>
  </si>
  <si>
    <t>DỰ KIẾN THU CÁC NHIỆM VỤ CHƯA CHI CHUYỂN NGUỒN SANG NĂM SAU</t>
  </si>
  <si>
    <t>TỔNG THU NSĐP:</t>
  </si>
  <si>
    <t>UỶ BAN NHÂN DÂN TỈNH</t>
  </si>
  <si>
    <t xml:space="preserve">                                                                                                      ĐVT: Triệu đồng</t>
  </si>
  <si>
    <t xml:space="preserve">Nội dung </t>
  </si>
  <si>
    <t>Số kinh phí đã sử dụng</t>
  </si>
  <si>
    <t>Dự phòng ngân sách cấp tỉnh</t>
  </si>
  <si>
    <t>Dự phòng ngân sách cấp huyện</t>
  </si>
  <si>
    <t>Dự phòng ngân sách cấp xã</t>
  </si>
  <si>
    <t xml:space="preserve">                                                                ỦY BAN NHÂN DÂN TỈNH</t>
  </si>
  <si>
    <t xml:space="preserve">Văn bản của Thường trực HĐND tỉnh </t>
  </si>
  <si>
    <t xml:space="preserve">Quyết định của UBND tỉnh </t>
  </si>
  <si>
    <t xml:space="preserve">Số tiền </t>
  </si>
  <si>
    <t>ỦY BAN NHÂN DÂN TỈNH</t>
  </si>
  <si>
    <t>THU CHUYỂN NGUỒN CCTL NĂM TRƯỚC CHUYỂN SANG</t>
  </si>
  <si>
    <t>Chi bảo đảm xã hội</t>
  </si>
  <si>
    <t>Chi bảo vệ môi trường</t>
  </si>
  <si>
    <t>Chi văn hóa thể thao du lịch</t>
  </si>
  <si>
    <t>Chi y tế, dân số và gia đình</t>
  </si>
  <si>
    <t>Chi khoa học và công nghệ</t>
  </si>
  <si>
    <t>Chi giáo dục - đào tạo và dạy nghề</t>
  </si>
  <si>
    <t>Chi khác ngân sách</t>
  </si>
  <si>
    <t>Chi nguồn CCTL, các chế độ chính sách theo tiền lương</t>
  </si>
  <si>
    <t>Chi văn hóa thông tin</t>
  </si>
  <si>
    <t>Chi phát thanh, truyền hình, thông tấn</t>
  </si>
  <si>
    <t>Chi thể dục thể thao</t>
  </si>
  <si>
    <t>CHI HỖ TRỢ CÁC ĐỊA PHƯƠNG KHÁC</t>
  </si>
  <si>
    <t>cộng</t>
  </si>
  <si>
    <t>Đề án, chính sách</t>
  </si>
  <si>
    <t>Dự toán năm 2025</t>
  </si>
  <si>
    <t xml:space="preserve">Chính sách nông nghiệp, nông thôn và nông thôn mới, hỗ trợ phát triển đô thị </t>
  </si>
  <si>
    <t>Một số cơ chế, chính sách tạo nguồn lực xây dựng thành công tỉnh Hà Tĩnh đạt chuẩn nông thôn mới, giai đoạn 2022-2025 theo Nghị quyết số 44/2021/NQ-HĐND ngày 16/12/2021 của HĐND tỉnh; Nghị quyết 124/2024/NQ-HĐND ngày 04/5/2024 của HĐND tỉnh</t>
  </si>
  <si>
    <t xml:space="preserve">II </t>
  </si>
  <si>
    <t>Chính sách Giáo dục và đào tạo</t>
  </si>
  <si>
    <t>Chính sách đảm bảo cơ sở vật chất cho chương trình giáo dục mầm non và giáo dục phổ thông giai đoạn 2020-2025 theo Nghị quyết số 96/2018/NQ-HĐND của HĐND tỉnh</t>
  </si>
  <si>
    <t>Chính sách hỗ trợ đối với lưu học sinh Lào thuộc diện chỉ tiêu hỗ trợ theo Nghị quyết 118/2023/NQ-HĐND ngày 08/12/2023</t>
  </si>
  <si>
    <t>Chính sách y tế - dân số</t>
  </si>
  <si>
    <t>Chính sách hỗ trợ đối với người thuộc hộ nghèo và một số đối tượng có hoàn cảnh khó khăn khi khám bệnh, chữa bệnh tại các cơ sở y tế giai đoạn 2023-2025 theo Nghị quyết số 108/2023/NQ-HĐND ngày 14/7/2023 của HĐND tỉnh</t>
  </si>
  <si>
    <t>Đề án phát triển kỹ thuật cao, chuyên sâu tại BVĐK tỉnh theo Quyết định 3948/QĐ-UBND ngày 02/12/2021 của UBND tỉnh</t>
  </si>
  <si>
    <t>Chính sách văn hóa, thể thao, du lịch, thông tin và truyền thông</t>
  </si>
  <si>
    <t>Đề án phát sóng quảng bá kênh Truyền hình Hà Tĩnh lên vệ tinh tiêu chuẩn HD theo  Quyết định số 4188/QĐ-UBND ngày 125/12/2021 của UBND tỉnh</t>
  </si>
  <si>
    <t>Đề án chuyển đổi số trên địa bàn tỉnh Hà Tĩnh giai đoạn 2021-2025 theo Quyết định số 424/QĐ-UBND ngày 18/2/2022 của UBND tỉnh</t>
  </si>
  <si>
    <t xml:space="preserve">V </t>
  </si>
  <si>
    <t>Chính sách Khoa học và công nghệ</t>
  </si>
  <si>
    <t xml:space="preserve">Chính sách đảm bảo xã hội </t>
  </si>
  <si>
    <t xml:space="preserve">Chính sách bảo vệ môi trường </t>
  </si>
  <si>
    <t>Chính sách công nghiệp, tiểu thủ công nghiệp</t>
  </si>
  <si>
    <t>Chính sách hỗ trợ phát triển công nghiệp, Tiểu thủ công nghiệp theo Nghị quyết 96/2022/NQ-HĐND ngày 16/12/2022 của HĐND tỉnh</t>
  </si>
  <si>
    <t xml:space="preserve">Chính sách phát triển doanh nghiệp, hợp tác xã </t>
  </si>
  <si>
    <t xml:space="preserve">Chính sách về sắp xếp bộ máy, huy động nguồn nhân lực </t>
  </si>
  <si>
    <t xml:space="preserve">Chính sách an ninh, quốc phòng </t>
  </si>
  <si>
    <t xml:space="preserve">Đề án bảo đảm cơ sở vật chất cho Công an xã, thị trấn theo Nghị quyết số 37/NQ-HĐND ngày 06/11/2021 của HĐND tỉnh </t>
  </si>
  <si>
    <t>Mức hỗ trợ, bồi dưỡng và các mức chi đối với lực lượng tham gia bảo vệ ANTT ở cơ sở theo Nghị quyết số 129/NQ-HĐND ngày 18/7/2024 của HĐND tỉnh</t>
  </si>
  <si>
    <t>Kinh phí phân bổ</t>
  </si>
  <si>
    <t>Cơ chế, chính sách đặc thù tạo nguồn lực xây dựng TP Hà Tĩnh theo Nghị quyết số 36/2021/NQ-HĐND ngày 06/11/2021 của HĐND tỉnh</t>
  </si>
  <si>
    <t>Cơ chế, chính sách đặc thù tạo nguồn lực phát triển TX Hồng Lĩnh theo Nghị quyết số 63/2021/NQ-HĐND ngày 06/11/2021 của HĐND tỉnh</t>
  </si>
  <si>
    <t>Cơ chế, chính sách đặc thù tạo nguồn lực xây dựng TX Kỳ Anh trở thành thành phố trực thuộc tỉnh vào năm 2025 theo Nghị quyết số 62/2021/NQ-HĐND ngày 16/12/2021 của HĐND tỉnh</t>
  </si>
  <si>
    <t>Chính sách hỗ trợ hoạt động của Tổ chuyển đổi số cộng đồng trên địa bàn tỉnh Hà Tĩnh giai đoạn 2024-2025 theo Nghị quyết 119/2023/NQ-HĐND ngày 08/12/2023 của HĐND tỉnh</t>
  </si>
  <si>
    <t>Chính sách giảm nghèo và đảm bảo xã hội (bao gồm kinh phí BHYT, BHXH) theo Nghị quyết 72/2022/NQ-HĐND ngày 15/7/2022 của HĐND tỉnh</t>
  </si>
  <si>
    <t>Chính sách hỗ trợ người cai nghiện ma tuý; người được giao nhiệm vụ hỗ trợ cai nghiện ma túy tại gia đình, cộng đồng và trợ cấp đặc thù đối với viên chức, người lao động làm việc tại cơ sở cai nghiện ma túy và cơ sở trợ giúp xã hội công lập theo Nghị quyết số 117/2023/NQ-HĐND ngày 08/12/2023 của HĐND tỉnh</t>
  </si>
  <si>
    <t>Chính sách hỗ trợ người  được phân công trực tiếp giúp đỡ người được áp dụng biện pháp giáo dục tại xã, phường, thị trấn trên đìa bạn tỉnh Hà Tĩnh theo Nghị quyết số 116/2023/NQ-HĐND ngày 08/12/2023 của HĐND tỉnh</t>
  </si>
  <si>
    <t>Chính sách hỗ trợ thực hiện Bố trí dân cư các vùng: Thiên tai, đặc biệt khó khăn, biên giới, di cư tự do theo Nghị quyết số 114/2023/NQ-HĐND ngày 08/12/2023 của HĐND tỉnh</t>
  </si>
  <si>
    <t>Chính sách sử dụng ngân sách địa phương uỷ thác qua Chi nhánh Ngân hàng chính sách xã hội tỉnh để cho vay hỗ trợ thanh niên khởi nghiệp, lập nghiệp tỉnh Hà Tĩnh giai đoạn 2024-2026 theo Nghị quyết số 127/2024/NQ-HĐND ngày 26/7/2024 của HĐND tỉnh</t>
  </si>
  <si>
    <t xml:space="preserve">Chính sách Tổ chức lực lượng, huấn luyện, hoạt động và bảo đảm chế độ, chính sách cho dân quân tự vệ trên địa bàn tỉnh Hà Tĩnh giai đoạn 2021-2025 theo các Nghị quyết: số 271/2021/NQ-HĐND ngày 18/3/2021, số 145/2024/NQ-HĐND ngày 25/4/2025 của HĐND tỉnh </t>
  </si>
  <si>
    <t>ádas</t>
  </si>
  <si>
    <t>Phụ lục số 04</t>
  </si>
  <si>
    <t xml:space="preserve"> TÌNH HÌNH SỬ DỤNG NGUỒN DỰ PHÒNG NGÂN SÁCH ĐỊA PHƯƠNG 6 THÁNG ĐẦU NĂM 2025</t>
  </si>
  <si>
    <t>Phụ biểu 05</t>
  </si>
  <si>
    <t>PHỤ BIỂU 06</t>
  </si>
  <si>
    <t xml:space="preserve">Chính sách khuyến khích, hỗ trợ, ưu đãi hành khách đi lại bằng xe buýt và đơn vị kinh doanh vận tải bằng xe buýt theo Nghị quyết số 53/2021/NQ-HĐND ngày 16/12/2021 của HĐND tỉnh </t>
  </si>
  <si>
    <t>Dự toán 2025 không bố trí nguồn kinh phí. Tuy nhiên, trong năm nếu phát sinh nhu cầu, sẽ thực hiện trình cấp có thẩm quyền bố trí nguồn kinh phí để thực hiện theo quy định.</t>
  </si>
  <si>
    <t>Hỗ trợ kinh phí mua vắc xin phục vụ tiêm phòng cho Sở Nông nghiệp và Phát triển nông thôn theo Quyết định số 281/QĐ-UBND ngày 11/02/2025 của UBND tỉnh</t>
  </si>
  <si>
    <t>Hỗ trợ các đơn vị kinh phí người có công với cách mạng, thân nhân liệt sỹ về nhà ở theo Quyết định số 741/QĐ-UBND ngày 10/4/2025 của UBND tỉnh</t>
  </si>
  <si>
    <t>Hỗ trợ kinh phí cho Công an tỉnh để cải tạo hệ thống camera trại cai nghiện ma tuý theo Quyết định số 786/QĐ-UBND ngày 15/4/2025 của UBND tỉnh</t>
  </si>
  <si>
    <t>Hỗ trợ kinh phí cho Sở Nông nghiệp và môi trường để mua sắm vật tư hoàn trả Kho vật tư Đê La Giang theo Quyết định số 1107/QĐ-UBND ngày 20/5/2025 của UBND tỉnh</t>
  </si>
  <si>
    <r>
      <t>Hỗ trợ kinh phí cho BCH Quân sự tỉnh thực hiện nhiệm vụ theo Quyết định số 88/QĐ-UBNDm ngày 21/3/2025 của UBND tỉnh</t>
    </r>
    <r>
      <rPr>
        <i/>
        <sz val="12"/>
        <color theme="1"/>
        <rFont val="Times New Roman"/>
        <family val="1"/>
      </rPr>
      <t xml:space="preserve"> (trong đó: Kinh phí thực hiện khảo sát hang Hồ Quý Ly và sửa chữa, nâng cấp đường hầm pháo 130mm Rú Cùm, xã Cẩm Nhượng, huyện Cẩm Xuyên 1.250 triệu đồng; Kinh phí thực hiện đầu tư cải tạo hạ tầng Trung đoàn 841 và cổng, hàng rào kho vũ khí đạn K19 là 6.000 triệu đồng)</t>
    </r>
  </si>
  <si>
    <t>Hỗ trợ kinh phí cho BCH Quân sự tỉnh để hỗ trợ lực lượng Quân đội, DQTV tham gia diễu binh, diễu hành trong Lễ kỷ niệm 50 năm Ngày giải phóng Miền Nam, thống nhất đất nước (30/4/1975-30/4/2025) thực hiện nhiệm vụ theo Quyết định số 938/QĐ-UBND ngày 05/5/2025 của UBND tỉnh</t>
  </si>
  <si>
    <t>BÁO CÁO CÁC NỘI DUNG THỰC HIỆN PHÂN BỔ SAU TRONG 6 THÁNG ĐẦU NĂM 2025</t>
  </si>
  <si>
    <t>BÁO CÁO TÌNH HÌNH PHÂN BỔ, GIẢI NGÂN CÁC ĐỀ ÁN, CHÍNH SÁCH CỦA TỈNH 6 THÁNG ĐẦU NĂM 2025</t>
  </si>
  <si>
    <t>Thực hiện 6 tháng đầu năm 2025</t>
  </si>
  <si>
    <t>(Kèm theo Báo cáo số             /BC-UBND ngày      /7/2025 của UBND tỉnh)</t>
  </si>
  <si>
    <t>Thường trực HĐND đã có Văn bản đồng ý chủ trương về việc xây dựng Nghị quyết bãi bỏ Nghị quyết 87/2018/NQ-HĐND ngày 18/7/2018; Nghị quyết 105/2023/NQ-HĐND ngày 14/7/2023</t>
  </si>
  <si>
    <t>Quy mô nhà làm việc hiện tại đang được xây dựng theo Đề án giai đoạn 2022-2026 chưa phù hợp với chủ trương sắp xếp bộ máy hiện nay. Vì vậy, đề xuất dừng dự án để sắp xếp các trụ sở dôi dư đảm bảo hiệu quả, tiết kiệm.</t>
  </si>
  <si>
    <t>Một số chính sách hỗ trợ thành lập mới hộ kinh doanh và doanh nghiệp trên địa bàn tỉnh Hà Tĩnh Nghị quyết số 87/2018/NQ-HĐND ngày 18/7/2018; Nghị quyết 105/2023/NQ-HĐND ngày 14/7/2023 của HĐND tỉnh</t>
  </si>
  <si>
    <t>Một số chính sách đối với GDMN, GDPT, GDTX và nội dung, mức chi thực hiện Đề án “Xây dựng xã hội học tập giai đoạn 2021-2030” trên địa bàn tỉnh gđ 2022-2025 theo Nghị quyết số 92/2022/NQ-HĐND ngày 16/12/2022 của HĐND tỉnh</t>
  </si>
  <si>
    <t xml:space="preserve"> </t>
  </si>
  <si>
    <t>TỔNG HỢP GIẢI NGÂN NGUỒN VỐN NSTW, TỈNH THỰC HIỆN CÁC CHƯƠNG TRÌNH MỤC TIÊU QUỐC GIA 6 THÁNG ĐẦU NĂM 2025</t>
  </si>
  <si>
    <t>Hỗ trợ kinh phí cho Bộ Chỉ huy Bộ đội Biên phòng tỉnh thực hiện quản lý, vận hành Cụm thông tin đối ngoại tại Cửa khẩu quốc tế Cầu Treo theo Quyết định số 1480/QĐ-UBND ngày 23/6/2025 của UBND tỉnh</t>
  </si>
  <si>
    <t>Cấp kinh phí cho Sở Giáo dục và Đào tạo để tổ chức ôn thi tốt nghiệp phổ thông trung học theo Quyết định số 1496/QĐ-UBND ngày 23/6/2025 của UBND tỉnh</t>
  </si>
  <si>
    <t>Hỗ trợ kinh phí cho BCH Quân sự tỉnh để thực hiện nhiệm vụ tổ chức gặp mặt đại biểu đại diện cựu chiến binh, cựu thanh niên xung phong tiêu biểu tham gia cuộc kháng chiến chống Mỹ cứu nước  theo Quyết định số Quyết định 1275/QĐ-UBND ngày 9/6/2025 của UBND tỉnh</t>
  </si>
  <si>
    <t>Hỗ trợ kinh phí cho BCH Quân sự tỉnh để thực hiện nhiệm vụ địa
phương giao theo Quyết định số Quyết định 1276/QĐ-UBND ngày 9/6/2025 của UBND tỉnh</t>
  </si>
  <si>
    <t>Cấp kinh phí cho các đơn vị để hỗ trợ người chăn nuôi tiêu huỷ gia súc do sốc phản vệ sau tiêm Vacxin theo Quyết định số 1413/QĐ-UBND ngày 20/6/2025 của UBND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</si>
</sst>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_-;\-* #,##0.00_-;_-* &quot;-&quot;??_-;_-@_-"/>
    <numFmt numFmtId="165" formatCode="_-* #,##0_-;\-* #,##0_-;_-* &quot;-&quot;??_-;_-@_-"/>
    <numFmt numFmtId="166" formatCode="\(#\)"/>
    <numFmt numFmtId="167" formatCode="0.0%"/>
    <numFmt numFmtId="168" formatCode="_-* #,##0.00\ _₫_-;\-* #,##0.00\ _₫_-;_-* &quot;-&quot;??\ _₫_-;_-@_-"/>
    <numFmt numFmtId="169" formatCode="_(* #,##0_);_(* \(#,##0\);_(* &quot;-&quot;??_);_(@_)"/>
    <numFmt numFmtId="170" formatCode="###,###"/>
    <numFmt numFmtId="171" formatCode="#,##0.0000"/>
  </numFmts>
  <fonts count="73">
    <font>
      <sz val="11"/>
      <color theme="1"/>
      <name val="Calibri"/>
      <family val="2"/>
      <scheme val="minor"/>
    </font>
    <font>
      <sz val="12"/>
      <color theme="1"/>
      <name val="Times New Roman"/>
      <family val="2"/>
    </font>
    <font>
      <sz val="11"/>
      <color theme="1"/>
      <name val="Calibri"/>
      <family val="2"/>
      <scheme val="minor"/>
    </font>
    <font>
      <sz val="13"/>
      <color theme="1"/>
      <name val="Times New Roman"/>
      <family val="1"/>
    </font>
    <font>
      <b/>
      <sz val="13"/>
      <color theme="1"/>
      <name val="Times New Roman"/>
      <family val="1"/>
    </font>
    <font>
      <b/>
      <sz val="13"/>
      <color rgb="FF000000"/>
      <name val="Times New Roman"/>
      <family val="1"/>
    </font>
    <font>
      <i/>
      <sz val="13"/>
      <color theme="1"/>
      <name val="Times New Roman"/>
      <family val="1"/>
    </font>
    <font>
      <sz val="10"/>
      <color rgb="FF000000"/>
      <name val="Times New Roman"/>
      <family val="1"/>
    </font>
    <font>
      <sz val="10"/>
      <color theme="1"/>
      <name val="Times New Roman"/>
      <family val="1"/>
    </font>
    <font>
      <sz val="13"/>
      <color rgb="FF000000"/>
      <name val="Times New Roman"/>
      <family val="1"/>
    </font>
    <font>
      <b/>
      <vertAlign val="superscript"/>
      <sz val="13"/>
      <color rgb="FF000000"/>
      <name val="Times New Roman"/>
      <family val="1"/>
    </font>
    <font>
      <i/>
      <sz val="13"/>
      <color rgb="FF000000"/>
      <name val="Times New Roman"/>
      <family val="1"/>
    </font>
    <font>
      <b/>
      <i/>
      <sz val="13"/>
      <color rgb="FF000000"/>
      <name val="Times New Roman"/>
      <family val="1"/>
    </font>
    <font>
      <sz val="13"/>
      <name val="Times New Roman"/>
      <family val="1"/>
    </font>
    <font>
      <b/>
      <sz val="13"/>
      <name val="Times New Roman"/>
      <family val="1"/>
    </font>
    <font>
      <i/>
      <sz val="13"/>
      <name val="Times New Roman"/>
      <family val="1"/>
    </font>
    <font>
      <b/>
      <sz val="11"/>
      <name val="Times New Roman"/>
      <family val="1"/>
    </font>
    <font>
      <sz val="13"/>
      <color rgb="FFFF0000"/>
      <name val="Times New Roman"/>
      <family val="1"/>
    </font>
    <font>
      <b/>
      <sz val="11"/>
      <color rgb="FFFF0000"/>
      <name val="Times New Roman"/>
      <family val="1"/>
    </font>
    <font>
      <sz val="11"/>
      <color theme="1"/>
      <name val="Calibri"/>
      <family val="2"/>
      <charset val="163"/>
      <scheme val="minor"/>
    </font>
    <font>
      <b/>
      <sz val="12"/>
      <name val="Times New Roman"/>
      <family val="1"/>
    </font>
    <font>
      <sz val="11"/>
      <name val="Times New Roman"/>
      <family val="1"/>
    </font>
    <font>
      <i/>
      <sz val="11"/>
      <name val="Times New Roman"/>
      <family val="1"/>
    </font>
    <font>
      <b/>
      <sz val="9"/>
      <color indexed="81"/>
      <name val="Tahoma"/>
      <family val="2"/>
    </font>
    <font>
      <sz val="9"/>
      <color indexed="81"/>
      <name val="Tahoma"/>
      <family val="2"/>
    </font>
    <font>
      <sz val="10"/>
      <name val="Arial"/>
      <family val="2"/>
    </font>
    <font>
      <sz val="11"/>
      <color rgb="FFFF0000"/>
      <name val="Times New Roman"/>
      <family val="1"/>
    </font>
    <font>
      <sz val="12"/>
      <name val="Times New Roman"/>
      <family val="1"/>
    </font>
    <font>
      <b/>
      <i/>
      <sz val="11"/>
      <name val="Times New Roman"/>
      <family val="1"/>
    </font>
    <font>
      <sz val="12"/>
      <color theme="1"/>
      <name val="Times New Roman"/>
      <family val="1"/>
    </font>
    <font>
      <u/>
      <sz val="11"/>
      <color theme="10"/>
      <name val="Calibri"/>
      <family val="2"/>
      <scheme val="minor"/>
    </font>
    <font>
      <sz val="12"/>
      <color theme="1"/>
      <name val="Calibri"/>
      <family val="2"/>
      <scheme val="minor"/>
    </font>
    <font>
      <b/>
      <i/>
      <sz val="10"/>
      <name val="Times New Roman"/>
      <family val="1"/>
    </font>
    <font>
      <sz val="11"/>
      <name val="Times New Roman"/>
      <family val="1"/>
      <charset val="163"/>
    </font>
    <font>
      <sz val="13"/>
      <name val="Times New Roman"/>
      <family val="1"/>
      <charset val="163"/>
    </font>
    <font>
      <b/>
      <sz val="13"/>
      <name val="Times New Roman"/>
      <family val="1"/>
      <charset val="163"/>
    </font>
    <font>
      <b/>
      <sz val="12"/>
      <name val="Times New Roman"/>
      <family val="1"/>
      <charset val="163"/>
    </font>
    <font>
      <i/>
      <sz val="12"/>
      <name val="Times New Roman"/>
      <family val="1"/>
      <charset val="163"/>
    </font>
    <font>
      <i/>
      <sz val="13"/>
      <name val="Times New Roman"/>
      <family val="1"/>
      <charset val="163"/>
    </font>
    <font>
      <b/>
      <sz val="11"/>
      <name val="Times New Roman"/>
      <family val="1"/>
      <charset val="163"/>
    </font>
    <font>
      <sz val="12"/>
      <name val="Times New Roman"/>
      <family val="1"/>
      <charset val="163"/>
    </font>
    <font>
      <sz val="13"/>
      <name val="VnTime"/>
    </font>
    <font>
      <b/>
      <sz val="8"/>
      <color rgb="FF000000"/>
      <name val="Times New Roman"/>
      <family val="1"/>
    </font>
    <font>
      <b/>
      <sz val="8"/>
      <color theme="1"/>
      <name val="Times New Roman"/>
      <family val="1"/>
    </font>
    <font>
      <b/>
      <sz val="8"/>
      <name val="Times New Roman"/>
      <family val="1"/>
    </font>
    <font>
      <b/>
      <sz val="14"/>
      <name val="Times New Roman"/>
      <family val="1"/>
    </font>
    <font>
      <i/>
      <sz val="12"/>
      <name val="Times New Roman"/>
      <family val="1"/>
    </font>
    <font>
      <sz val="10"/>
      <name val="Times New Roman"/>
      <family val="1"/>
    </font>
    <font>
      <i/>
      <sz val="10"/>
      <name val="Times New Roman"/>
      <family val="1"/>
    </font>
    <font>
      <b/>
      <sz val="10"/>
      <name val="Times New Roman"/>
      <family val="1"/>
    </font>
    <font>
      <sz val="14"/>
      <color theme="1"/>
      <name val="Times New Roman"/>
      <family val="2"/>
    </font>
    <font>
      <b/>
      <sz val="14"/>
      <color theme="1"/>
      <name val="Times New Roman"/>
      <family val="2"/>
    </font>
    <font>
      <i/>
      <sz val="14"/>
      <color theme="1"/>
      <name val="Times New Roman"/>
      <family val="1"/>
    </font>
    <font>
      <b/>
      <sz val="10"/>
      <color theme="1"/>
      <name val="Times New Roman"/>
      <family val="2"/>
    </font>
    <font>
      <b/>
      <sz val="11"/>
      <color theme="1"/>
      <name val="Times New Roman"/>
      <family val="1"/>
    </font>
    <font>
      <b/>
      <sz val="9"/>
      <color theme="1"/>
      <name val="Times New Roman"/>
      <family val="2"/>
    </font>
    <font>
      <b/>
      <sz val="12"/>
      <color theme="1"/>
      <name val="Times New Roman"/>
      <family val="1"/>
    </font>
    <font>
      <sz val="11"/>
      <color theme="1"/>
      <name val="Times New Roman"/>
      <family val="1"/>
    </font>
    <font>
      <sz val="9"/>
      <color theme="1"/>
      <name val="Times New Roman"/>
      <family val="2"/>
    </font>
    <font>
      <sz val="11"/>
      <color theme="1"/>
      <name val="Times New Roman"/>
      <family val="2"/>
    </font>
    <font>
      <b/>
      <sz val="10"/>
      <color theme="1"/>
      <name val="Times New Roman"/>
      <family val="1"/>
    </font>
    <font>
      <i/>
      <sz val="10"/>
      <color theme="1"/>
      <name val="Times New Roman"/>
      <family val="1"/>
    </font>
    <font>
      <sz val="10"/>
      <color rgb="FFFF0000"/>
      <name val="Times New Roman"/>
      <family val="1"/>
    </font>
    <font>
      <b/>
      <sz val="14"/>
      <color theme="1"/>
      <name val="Times New Roman"/>
      <family val="1"/>
    </font>
    <font>
      <sz val="11"/>
      <color rgb="FF000000"/>
      <name val="Times New Roman"/>
      <family val="1"/>
    </font>
    <font>
      <b/>
      <sz val="13"/>
      <color rgb="FFFF0000"/>
      <name val="Times New Roman"/>
      <family val="1"/>
    </font>
    <font>
      <b/>
      <i/>
      <sz val="12"/>
      <name val="Times New Roman"/>
      <family val="1"/>
    </font>
    <font>
      <sz val="16"/>
      <name val="Times New Roman"/>
      <family val="1"/>
    </font>
    <font>
      <sz val="14"/>
      <name val="Times New Roman"/>
      <family val="1"/>
    </font>
    <font>
      <sz val="8"/>
      <color theme="1"/>
      <name val="Times New Roman"/>
      <family val="1"/>
    </font>
    <font>
      <i/>
      <sz val="12"/>
      <color theme="1"/>
      <name val="Times New Roman"/>
      <family val="1"/>
    </font>
    <font>
      <i/>
      <sz val="14"/>
      <name val="Times New Roman"/>
      <family val="1"/>
    </font>
    <font>
      <sz val="14"/>
      <color theme="1"/>
      <name val="Times New Roman"/>
      <family val="1"/>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B0F0"/>
        <bgColor indexed="64"/>
      </patternFill>
    </fill>
    <fill>
      <patternFill patternType="solid">
        <fgColor rgb="FF00B050"/>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top style="thin">
        <color indexed="64"/>
      </top>
      <bottom/>
      <diagonal/>
    </border>
  </borders>
  <cellStyleXfs count="20">
    <xf numFmtId="0" fontId="0" fillId="0" borderId="0"/>
    <xf numFmtId="164" fontId="2" fillId="0" borderId="0" applyFont="0" applyFill="0" applyBorder="0" applyAlignment="0" applyProtection="0"/>
    <xf numFmtId="9" fontId="2" fillId="0" borderId="0" applyFont="0" applyFill="0" applyBorder="0" applyAlignment="0" applyProtection="0"/>
    <xf numFmtId="0" fontId="19" fillId="0" borderId="0"/>
    <xf numFmtId="168" fontId="19" fillId="0" borderId="0" applyFont="0" applyFill="0" applyBorder="0" applyAlignment="0" applyProtection="0"/>
    <xf numFmtId="43" fontId="2" fillId="0" borderId="0" applyFont="0" applyFill="0" applyBorder="0" applyAlignment="0" applyProtection="0"/>
    <xf numFmtId="0" fontId="19" fillId="0" borderId="0"/>
    <xf numFmtId="43" fontId="25" fillId="0" borderId="0" applyFont="0" applyFill="0" applyBorder="0" applyAlignment="0" applyProtection="0"/>
    <xf numFmtId="0" fontId="30" fillId="0" borderId="0" applyNumberFormat="0" applyFill="0" applyBorder="0" applyAlignment="0" applyProtection="0"/>
    <xf numFmtId="0" fontId="25" fillId="0" borderId="0"/>
    <xf numFmtId="0" fontId="25" fillId="0" borderId="0"/>
    <xf numFmtId="43" fontId="2" fillId="0" borderId="0" applyFont="0" applyFill="0" applyBorder="0" applyAlignment="0" applyProtection="0"/>
    <xf numFmtId="0" fontId="33" fillId="0" borderId="0"/>
    <xf numFmtId="43" fontId="33" fillId="0" borderId="0" applyFont="0" applyFill="0" applyBorder="0" applyAlignment="0" applyProtection="0"/>
    <xf numFmtId="44" fontId="33" fillId="0" borderId="0" applyFont="0" applyFill="0" applyBorder="0" applyAlignment="0" applyProtection="0"/>
    <xf numFmtId="0" fontId="41" fillId="0" borderId="0"/>
    <xf numFmtId="0" fontId="1" fillId="0" borderId="0"/>
    <xf numFmtId="0" fontId="27" fillId="0" borderId="0"/>
    <xf numFmtId="43" fontId="25" fillId="0" borderId="0" applyFont="0" applyFill="0" applyBorder="0" applyAlignment="0" applyProtection="0"/>
    <xf numFmtId="0" fontId="2" fillId="0" borderId="0"/>
  </cellStyleXfs>
  <cellXfs count="565">
    <xf numFmtId="0" fontId="0" fillId="0" borderId="0" xfId="0"/>
    <xf numFmtId="0" fontId="3" fillId="0" borderId="0" xfId="0" applyFont="1"/>
    <xf numFmtId="0" fontId="4" fillId="0" borderId="0" xfId="0" applyFont="1" applyAlignment="1">
      <alignment horizontal="right"/>
    </xf>
    <xf numFmtId="0" fontId="5" fillId="0" borderId="0" xfId="0" applyFont="1" applyAlignment="1">
      <alignment horizontal="center"/>
    </xf>
    <xf numFmtId="165" fontId="5" fillId="0" borderId="0" xfId="1" applyNumberFormat="1" applyFont="1" applyAlignment="1">
      <alignment horizontal="center"/>
    </xf>
    <xf numFmtId="165" fontId="5" fillId="0" borderId="0" xfId="0" applyNumberFormat="1" applyFont="1" applyAlignment="1">
      <alignment horizontal="center"/>
    </xf>
    <xf numFmtId="0" fontId="3" fillId="0" borderId="0" xfId="0" applyFont="1" applyAlignment="1">
      <alignment wrapText="1"/>
    </xf>
    <xf numFmtId="165" fontId="3" fillId="0" borderId="0" xfId="1" applyNumberFormat="1" applyFont="1" applyAlignment="1">
      <alignment wrapText="1"/>
    </xf>
    <xf numFmtId="165" fontId="3" fillId="0" borderId="0" xfId="0" applyNumberFormat="1" applyFont="1" applyAlignment="1">
      <alignment wrapText="1"/>
    </xf>
    <xf numFmtId="0" fontId="6" fillId="0" borderId="0" xfId="0" applyFont="1" applyAlignment="1">
      <alignment horizontal="right"/>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xf numFmtId="165" fontId="5" fillId="0" borderId="1" xfId="1" applyNumberFormat="1" applyFont="1" applyBorder="1" applyAlignment="1">
      <alignment horizontal="center" vertical="center" wrapText="1"/>
    </xf>
    <xf numFmtId="0" fontId="5" fillId="0" borderId="1" xfId="0" applyFont="1" applyBorder="1" applyAlignment="1">
      <alignment vertical="center" wrapText="1"/>
    </xf>
    <xf numFmtId="165" fontId="5" fillId="0" borderId="1" xfId="1" applyNumberFormat="1" applyFont="1" applyBorder="1" applyAlignment="1">
      <alignment vertical="center" wrapText="1"/>
    </xf>
    <xf numFmtId="0" fontId="9" fillId="0" borderId="1" xfId="0" applyFont="1" applyBorder="1" applyAlignment="1">
      <alignment vertical="center" wrapText="1"/>
    </xf>
    <xf numFmtId="165" fontId="9" fillId="0" borderId="1" xfId="1" applyNumberFormat="1" applyFont="1" applyBorder="1" applyAlignment="1">
      <alignment vertical="center" wrapText="1"/>
    </xf>
    <xf numFmtId="165" fontId="9" fillId="0" borderId="1" xfId="1" applyNumberFormat="1" applyFont="1" applyBorder="1" applyAlignment="1">
      <alignment horizontal="center" vertical="center" wrapText="1"/>
    </xf>
    <xf numFmtId="0" fontId="5" fillId="0" borderId="1" xfId="0" applyFont="1" applyBorder="1" applyAlignment="1">
      <alignment vertical="center"/>
    </xf>
    <xf numFmtId="165" fontId="5" fillId="0" borderId="1" xfId="1" applyNumberFormat="1" applyFont="1" applyBorder="1" applyAlignment="1">
      <alignment vertical="center"/>
    </xf>
    <xf numFmtId="3" fontId="16" fillId="0" borderId="1" xfId="0" applyNumberFormat="1" applyFont="1" applyBorder="1" applyAlignment="1">
      <alignment vertical="center" wrapText="1"/>
    </xf>
    <xf numFmtId="3" fontId="16" fillId="0" borderId="1" xfId="0" applyNumberFormat="1" applyFont="1" applyBorder="1" applyAlignment="1">
      <alignment horizontal="left" vertical="center" wrapText="1"/>
    </xf>
    <xf numFmtId="165" fontId="3" fillId="0" borderId="0" xfId="0" applyNumberFormat="1" applyFont="1"/>
    <xf numFmtId="0" fontId="21" fillId="0" borderId="0" xfId="0" applyFont="1"/>
    <xf numFmtId="3" fontId="21" fillId="0" borderId="0" xfId="0" applyNumberFormat="1" applyFont="1"/>
    <xf numFmtId="169" fontId="21" fillId="0" borderId="0" xfId="5" applyNumberFormat="1" applyFont="1" applyFill="1"/>
    <xf numFmtId="49" fontId="22" fillId="0" borderId="0" xfId="0" applyNumberFormat="1" applyFont="1" applyAlignment="1">
      <alignment horizontal="center" vertical="center" wrapText="1"/>
    </xf>
    <xf numFmtId="0" fontId="22" fillId="0" borderId="0" xfId="0" applyFont="1" applyAlignment="1">
      <alignment horizontal="center" vertical="center" wrapText="1"/>
    </xf>
    <xf numFmtId="3" fontId="22" fillId="0" borderId="0" xfId="0" applyNumberFormat="1" applyFont="1" applyAlignment="1">
      <alignment horizontal="center" vertical="center" wrapText="1"/>
    </xf>
    <xf numFmtId="0" fontId="26" fillId="2" borderId="0" xfId="0" applyFont="1" applyFill="1"/>
    <xf numFmtId="49" fontId="22" fillId="0" borderId="0" xfId="0" applyNumberFormat="1" applyFont="1" applyAlignment="1">
      <alignment horizontal="center" wrapText="1"/>
    </xf>
    <xf numFmtId="0" fontId="22" fillId="0" borderId="0" xfId="0" applyFont="1" applyAlignment="1">
      <alignment horizontal="center"/>
    </xf>
    <xf numFmtId="0" fontId="22" fillId="0" borderId="2" xfId="0" applyFont="1" applyBorder="1" applyAlignment="1">
      <alignment horizontal="right"/>
    </xf>
    <xf numFmtId="0" fontId="20" fillId="0" borderId="1" xfId="0" applyFont="1" applyBorder="1" applyAlignment="1">
      <alignment horizontal="center" vertical="center" wrapText="1"/>
    </xf>
    <xf numFmtId="0" fontId="21" fillId="0" borderId="0" xfId="0" applyFont="1" applyAlignment="1">
      <alignment vertical="center" wrapText="1"/>
    </xf>
    <xf numFmtId="169" fontId="20" fillId="0" borderId="1" xfId="5" applyNumberFormat="1" applyFont="1" applyFill="1" applyBorder="1" applyAlignment="1">
      <alignment horizontal="center" vertical="center" wrapText="1"/>
    </xf>
    <xf numFmtId="49" fontId="16" fillId="0" borderId="1" xfId="0" applyNumberFormat="1" applyFont="1" applyBorder="1" applyAlignment="1">
      <alignment horizontal="center" vertical="center" wrapText="1"/>
    </xf>
    <xf numFmtId="3" fontId="16" fillId="0" borderId="1" xfId="0" applyNumberFormat="1" applyFont="1" applyBorder="1" applyAlignment="1">
      <alignment horizontal="center" vertical="center" wrapText="1"/>
    </xf>
    <xf numFmtId="3" fontId="16" fillId="0" borderId="1" xfId="0" applyNumberFormat="1" applyFont="1" applyBorder="1" applyAlignment="1">
      <alignment horizontal="right" vertical="center" wrapText="1"/>
    </xf>
    <xf numFmtId="0" fontId="16" fillId="0" borderId="1" xfId="0" applyFont="1" applyBorder="1" applyAlignment="1">
      <alignment vertical="center" wrapText="1"/>
    </xf>
    <xf numFmtId="169" fontId="16" fillId="4" borderId="1" xfId="5" applyNumberFormat="1" applyFont="1" applyFill="1" applyBorder="1" applyAlignment="1">
      <alignment vertical="center" wrapText="1"/>
    </xf>
    <xf numFmtId="169" fontId="16" fillId="0" borderId="0" xfId="0" applyNumberFormat="1" applyFont="1" applyAlignment="1">
      <alignment vertical="center" wrapText="1"/>
    </xf>
    <xf numFmtId="0" fontId="16" fillId="0" borderId="0" xfId="0" applyFont="1" applyAlignment="1">
      <alignment vertical="center" wrapText="1"/>
    </xf>
    <xf numFmtId="49" fontId="21" fillId="0" borderId="1" xfId="0" applyNumberFormat="1" applyFont="1" applyBorder="1" applyAlignment="1">
      <alignment horizontal="center" vertical="center" wrapText="1"/>
    </xf>
    <xf numFmtId="3" fontId="21" fillId="0" borderId="1" xfId="0" applyNumberFormat="1" applyFont="1" applyBorder="1" applyAlignment="1">
      <alignment vertical="center" wrapText="1"/>
    </xf>
    <xf numFmtId="0" fontId="21" fillId="0" borderId="1" xfId="0" applyFont="1" applyBorder="1" applyAlignment="1">
      <alignment vertical="center" wrapText="1"/>
    </xf>
    <xf numFmtId="169" fontId="21" fillId="0" borderId="1" xfId="5" applyNumberFormat="1" applyFont="1" applyFill="1" applyBorder="1" applyAlignment="1">
      <alignment vertical="center" wrapText="1"/>
    </xf>
    <xf numFmtId="169" fontId="21" fillId="0" borderId="1" xfId="0" applyNumberFormat="1" applyFont="1" applyBorder="1" applyAlignment="1">
      <alignment vertical="center" wrapText="1"/>
    </xf>
    <xf numFmtId="0" fontId="29" fillId="0" borderId="0" xfId="0" applyFont="1"/>
    <xf numFmtId="0" fontId="29" fillId="0" borderId="0" xfId="0" applyFont="1" applyAlignment="1">
      <alignment wrapText="1"/>
    </xf>
    <xf numFmtId="3" fontId="21" fillId="3" borderId="1" xfId="0" applyNumberFormat="1" applyFont="1" applyFill="1" applyBorder="1" applyAlignment="1">
      <alignment vertical="center" wrapText="1"/>
    </xf>
    <xf numFmtId="0" fontId="30" fillId="0" borderId="0" xfId="8" applyAlignment="1">
      <alignment wrapText="1"/>
    </xf>
    <xf numFmtId="169" fontId="29" fillId="0" borderId="0" xfId="5" applyNumberFormat="1" applyFont="1" applyAlignment="1">
      <alignment wrapText="1"/>
    </xf>
    <xf numFmtId="169" fontId="16" fillId="0" borderId="1" xfId="5" applyNumberFormat="1" applyFont="1" applyFill="1" applyBorder="1" applyAlignment="1">
      <alignment vertical="center" wrapText="1"/>
    </xf>
    <xf numFmtId="169" fontId="16" fillId="0" borderId="1" xfId="0" applyNumberFormat="1" applyFont="1" applyBorder="1" applyAlignment="1">
      <alignment vertical="center" wrapText="1"/>
    </xf>
    <xf numFmtId="3" fontId="16" fillId="3" borderId="1" xfId="0" applyNumberFormat="1" applyFont="1" applyFill="1" applyBorder="1" applyAlignment="1">
      <alignment vertical="center" wrapText="1"/>
    </xf>
    <xf numFmtId="169" fontId="31" fillId="0" borderId="0" xfId="5" applyNumberFormat="1" applyFont="1"/>
    <xf numFmtId="49" fontId="29" fillId="0" borderId="0" xfId="0" applyNumberFormat="1" applyFont="1" applyAlignment="1">
      <alignment horizontal="right" wrapText="1"/>
    </xf>
    <xf numFmtId="0" fontId="30" fillId="0" borderId="0" xfId="8"/>
    <xf numFmtId="169" fontId="21" fillId="4" borderId="1" xfId="5" applyNumberFormat="1" applyFont="1" applyFill="1" applyBorder="1" applyAlignment="1">
      <alignment vertical="center" wrapText="1"/>
    </xf>
    <xf numFmtId="3" fontId="28" fillId="0" borderId="1" xfId="0" applyNumberFormat="1" applyFont="1" applyBorder="1" applyAlignment="1">
      <alignment vertical="center" wrapText="1"/>
    </xf>
    <xf numFmtId="3" fontId="21" fillId="0" borderId="1" xfId="9" applyNumberFormat="1" applyFont="1" applyBorder="1" applyAlignment="1">
      <alignment horizontal="left" vertical="center" wrapText="1"/>
    </xf>
    <xf numFmtId="3" fontId="21" fillId="3" borderId="1" xfId="9" applyNumberFormat="1" applyFont="1" applyFill="1" applyBorder="1" applyAlignment="1">
      <alignment horizontal="left" vertical="center" wrapText="1"/>
    </xf>
    <xf numFmtId="0" fontId="29" fillId="0" borderId="1" xfId="0" applyFont="1" applyBorder="1"/>
    <xf numFmtId="3" fontId="29" fillId="0" borderId="1" xfId="0" applyNumberFormat="1" applyFont="1" applyBorder="1" applyAlignment="1">
      <alignment wrapText="1"/>
    </xf>
    <xf numFmtId="3" fontId="29" fillId="0" borderId="1" xfId="5" applyNumberFormat="1" applyFont="1" applyBorder="1" applyAlignment="1">
      <alignment wrapText="1"/>
    </xf>
    <xf numFmtId="169" fontId="32" fillId="0" borderId="1" xfId="5" applyNumberFormat="1" applyFont="1" applyFill="1" applyBorder="1" applyAlignment="1">
      <alignment horizontal="justify" vertical="center" wrapText="1"/>
    </xf>
    <xf numFmtId="3" fontId="29" fillId="0" borderId="0" xfId="5" applyNumberFormat="1" applyFont="1" applyAlignment="1">
      <alignment wrapText="1"/>
    </xf>
    <xf numFmtId="3" fontId="32" fillId="0" borderId="1" xfId="0" applyNumberFormat="1" applyFont="1" applyBorder="1" applyAlignment="1">
      <alignment vertical="center" wrapText="1"/>
    </xf>
    <xf numFmtId="3" fontId="21" fillId="0" borderId="1" xfId="0" applyNumberFormat="1" applyFont="1" applyBorder="1" applyAlignment="1">
      <alignment horizontal="left" vertical="center" wrapText="1"/>
    </xf>
    <xf numFmtId="169" fontId="32" fillId="0" borderId="1" xfId="5" applyNumberFormat="1" applyFont="1" applyFill="1" applyBorder="1" applyAlignment="1">
      <alignment horizontal="left" vertical="center" wrapText="1"/>
    </xf>
    <xf numFmtId="49" fontId="0" fillId="0" borderId="0" xfId="0" applyNumberFormat="1" applyAlignment="1">
      <alignment horizontal="center" wrapText="1"/>
    </xf>
    <xf numFmtId="49" fontId="0" fillId="0" borderId="0" xfId="0" applyNumberFormat="1" applyAlignment="1">
      <alignment horizontal="center"/>
    </xf>
    <xf numFmtId="169" fontId="0" fillId="0" borderId="0" xfId="5" applyNumberFormat="1" applyFont="1"/>
    <xf numFmtId="3" fontId="27" fillId="0" borderId="1" xfId="0" applyNumberFormat="1" applyFont="1" applyBorder="1" applyAlignment="1">
      <alignment horizontal="left" vertical="center" wrapText="1"/>
    </xf>
    <xf numFmtId="49" fontId="29" fillId="0" borderId="0" xfId="0" applyNumberFormat="1" applyFont="1" applyAlignment="1">
      <alignment wrapText="1"/>
    </xf>
    <xf numFmtId="49" fontId="29" fillId="0" borderId="0" xfId="0" applyNumberFormat="1" applyFont="1" applyAlignment="1">
      <alignment horizontal="center"/>
    </xf>
    <xf numFmtId="169" fontId="29" fillId="0" borderId="0" xfId="5" applyNumberFormat="1" applyFont="1"/>
    <xf numFmtId="49" fontId="29" fillId="0" borderId="0" xfId="0" applyNumberFormat="1" applyFont="1"/>
    <xf numFmtId="49" fontId="31" fillId="0" borderId="0" xfId="0" applyNumberFormat="1" applyFont="1" applyAlignment="1">
      <alignment wrapText="1"/>
    </xf>
    <xf numFmtId="49" fontId="31" fillId="0" borderId="0" xfId="0" applyNumberFormat="1" applyFont="1" applyAlignment="1">
      <alignment horizontal="right" wrapText="1"/>
    </xf>
    <xf numFmtId="169" fontId="31" fillId="0" borderId="0" xfId="5" applyNumberFormat="1" applyFont="1" applyAlignment="1">
      <alignment wrapText="1"/>
    </xf>
    <xf numFmtId="3" fontId="29" fillId="0" borderId="0" xfId="0" applyNumberFormat="1" applyFont="1" applyAlignment="1">
      <alignment wrapText="1"/>
    </xf>
    <xf numFmtId="169" fontId="21" fillId="2" borderId="1" xfId="5" applyNumberFormat="1" applyFont="1" applyFill="1" applyBorder="1" applyAlignment="1">
      <alignment vertical="center" wrapText="1"/>
    </xf>
    <xf numFmtId="3" fontId="22" fillId="0" borderId="1" xfId="0" applyNumberFormat="1" applyFont="1" applyBorder="1" applyAlignment="1">
      <alignment vertical="center" wrapText="1"/>
    </xf>
    <xf numFmtId="0" fontId="22" fillId="0" borderId="1" xfId="0" applyFont="1" applyBorder="1" applyAlignment="1">
      <alignment vertical="center" wrapText="1"/>
    </xf>
    <xf numFmtId="169" fontId="22" fillId="0" borderId="1" xfId="5" applyNumberFormat="1" applyFont="1" applyFill="1" applyBorder="1" applyAlignment="1">
      <alignment vertical="center" wrapText="1"/>
    </xf>
    <xf numFmtId="169" fontId="22" fillId="4" borderId="1" xfId="5" applyNumberFormat="1" applyFont="1" applyFill="1" applyBorder="1" applyAlignment="1">
      <alignment vertical="center" wrapText="1"/>
    </xf>
    <xf numFmtId="0" fontId="22" fillId="0" borderId="0" xfId="0" applyFont="1" applyAlignment="1">
      <alignment vertical="center" wrapText="1"/>
    </xf>
    <xf numFmtId="0" fontId="21" fillId="0" borderId="1" xfId="10" applyFont="1" applyBorder="1" applyAlignment="1">
      <alignment horizontal="justify" vertical="center" wrapText="1"/>
    </xf>
    <xf numFmtId="49" fontId="16" fillId="4" borderId="1" xfId="0" applyNumberFormat="1" applyFont="1" applyFill="1" applyBorder="1" applyAlignment="1">
      <alignment horizontal="center" vertical="center" wrapText="1"/>
    </xf>
    <xf numFmtId="3" fontId="16" fillId="4" borderId="1" xfId="0" applyNumberFormat="1" applyFont="1" applyFill="1" applyBorder="1" applyAlignment="1">
      <alignment vertical="center" wrapText="1"/>
    </xf>
    <xf numFmtId="0" fontId="16" fillId="4" borderId="1" xfId="0" applyFont="1" applyFill="1" applyBorder="1" applyAlignment="1">
      <alignment vertical="center" wrapText="1"/>
    </xf>
    <xf numFmtId="0" fontId="16" fillId="4" borderId="0" xfId="0" applyFont="1" applyFill="1" applyAlignment="1">
      <alignment vertical="center" wrapText="1"/>
    </xf>
    <xf numFmtId="49" fontId="21" fillId="4" borderId="1" xfId="0" applyNumberFormat="1" applyFont="1" applyFill="1" applyBorder="1" applyAlignment="1">
      <alignment horizontal="center" vertical="center" wrapText="1"/>
    </xf>
    <xf numFmtId="3" fontId="21" fillId="4" borderId="1" xfId="0" applyNumberFormat="1" applyFont="1" applyFill="1" applyBorder="1" applyAlignment="1">
      <alignment vertical="center" wrapText="1"/>
    </xf>
    <xf numFmtId="0" fontId="21" fillId="4" borderId="1" xfId="0" applyFont="1" applyFill="1" applyBorder="1" applyAlignment="1">
      <alignment vertical="center" wrapText="1"/>
    </xf>
    <xf numFmtId="0" fontId="21" fillId="4" borderId="0" xfId="0" applyFont="1" applyFill="1" applyAlignment="1">
      <alignment vertical="center" wrapText="1"/>
    </xf>
    <xf numFmtId="169" fontId="21" fillId="0" borderId="1" xfId="5" applyNumberFormat="1" applyFont="1" applyFill="1" applyBorder="1" applyAlignment="1">
      <alignment horizontal="justify" vertical="center" wrapText="1"/>
    </xf>
    <xf numFmtId="3" fontId="26" fillId="4" borderId="1" xfId="0" applyNumberFormat="1" applyFont="1" applyFill="1" applyBorder="1" applyAlignment="1">
      <alignment vertical="center" wrapText="1"/>
    </xf>
    <xf numFmtId="3" fontId="21" fillId="4" borderId="1" xfId="0" applyNumberFormat="1" applyFont="1" applyFill="1" applyBorder="1" applyAlignment="1">
      <alignment horizontal="left" vertical="center" wrapText="1"/>
    </xf>
    <xf numFmtId="3" fontId="32" fillId="0" borderId="1" xfId="0" applyNumberFormat="1" applyFont="1" applyBorder="1" applyAlignment="1">
      <alignment horizontal="left" vertical="center" wrapText="1"/>
    </xf>
    <xf numFmtId="169" fontId="32" fillId="2" borderId="1" xfId="5" applyNumberFormat="1" applyFont="1" applyFill="1" applyBorder="1" applyAlignment="1">
      <alignment horizontal="left" vertical="center" wrapText="1"/>
    </xf>
    <xf numFmtId="169" fontId="32" fillId="0" borderId="1" xfId="5" applyNumberFormat="1" applyFont="1" applyFill="1" applyBorder="1" applyAlignment="1">
      <alignment vertical="center" wrapText="1"/>
    </xf>
    <xf numFmtId="3" fontId="21" fillId="0" borderId="1" xfId="0" applyNumberFormat="1" applyFont="1" applyBorder="1" applyAlignment="1">
      <alignment horizontal="left" vertical="center" wrapText="1" shrinkToFit="1"/>
    </xf>
    <xf numFmtId="0" fontId="21" fillId="0" borderId="1" xfId="5" applyNumberFormat="1" applyFont="1" applyFill="1" applyBorder="1" applyAlignment="1">
      <alignment horizontal="justify" vertical="center" wrapText="1"/>
    </xf>
    <xf numFmtId="169" fontId="21" fillId="0" borderId="1" xfId="11" applyNumberFormat="1" applyFont="1" applyFill="1" applyBorder="1" applyAlignment="1">
      <alignment horizontal="justify" vertical="center" wrapText="1"/>
    </xf>
    <xf numFmtId="49" fontId="22" fillId="0" borderId="1" xfId="0" applyNumberFormat="1" applyFont="1" applyBorder="1" applyAlignment="1">
      <alignment horizontal="center" vertical="center" wrapText="1"/>
    </xf>
    <xf numFmtId="49" fontId="22" fillId="2" borderId="1" xfId="0" applyNumberFormat="1" applyFont="1" applyFill="1" applyBorder="1" applyAlignment="1">
      <alignment horizontal="center" vertical="center" wrapText="1"/>
    </xf>
    <xf numFmtId="3" fontId="22" fillId="2" borderId="1" xfId="0" applyNumberFormat="1" applyFont="1" applyFill="1" applyBorder="1" applyAlignment="1">
      <alignment vertical="center" wrapText="1"/>
    </xf>
    <xf numFmtId="0" fontId="22" fillId="2" borderId="1" xfId="0" applyFont="1" applyFill="1" applyBorder="1" applyAlignment="1">
      <alignment vertical="center" wrapText="1"/>
    </xf>
    <xf numFmtId="3" fontId="21" fillId="2" borderId="1" xfId="0" applyNumberFormat="1" applyFont="1" applyFill="1" applyBorder="1" applyAlignment="1">
      <alignment vertical="center" wrapText="1"/>
    </xf>
    <xf numFmtId="169" fontId="21" fillId="2" borderId="1" xfId="0" applyNumberFormat="1" applyFont="1" applyFill="1" applyBorder="1" applyAlignment="1">
      <alignment vertical="center" wrapText="1"/>
    </xf>
    <xf numFmtId="169" fontId="22" fillId="2" borderId="1" xfId="5" applyNumberFormat="1" applyFont="1" applyFill="1" applyBorder="1" applyAlignment="1">
      <alignment vertical="center" wrapText="1"/>
    </xf>
    <xf numFmtId="169" fontId="16" fillId="2" borderId="0" xfId="0" applyNumberFormat="1" applyFont="1" applyFill="1" applyAlignment="1">
      <alignment vertical="center" wrapText="1"/>
    </xf>
    <xf numFmtId="0" fontId="22" fillId="2" borderId="0" xfId="0" applyFont="1" applyFill="1" applyAlignment="1">
      <alignment vertical="center" wrapText="1"/>
    </xf>
    <xf numFmtId="3" fontId="22" fillId="5" borderId="1" xfId="0" applyNumberFormat="1" applyFont="1" applyFill="1" applyBorder="1" applyAlignment="1">
      <alignment vertical="center" wrapText="1"/>
    </xf>
    <xf numFmtId="0" fontId="30" fillId="0" borderId="0" xfId="8" applyFill="1" applyAlignment="1">
      <alignment wrapText="1"/>
    </xf>
    <xf numFmtId="169" fontId="31" fillId="0" borderId="0" xfId="5" applyNumberFormat="1" applyFont="1" applyFill="1" applyAlignment="1">
      <alignment wrapText="1"/>
    </xf>
    <xf numFmtId="0" fontId="21" fillId="0" borderId="1" xfId="0" applyFont="1" applyBorder="1" applyAlignment="1">
      <alignment horizontal="left" vertical="center" wrapText="1"/>
    </xf>
    <xf numFmtId="0" fontId="29" fillId="2" borderId="0" xfId="0" applyFont="1" applyFill="1"/>
    <xf numFmtId="3" fontId="29" fillId="2" borderId="0" xfId="0" applyNumberFormat="1" applyFont="1" applyFill="1" applyAlignment="1">
      <alignment wrapText="1"/>
    </xf>
    <xf numFmtId="0" fontId="29" fillId="2" borderId="0" xfId="0" applyFont="1" applyFill="1" applyAlignment="1">
      <alignment wrapText="1"/>
    </xf>
    <xf numFmtId="0" fontId="30" fillId="2" borderId="0" xfId="8" applyFill="1" applyAlignment="1">
      <alignment wrapText="1"/>
    </xf>
    <xf numFmtId="3" fontId="29" fillId="2" borderId="0" xfId="5" applyNumberFormat="1" applyFont="1" applyFill="1" applyAlignment="1">
      <alignment wrapText="1"/>
    </xf>
    <xf numFmtId="49" fontId="21" fillId="2" borderId="1" xfId="0" applyNumberFormat="1" applyFont="1" applyFill="1" applyBorder="1" applyAlignment="1">
      <alignment horizontal="center" vertical="center" wrapText="1"/>
    </xf>
    <xf numFmtId="0" fontId="21" fillId="2" borderId="1" xfId="0" applyFont="1" applyFill="1" applyBorder="1" applyAlignment="1">
      <alignment vertical="center" wrapText="1"/>
    </xf>
    <xf numFmtId="0" fontId="21" fillId="2" borderId="0" xfId="0" applyFont="1" applyFill="1" applyAlignment="1">
      <alignment vertical="center" wrapText="1"/>
    </xf>
    <xf numFmtId="0" fontId="29" fillId="5" borderId="0" xfId="0" applyFont="1" applyFill="1"/>
    <xf numFmtId="0" fontId="29" fillId="5" borderId="0" xfId="0" applyFont="1" applyFill="1" applyAlignment="1">
      <alignment wrapText="1"/>
    </xf>
    <xf numFmtId="0" fontId="30" fillId="5" borderId="0" xfId="8" applyFill="1" applyAlignment="1">
      <alignment wrapText="1"/>
    </xf>
    <xf numFmtId="49" fontId="31" fillId="5" borderId="0" xfId="0" applyNumberFormat="1" applyFont="1" applyFill="1" applyAlignment="1">
      <alignment wrapText="1"/>
    </xf>
    <xf numFmtId="49" fontId="31" fillId="5" borderId="0" xfId="0" applyNumberFormat="1" applyFont="1" applyFill="1" applyAlignment="1">
      <alignment horizontal="right" wrapText="1"/>
    </xf>
    <xf numFmtId="169" fontId="31" fillId="5" borderId="0" xfId="5" applyNumberFormat="1" applyFont="1" applyFill="1" applyAlignment="1">
      <alignment wrapText="1"/>
    </xf>
    <xf numFmtId="3" fontId="29" fillId="5" borderId="0" xfId="0" applyNumberFormat="1" applyFont="1" applyFill="1" applyAlignment="1">
      <alignment wrapText="1"/>
    </xf>
    <xf numFmtId="49" fontId="29" fillId="5" borderId="0" xfId="0" applyNumberFormat="1" applyFont="1" applyFill="1" applyAlignment="1">
      <alignment horizontal="right" wrapText="1"/>
    </xf>
    <xf numFmtId="3" fontId="29" fillId="5" borderId="0" xfId="5" applyNumberFormat="1" applyFont="1" applyFill="1" applyAlignment="1">
      <alignment wrapText="1"/>
    </xf>
    <xf numFmtId="3" fontId="29" fillId="0" borderId="0" xfId="5" applyNumberFormat="1" applyFont="1" applyFill="1" applyAlignment="1">
      <alignment wrapText="1"/>
    </xf>
    <xf numFmtId="3" fontId="22" fillId="4" borderId="1" xfId="0" applyNumberFormat="1" applyFont="1" applyFill="1" applyBorder="1" applyAlignment="1">
      <alignment vertical="center" wrapText="1"/>
    </xf>
    <xf numFmtId="0" fontId="21" fillId="0" borderId="1" xfId="5" applyNumberFormat="1" applyFont="1" applyFill="1" applyBorder="1" applyAlignment="1">
      <alignment vertical="center" wrapText="1"/>
    </xf>
    <xf numFmtId="0" fontId="16" fillId="0" borderId="1" xfId="0" applyFont="1" applyBorder="1" applyAlignment="1">
      <alignment horizontal="left" vertical="center" wrapText="1"/>
    </xf>
    <xf numFmtId="49" fontId="16" fillId="2" borderId="1" xfId="0" applyNumberFormat="1" applyFont="1" applyFill="1" applyBorder="1" applyAlignment="1">
      <alignment horizontal="center" vertical="center" wrapText="1"/>
    </xf>
    <xf numFmtId="3" fontId="16" fillId="2" borderId="1" xfId="0" applyNumberFormat="1" applyFont="1" applyFill="1" applyBorder="1" applyAlignment="1">
      <alignment horizontal="left" vertical="center" wrapText="1"/>
    </xf>
    <xf numFmtId="0" fontId="16" fillId="2" borderId="1" xfId="0" applyFont="1" applyFill="1" applyBorder="1" applyAlignment="1">
      <alignment horizontal="center" wrapText="1"/>
    </xf>
    <xf numFmtId="3" fontId="16" fillId="2" borderId="1" xfId="0" applyNumberFormat="1" applyFont="1" applyFill="1" applyBorder="1" applyAlignment="1">
      <alignment wrapText="1"/>
    </xf>
    <xf numFmtId="0" fontId="16" fillId="2" borderId="1" xfId="0" applyFont="1" applyFill="1" applyBorder="1" applyAlignment="1">
      <alignment wrapText="1"/>
    </xf>
    <xf numFmtId="0" fontId="16" fillId="2" borderId="0" xfId="0" applyFont="1" applyFill="1" applyAlignment="1">
      <alignment wrapText="1"/>
    </xf>
    <xf numFmtId="0" fontId="16" fillId="2" borderId="1" xfId="0" applyFont="1" applyFill="1" applyBorder="1" applyAlignment="1">
      <alignment vertical="center" wrapText="1"/>
    </xf>
    <xf numFmtId="0" fontId="16" fillId="2" borderId="1" xfId="0" applyFont="1" applyFill="1" applyBorder="1"/>
    <xf numFmtId="3" fontId="16" fillId="2" borderId="1" xfId="0" applyNumberFormat="1" applyFont="1" applyFill="1" applyBorder="1"/>
    <xf numFmtId="169" fontId="16" fillId="2" borderId="1" xfId="5" applyNumberFormat="1" applyFont="1" applyFill="1" applyBorder="1"/>
    <xf numFmtId="0" fontId="16" fillId="2" borderId="0" xfId="0" applyFont="1" applyFill="1"/>
    <xf numFmtId="49" fontId="21" fillId="0" borderId="1" xfId="0" applyNumberFormat="1" applyFont="1" applyBorder="1" applyAlignment="1">
      <alignment horizontal="center"/>
    </xf>
    <xf numFmtId="0" fontId="21" fillId="0" borderId="1" xfId="0" applyFont="1" applyBorder="1"/>
    <xf numFmtId="0" fontId="31" fillId="0" borderId="0" xfId="0" applyFont="1" applyAlignment="1">
      <alignment wrapText="1"/>
    </xf>
    <xf numFmtId="49" fontId="31" fillId="0" borderId="1" xfId="0" applyNumberFormat="1" applyFont="1" applyBorder="1" applyAlignment="1">
      <alignment wrapText="1"/>
    </xf>
    <xf numFmtId="49" fontId="31" fillId="0" borderId="1" xfId="0" applyNumberFormat="1" applyFont="1" applyBorder="1" applyAlignment="1">
      <alignment horizontal="right" wrapText="1"/>
    </xf>
    <xf numFmtId="169" fontId="21" fillId="0" borderId="1" xfId="5" applyNumberFormat="1" applyFont="1" applyFill="1" applyBorder="1"/>
    <xf numFmtId="49" fontId="16" fillId="0" borderId="1" xfId="0" applyNumberFormat="1" applyFont="1" applyBorder="1" applyAlignment="1">
      <alignment horizontal="center"/>
    </xf>
    <xf numFmtId="0" fontId="16" fillId="0" borderId="1" xfId="0" applyFont="1" applyBorder="1"/>
    <xf numFmtId="3" fontId="16" fillId="0" borderId="1" xfId="0" applyNumberFormat="1" applyFont="1" applyBorder="1"/>
    <xf numFmtId="169" fontId="16" fillId="0" borderId="1" xfId="5" applyNumberFormat="1" applyFont="1" applyFill="1" applyBorder="1"/>
    <xf numFmtId="0" fontId="16" fillId="0" borderId="0" xfId="0" applyFont="1"/>
    <xf numFmtId="0" fontId="21" fillId="3" borderId="1" xfId="5" applyNumberFormat="1" applyFont="1" applyFill="1" applyBorder="1" applyAlignment="1">
      <alignment horizontal="justify" vertical="center" wrapText="1"/>
    </xf>
    <xf numFmtId="3" fontId="21" fillId="0" borderId="1" xfId="0" applyNumberFormat="1" applyFont="1" applyBorder="1"/>
    <xf numFmtId="49" fontId="21" fillId="0" borderId="0" xfId="0" applyNumberFormat="1" applyFont="1" applyAlignment="1">
      <alignment horizontal="center"/>
    </xf>
    <xf numFmtId="169" fontId="39" fillId="0" borderId="1" xfId="13" applyNumberFormat="1" applyFont="1" applyFill="1" applyBorder="1" applyAlignment="1">
      <alignment horizontal="center" vertical="center" wrapText="1"/>
    </xf>
    <xf numFmtId="9" fontId="36" fillId="0" borderId="3" xfId="2" applyFont="1" applyFill="1" applyBorder="1" applyAlignment="1">
      <alignment horizontal="center" vertical="center"/>
    </xf>
    <xf numFmtId="9" fontId="36" fillId="0" borderId="4" xfId="2" applyFont="1" applyFill="1" applyBorder="1" applyAlignment="1">
      <alignment horizontal="center" vertical="center"/>
    </xf>
    <xf numFmtId="167" fontId="36" fillId="0" borderId="3" xfId="2" applyNumberFormat="1" applyFont="1" applyFill="1" applyBorder="1" applyAlignment="1">
      <alignment horizontal="center" vertical="center"/>
    </xf>
    <xf numFmtId="0" fontId="20" fillId="0" borderId="0" xfId="0" applyFont="1" applyAlignment="1">
      <alignment horizontal="left" vertical="center"/>
    </xf>
    <xf numFmtId="0" fontId="34" fillId="0" borderId="0" xfId="12" applyFont="1" applyAlignment="1">
      <alignment vertical="center"/>
    </xf>
    <xf numFmtId="169" fontId="35" fillId="0" borderId="0" xfId="13" applyNumberFormat="1" applyFont="1" applyFill="1" applyAlignment="1">
      <alignment horizontal="right" vertical="center"/>
    </xf>
    <xf numFmtId="0" fontId="35" fillId="0" borderId="0" xfId="12" applyFont="1" applyAlignment="1">
      <alignment vertical="center"/>
    </xf>
    <xf numFmtId="0" fontId="37" fillId="0" borderId="0" xfId="12" applyFont="1" applyAlignment="1">
      <alignment horizontal="center" vertical="center"/>
    </xf>
    <xf numFmtId="0" fontId="34" fillId="0" borderId="0" xfId="12" applyFont="1" applyAlignment="1">
      <alignment horizontal="right" vertical="center"/>
    </xf>
    <xf numFmtId="44" fontId="38" fillId="0" borderId="0" xfId="14" applyFont="1" applyFill="1" applyAlignment="1">
      <alignment horizontal="right" vertical="center"/>
    </xf>
    <xf numFmtId="169" fontId="37" fillId="0" borderId="0" xfId="13" applyNumberFormat="1" applyFont="1" applyFill="1" applyAlignment="1">
      <alignment horizontal="right" vertical="center"/>
    </xf>
    <xf numFmtId="0" fontId="33" fillId="0" borderId="0" xfId="12" applyAlignment="1">
      <alignment horizontal="center" vertical="center"/>
    </xf>
    <xf numFmtId="0" fontId="39" fillId="0" borderId="3" xfId="12" applyFont="1" applyBorder="1" applyAlignment="1">
      <alignment horizontal="center" vertical="center" wrapText="1"/>
    </xf>
    <xf numFmtId="0" fontId="39" fillId="0" borderId="3" xfId="12" applyFont="1" applyBorder="1" applyAlignment="1">
      <alignment horizontal="left" vertical="center" wrapText="1"/>
    </xf>
    <xf numFmtId="165" fontId="36" fillId="0" borderId="3" xfId="1" applyNumberFormat="1" applyFont="1" applyFill="1" applyBorder="1" applyAlignment="1">
      <alignment horizontal="center" vertical="center" wrapText="1"/>
    </xf>
    <xf numFmtId="0" fontId="36" fillId="0" borderId="3" xfId="12" applyFont="1" applyBorder="1" applyAlignment="1">
      <alignment horizontal="center" vertical="center" wrapText="1"/>
    </xf>
    <xf numFmtId="0" fontId="40" fillId="0" borderId="3" xfId="12" applyFont="1" applyBorder="1" applyAlignment="1">
      <alignment horizontal="left" vertical="center" wrapText="1"/>
    </xf>
    <xf numFmtId="165" fontId="37" fillId="0" borderId="3" xfId="1" applyNumberFormat="1" applyFont="1" applyFill="1" applyBorder="1" applyAlignment="1">
      <alignment horizontal="left" vertical="center" wrapText="1"/>
    </xf>
    <xf numFmtId="0" fontId="36" fillId="0" borderId="3" xfId="12" applyFont="1" applyBorder="1" applyAlignment="1">
      <alignment vertical="center" wrapText="1"/>
    </xf>
    <xf numFmtId="165" fontId="36" fillId="0" borderId="3" xfId="1" applyNumberFormat="1" applyFont="1" applyFill="1" applyBorder="1" applyAlignment="1">
      <alignment vertical="center" wrapText="1"/>
    </xf>
    <xf numFmtId="0" fontId="36" fillId="0" borderId="3" xfId="0" applyFont="1" applyBorder="1" applyAlignment="1">
      <alignment vertical="center"/>
    </xf>
    <xf numFmtId="0" fontId="36" fillId="0" borderId="3" xfId="0" applyFont="1" applyBorder="1" applyAlignment="1">
      <alignment horizontal="center" vertical="center"/>
    </xf>
    <xf numFmtId="165" fontId="36" fillId="0" borderId="3" xfId="1" applyNumberFormat="1" applyFont="1" applyFill="1" applyBorder="1" applyAlignment="1">
      <alignment vertical="center"/>
    </xf>
    <xf numFmtId="0" fontId="36" fillId="0" borderId="4" xfId="0" applyFont="1" applyBorder="1" applyAlignment="1">
      <alignment horizontal="center" vertical="center"/>
    </xf>
    <xf numFmtId="0" fontId="36" fillId="0" borderId="4" xfId="0" applyFont="1" applyBorder="1" applyAlignment="1">
      <alignment vertical="center"/>
    </xf>
    <xf numFmtId="165" fontId="36" fillId="0" borderId="4" xfId="1" applyNumberFormat="1" applyFont="1" applyFill="1" applyBorder="1" applyAlignment="1">
      <alignment vertical="center"/>
    </xf>
    <xf numFmtId="169" fontId="34" fillId="0" borderId="0" xfId="13" applyNumberFormat="1" applyFont="1" applyFill="1" applyAlignment="1">
      <alignment vertical="center"/>
    </xf>
    <xf numFmtId="165" fontId="20" fillId="0" borderId="3" xfId="1" applyNumberFormat="1" applyFont="1" applyFill="1" applyBorder="1" applyAlignment="1">
      <alignment vertical="center" wrapText="1"/>
    </xf>
    <xf numFmtId="165" fontId="20" fillId="0" borderId="3" xfId="1" applyNumberFormat="1" applyFont="1" applyFill="1" applyBorder="1" applyAlignment="1">
      <alignment vertical="center"/>
    </xf>
    <xf numFmtId="9" fontId="27" fillId="0" borderId="3" xfId="2" applyFont="1" applyFill="1" applyBorder="1" applyAlignment="1">
      <alignment horizontal="center" vertical="center"/>
    </xf>
    <xf numFmtId="9" fontId="20" fillId="0" borderId="3" xfId="2" applyFont="1" applyFill="1" applyBorder="1" applyAlignment="1">
      <alignment horizontal="center" vertical="center"/>
    </xf>
    <xf numFmtId="0" fontId="13" fillId="3" borderId="0" xfId="0" applyFont="1" applyFill="1" applyAlignment="1">
      <alignment vertical="center" wrapText="1"/>
    </xf>
    <xf numFmtId="3" fontId="13" fillId="3" borderId="0" xfId="0" applyNumberFormat="1" applyFont="1" applyFill="1" applyAlignment="1">
      <alignment vertical="center" wrapText="1"/>
    </xf>
    <xf numFmtId="0" fontId="13" fillId="3" borderId="0" xfId="0" applyFont="1" applyFill="1" applyAlignment="1">
      <alignment vertical="center"/>
    </xf>
    <xf numFmtId="0" fontId="44" fillId="3" borderId="1" xfId="0" applyFont="1" applyFill="1" applyBorder="1" applyAlignment="1">
      <alignment horizontal="center" vertical="center" wrapText="1"/>
    </xf>
    <xf numFmtId="166" fontId="44" fillId="3" borderId="1" xfId="0" applyNumberFormat="1" applyFont="1" applyFill="1" applyBorder="1" applyAlignment="1">
      <alignment horizontal="center" vertical="center" wrapText="1"/>
    </xf>
    <xf numFmtId="0" fontId="44" fillId="3" borderId="0" xfId="0" applyFont="1" applyFill="1" applyAlignment="1">
      <alignment vertical="center" wrapText="1"/>
    </xf>
    <xf numFmtId="0" fontId="14" fillId="3" borderId="1" xfId="0" applyFont="1" applyFill="1" applyBorder="1" applyAlignment="1">
      <alignment vertical="center" wrapText="1"/>
    </xf>
    <xf numFmtId="165" fontId="14" fillId="3" borderId="1" xfId="1" applyNumberFormat="1" applyFont="1" applyFill="1" applyBorder="1" applyAlignment="1">
      <alignment horizontal="center" vertical="center" wrapText="1"/>
    </xf>
    <xf numFmtId="9" fontId="14" fillId="3" borderId="1" xfId="2" applyFont="1" applyFill="1" applyBorder="1" applyAlignment="1">
      <alignment horizontal="center" vertical="center" wrapText="1"/>
    </xf>
    <xf numFmtId="0" fontId="14" fillId="3" borderId="0" xfId="0" applyFont="1" applyFill="1" applyAlignment="1">
      <alignment vertical="center" wrapText="1"/>
    </xf>
    <xf numFmtId="0" fontId="13" fillId="3" borderId="1" xfId="0" applyFont="1" applyFill="1" applyBorder="1" applyAlignment="1">
      <alignment vertical="center" wrapText="1"/>
    </xf>
    <xf numFmtId="165" fontId="13" fillId="3" borderId="1" xfId="1" applyNumberFormat="1" applyFont="1" applyFill="1" applyBorder="1" applyAlignment="1">
      <alignment horizontal="center" vertical="center" wrapText="1"/>
    </xf>
    <xf numFmtId="9" fontId="13" fillId="3" borderId="1" xfId="2" applyFont="1" applyFill="1" applyBorder="1" applyAlignment="1">
      <alignment horizontal="center" vertical="center" wrapText="1"/>
    </xf>
    <xf numFmtId="0" fontId="17" fillId="3" borderId="1" xfId="0" applyFont="1" applyFill="1" applyBorder="1" applyAlignment="1">
      <alignment horizontal="center" vertical="center" wrapText="1"/>
    </xf>
    <xf numFmtId="0" fontId="17" fillId="3" borderId="1" xfId="0" applyFont="1" applyFill="1" applyBorder="1" applyAlignment="1">
      <alignment vertical="center" wrapText="1"/>
    </xf>
    <xf numFmtId="165" fontId="17" fillId="3" borderId="1" xfId="1" applyNumberFormat="1" applyFont="1" applyFill="1" applyBorder="1" applyAlignment="1">
      <alignment horizontal="center" vertical="center" wrapText="1"/>
    </xf>
    <xf numFmtId="9" fontId="17" fillId="3" borderId="1" xfId="2" applyFont="1" applyFill="1" applyBorder="1" applyAlignment="1">
      <alignment horizontal="center" vertical="center" wrapText="1"/>
    </xf>
    <xf numFmtId="0" fontId="17" fillId="3" borderId="0" xfId="0" applyFont="1" applyFill="1" applyAlignment="1">
      <alignment vertical="center" wrapText="1"/>
    </xf>
    <xf numFmtId="3" fontId="18" fillId="3" borderId="1" xfId="0" applyNumberFormat="1" applyFont="1" applyFill="1" applyBorder="1" applyAlignment="1">
      <alignment vertical="center" wrapText="1"/>
    </xf>
    <xf numFmtId="3" fontId="18" fillId="3" borderId="1" xfId="0" applyNumberFormat="1" applyFont="1" applyFill="1" applyBorder="1" applyAlignment="1">
      <alignment horizontal="left" vertical="center" wrapText="1"/>
    </xf>
    <xf numFmtId="0" fontId="15" fillId="3" borderId="1" xfId="0" applyFont="1" applyFill="1" applyBorder="1" applyAlignment="1">
      <alignment vertical="center" wrapText="1"/>
    </xf>
    <xf numFmtId="165" fontId="13" fillId="3" borderId="1" xfId="1" applyNumberFormat="1" applyFont="1" applyFill="1" applyBorder="1" applyAlignment="1">
      <alignment vertical="center" wrapText="1"/>
    </xf>
    <xf numFmtId="9" fontId="13" fillId="3" borderId="1" xfId="2" applyFont="1" applyFill="1" applyBorder="1" applyAlignment="1">
      <alignment vertical="center" wrapText="1"/>
    </xf>
    <xf numFmtId="165" fontId="13" fillId="3" borderId="0" xfId="0" applyNumberFormat="1" applyFont="1" applyFill="1" applyAlignment="1">
      <alignment vertical="center" wrapText="1"/>
    </xf>
    <xf numFmtId="0" fontId="45" fillId="3" borderId="0" xfId="0" applyFont="1" applyFill="1" applyAlignment="1">
      <alignment vertical="center"/>
    </xf>
    <xf numFmtId="0" fontId="46" fillId="3" borderId="0" xfId="0" applyFont="1" applyFill="1" applyAlignment="1">
      <alignment vertical="center"/>
    </xf>
    <xf numFmtId="0" fontId="47" fillId="3" borderId="0" xfId="0" applyFont="1" applyFill="1" applyAlignment="1">
      <alignment vertical="center"/>
    </xf>
    <xf numFmtId="0" fontId="48" fillId="3" borderId="0" xfId="0" applyFont="1" applyFill="1" applyAlignment="1">
      <alignment vertical="center"/>
    </xf>
    <xf numFmtId="0" fontId="49" fillId="3" borderId="0" xfId="0" applyFont="1" applyFill="1" applyAlignment="1">
      <alignment vertical="center"/>
    </xf>
    <xf numFmtId="0" fontId="49" fillId="3" borderId="0" xfId="0" applyFont="1" applyFill="1" applyAlignment="1">
      <alignment vertical="center" wrapText="1"/>
    </xf>
    <xf numFmtId="3" fontId="47" fillId="0" borderId="1" xfId="5" applyNumberFormat="1" applyFont="1" applyFill="1" applyBorder="1" applyAlignment="1">
      <alignment horizontal="right" vertical="center" wrapText="1"/>
    </xf>
    <xf numFmtId="9" fontId="47" fillId="0" borderId="1" xfId="2" applyFont="1" applyFill="1" applyBorder="1" applyAlignment="1">
      <alignment horizontal="center" vertical="center" wrapText="1"/>
    </xf>
    <xf numFmtId="3" fontId="47" fillId="3" borderId="0" xfId="0" applyNumberFormat="1" applyFont="1" applyFill="1" applyAlignment="1">
      <alignment vertical="center" wrapText="1"/>
    </xf>
    <xf numFmtId="0" fontId="3" fillId="0" borderId="0" xfId="0" applyFont="1" applyAlignment="1">
      <alignment vertical="center" wrapText="1"/>
    </xf>
    <xf numFmtId="0" fontId="4" fillId="0" borderId="0" xfId="0" applyFont="1" applyAlignment="1">
      <alignment horizontal="right" vertical="center"/>
    </xf>
    <xf numFmtId="0" fontId="3" fillId="0" borderId="0" xfId="0" applyFont="1" applyAlignment="1">
      <alignment vertical="center"/>
    </xf>
    <xf numFmtId="165" fontId="3" fillId="0" borderId="0" xfId="1" applyNumberFormat="1" applyFont="1" applyFill="1" applyAlignment="1">
      <alignment vertical="center" wrapText="1"/>
    </xf>
    <xf numFmtId="165" fontId="3" fillId="0" borderId="0" xfId="0" applyNumberFormat="1" applyFont="1" applyAlignment="1">
      <alignment vertical="center" wrapText="1"/>
    </xf>
    <xf numFmtId="0" fontId="6" fillId="0" borderId="0" xfId="0" applyFont="1" applyAlignment="1">
      <alignment horizontal="right" vertical="center"/>
    </xf>
    <xf numFmtId="166" fontId="42" fillId="0" borderId="1" xfId="0" applyNumberFormat="1" applyFont="1" applyBorder="1" applyAlignment="1">
      <alignment horizontal="center" vertical="center" wrapText="1"/>
    </xf>
    <xf numFmtId="0" fontId="43" fillId="0" borderId="0" xfId="0" applyFont="1" applyAlignment="1">
      <alignment vertical="center" wrapText="1"/>
    </xf>
    <xf numFmtId="165" fontId="5" fillId="0" borderId="1" xfId="1" applyNumberFormat="1" applyFont="1" applyFill="1" applyBorder="1" applyAlignment="1">
      <alignment horizontal="center" vertical="center" wrapText="1"/>
    </xf>
    <xf numFmtId="9" fontId="5" fillId="0" borderId="1" xfId="2" applyFont="1" applyFill="1" applyBorder="1" applyAlignment="1">
      <alignment horizontal="center" vertical="center" wrapText="1"/>
    </xf>
    <xf numFmtId="0" fontId="4" fillId="0" borderId="0" xfId="0" applyFont="1" applyAlignment="1">
      <alignment vertical="center" wrapText="1"/>
    </xf>
    <xf numFmtId="0" fontId="9" fillId="0" borderId="1" xfId="0" applyFont="1" applyBorder="1" applyAlignment="1">
      <alignment horizontal="center" vertical="center" wrapText="1"/>
    </xf>
    <xf numFmtId="165" fontId="9" fillId="0" borderId="1" xfId="1" applyNumberFormat="1" applyFont="1" applyFill="1" applyBorder="1" applyAlignment="1">
      <alignment horizontal="center" vertical="center" wrapText="1"/>
    </xf>
    <xf numFmtId="9" fontId="9" fillId="0" borderId="1" xfId="2" applyFont="1" applyFill="1" applyBorder="1" applyAlignment="1">
      <alignment horizontal="center" vertical="center" wrapText="1"/>
    </xf>
    <xf numFmtId="165" fontId="9" fillId="0" borderId="1" xfId="1" applyNumberFormat="1" applyFont="1" applyFill="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165" fontId="11" fillId="0" borderId="1" xfId="1" applyNumberFormat="1" applyFont="1" applyFill="1" applyBorder="1" applyAlignment="1">
      <alignment horizontal="center" vertical="center" wrapText="1"/>
    </xf>
    <xf numFmtId="9" fontId="11" fillId="0" borderId="1" xfId="2" applyFont="1" applyFill="1" applyBorder="1" applyAlignment="1">
      <alignment horizontal="center" vertical="center" wrapText="1"/>
    </xf>
    <xf numFmtId="0" fontId="6" fillId="0" borderId="0" xfId="0" applyFont="1" applyAlignment="1">
      <alignment vertical="center" wrapText="1"/>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43" fillId="0" borderId="1" xfId="0" applyFont="1" applyBorder="1" applyAlignment="1">
      <alignment vertical="center" wrapText="1"/>
    </xf>
    <xf numFmtId="3" fontId="14" fillId="3" borderId="1" xfId="0" applyNumberFormat="1" applyFont="1" applyFill="1" applyBorder="1" applyAlignment="1">
      <alignment horizontal="center" vertical="center" wrapText="1"/>
    </xf>
    <xf numFmtId="0" fontId="44" fillId="3" borderId="1" xfId="0" applyFont="1" applyFill="1" applyBorder="1" applyAlignment="1">
      <alignment vertical="center" wrapText="1"/>
    </xf>
    <xf numFmtId="9" fontId="14" fillId="3" borderId="1" xfId="2" applyFont="1" applyFill="1" applyBorder="1" applyAlignment="1">
      <alignment horizontal="center" vertical="center"/>
    </xf>
    <xf numFmtId="9" fontId="17" fillId="3" borderId="1" xfId="2" applyFont="1" applyFill="1" applyBorder="1" applyAlignment="1">
      <alignment horizontal="center" vertical="center"/>
    </xf>
    <xf numFmtId="0" fontId="35" fillId="0" borderId="3" xfId="12" applyFont="1" applyBorder="1" applyAlignment="1">
      <alignment vertical="center"/>
    </xf>
    <xf numFmtId="0" fontId="34" fillId="0" borderId="3" xfId="12" applyFont="1" applyBorder="1" applyAlignment="1">
      <alignment vertical="center"/>
    </xf>
    <xf numFmtId="0" fontId="35" fillId="0" borderId="4" xfId="12" applyFont="1" applyBorder="1" applyAlignment="1">
      <alignment vertical="center"/>
    </xf>
    <xf numFmtId="0" fontId="39" fillId="0" borderId="13" xfId="12" applyFont="1" applyBorder="1" applyAlignment="1">
      <alignment horizontal="center" vertical="center" wrapText="1"/>
    </xf>
    <xf numFmtId="0" fontId="39" fillId="0" borderId="13" xfId="12" applyFont="1" applyBorder="1" applyAlignment="1">
      <alignment horizontal="left" vertical="center" wrapText="1"/>
    </xf>
    <xf numFmtId="165" fontId="36" fillId="0" borderId="13" xfId="1" applyNumberFormat="1" applyFont="1" applyFill="1" applyBorder="1" applyAlignment="1">
      <alignment horizontal="center" vertical="center" wrapText="1"/>
    </xf>
    <xf numFmtId="167" fontId="36" fillId="0" borderId="13" xfId="2" applyNumberFormat="1" applyFont="1" applyFill="1" applyBorder="1" applyAlignment="1">
      <alignment horizontal="center" vertical="center"/>
    </xf>
    <xf numFmtId="0" fontId="16" fillId="0" borderId="1" xfId="12" applyFont="1" applyBorder="1" applyAlignment="1">
      <alignment horizontal="center" vertical="center"/>
    </xf>
    <xf numFmtId="9" fontId="35" fillId="0" borderId="13" xfId="2" applyFont="1" applyBorder="1" applyAlignment="1">
      <alignment horizontal="center" vertical="center"/>
    </xf>
    <xf numFmtId="9" fontId="35" fillId="0" borderId="3" xfId="2" applyFont="1" applyBorder="1" applyAlignment="1">
      <alignment horizontal="center" vertical="center"/>
    </xf>
    <xf numFmtId="0" fontId="27" fillId="0" borderId="3" xfId="15" applyFont="1" applyBorder="1" applyAlignment="1">
      <alignment horizontal="center" vertical="center" wrapText="1"/>
    </xf>
    <xf numFmtId="170" fontId="27" fillId="0" borderId="3" xfId="15" applyNumberFormat="1" applyFont="1" applyBorder="1" applyAlignment="1">
      <alignment vertical="center" wrapText="1"/>
    </xf>
    <xf numFmtId="165" fontId="27" fillId="0" borderId="3" xfId="1" applyNumberFormat="1" applyFont="1" applyFill="1" applyBorder="1" applyAlignment="1">
      <alignment vertical="center" wrapText="1"/>
    </xf>
    <xf numFmtId="9" fontId="13" fillId="0" borderId="3" xfId="2" applyFont="1" applyBorder="1" applyAlignment="1">
      <alignment horizontal="center" vertical="center"/>
    </xf>
    <xf numFmtId="0" fontId="13" fillId="0" borderId="0" xfId="12" applyFont="1" applyAlignment="1">
      <alignment vertical="center"/>
    </xf>
    <xf numFmtId="0" fontId="27" fillId="0" borderId="3" xfId="0" applyFont="1" applyBorder="1" applyAlignment="1">
      <alignment horizontal="center" vertical="center" wrapText="1"/>
    </xf>
    <xf numFmtId="170" fontId="27" fillId="0" borderId="3" xfId="0" applyNumberFormat="1" applyFont="1" applyBorder="1" applyAlignment="1">
      <alignment vertical="center" wrapText="1"/>
    </xf>
    <xf numFmtId="170" fontId="27" fillId="0" borderId="3" xfId="15" applyNumberFormat="1" applyFont="1" applyBorder="1" applyAlignment="1">
      <alignment horizontal="justify" vertical="center" wrapText="1"/>
    </xf>
    <xf numFmtId="0" fontId="47" fillId="3" borderId="0" xfId="0" applyFont="1" applyFill="1" applyAlignment="1">
      <alignment horizontal="center" vertical="center"/>
    </xf>
    <xf numFmtId="3" fontId="47" fillId="3" borderId="0" xfId="0" applyNumberFormat="1" applyFont="1" applyFill="1" applyAlignment="1">
      <alignment horizontal="right" vertical="center"/>
    </xf>
    <xf numFmtId="9" fontId="49" fillId="3" borderId="1" xfId="2" applyFont="1" applyFill="1" applyBorder="1" applyAlignment="1">
      <alignment horizontal="center" vertical="center" wrapText="1"/>
    </xf>
    <xf numFmtId="3" fontId="49" fillId="3" borderId="1" xfId="5" applyNumberFormat="1" applyFont="1" applyFill="1" applyBorder="1" applyAlignment="1">
      <alignment horizontal="right" vertical="center" wrapText="1"/>
    </xf>
    <xf numFmtId="0" fontId="47" fillId="3" borderId="1" xfId="0" applyFont="1" applyFill="1" applyBorder="1" applyAlignment="1">
      <alignment horizontal="center" vertical="center" wrapText="1"/>
    </xf>
    <xf numFmtId="0" fontId="47" fillId="3" borderId="1" xfId="0" applyFont="1" applyFill="1" applyBorder="1" applyAlignment="1">
      <alignment horizontal="left" vertical="center" wrapText="1"/>
    </xf>
    <xf numFmtId="3" fontId="47" fillId="3" borderId="1" xfId="5" applyNumberFormat="1" applyFont="1" applyFill="1" applyBorder="1" applyAlignment="1">
      <alignment horizontal="right" vertical="center" wrapText="1"/>
    </xf>
    <xf numFmtId="3" fontId="47" fillId="3" borderId="1" xfId="0" applyNumberFormat="1" applyFont="1" applyFill="1" applyBorder="1" applyAlignment="1">
      <alignment horizontal="right" vertical="center"/>
    </xf>
    <xf numFmtId="9" fontId="47" fillId="3" borderId="1" xfId="2" applyFont="1" applyFill="1" applyBorder="1" applyAlignment="1">
      <alignment horizontal="center" vertical="center" wrapText="1"/>
    </xf>
    <xf numFmtId="0" fontId="47" fillId="3" borderId="1" xfId="0" applyFont="1" applyFill="1" applyBorder="1" applyAlignment="1">
      <alignment vertical="center" wrapText="1"/>
    </xf>
    <xf numFmtId="3" fontId="47" fillId="3" borderId="1" xfId="0" applyNumberFormat="1" applyFont="1" applyFill="1" applyBorder="1" applyAlignment="1">
      <alignment vertical="center"/>
    </xf>
    <xf numFmtId="9" fontId="47" fillId="3" borderId="1" xfId="2" applyFont="1" applyFill="1" applyBorder="1" applyAlignment="1">
      <alignment horizontal="left" vertical="center" wrapText="1"/>
    </xf>
    <xf numFmtId="3" fontId="47" fillId="3" borderId="1" xfId="5" applyNumberFormat="1" applyFont="1" applyFill="1" applyBorder="1" applyAlignment="1">
      <alignment vertical="center" wrapText="1"/>
    </xf>
    <xf numFmtId="9" fontId="47" fillId="3" borderId="1" xfId="2" quotePrefix="1" applyFont="1" applyFill="1" applyBorder="1" applyAlignment="1">
      <alignment horizontal="left" vertical="center" wrapText="1"/>
    </xf>
    <xf numFmtId="0" fontId="8" fillId="3" borderId="1" xfId="0" applyFont="1" applyFill="1" applyBorder="1" applyAlignment="1">
      <alignment horizontal="left" vertical="center" wrapText="1"/>
    </xf>
    <xf numFmtId="3" fontId="47" fillId="3" borderId="1" xfId="0" applyNumberFormat="1" applyFont="1" applyFill="1" applyBorder="1" applyAlignment="1">
      <alignment vertical="center" wrapText="1"/>
    </xf>
    <xf numFmtId="0" fontId="50" fillId="0" borderId="0" xfId="16" applyFont="1" applyAlignment="1">
      <alignment horizontal="center" vertical="center" wrapText="1"/>
    </xf>
    <xf numFmtId="0" fontId="50" fillId="0" borderId="0" xfId="16" applyFont="1" applyAlignment="1">
      <alignment vertical="center" wrapText="1"/>
    </xf>
    <xf numFmtId="3" fontId="50" fillId="0" borderId="0" xfId="16" applyNumberFormat="1" applyFont="1" applyAlignment="1">
      <alignment vertical="center" wrapText="1"/>
    </xf>
    <xf numFmtId="0" fontId="51" fillId="0" borderId="0" xfId="16" applyFont="1" applyAlignment="1">
      <alignment horizontal="center" vertical="center" wrapText="1"/>
    </xf>
    <xf numFmtId="0" fontId="51" fillId="0" borderId="0" xfId="16" applyFont="1" applyAlignment="1">
      <alignment vertical="center" wrapText="1"/>
    </xf>
    <xf numFmtId="3" fontId="51" fillId="0" borderId="0" xfId="16" applyNumberFormat="1" applyFont="1" applyAlignment="1">
      <alignment vertical="center" wrapText="1"/>
    </xf>
    <xf numFmtId="3" fontId="53" fillId="0" borderId="0" xfId="16" applyNumberFormat="1" applyFont="1" applyAlignment="1">
      <alignment vertical="center" wrapText="1"/>
    </xf>
    <xf numFmtId="171" fontId="51" fillId="0" borderId="0" xfId="16" applyNumberFormat="1" applyFont="1" applyAlignment="1">
      <alignment vertical="center" wrapText="1"/>
    </xf>
    <xf numFmtId="10" fontId="51" fillId="0" borderId="0" xfId="16" applyNumberFormat="1" applyFont="1" applyAlignment="1">
      <alignment vertical="center" wrapText="1"/>
    </xf>
    <xf numFmtId="0" fontId="55" fillId="0" borderId="0" xfId="16" applyFont="1" applyAlignment="1">
      <alignment horizontal="center" vertical="center" wrapText="1"/>
    </xf>
    <xf numFmtId="0" fontId="56" fillId="0" borderId="0" xfId="16" applyFont="1" applyAlignment="1">
      <alignment vertical="center" wrapText="1"/>
    </xf>
    <xf numFmtId="0" fontId="58" fillId="0" borderId="0" xfId="16" applyFont="1" applyAlignment="1">
      <alignment horizontal="center" vertical="center" wrapText="1"/>
    </xf>
    <xf numFmtId="0" fontId="1" fillId="0" borderId="0" xfId="16" applyAlignment="1">
      <alignment vertical="center" wrapText="1"/>
    </xf>
    <xf numFmtId="3" fontId="57" fillId="0" borderId="1" xfId="16" applyNumberFormat="1" applyFont="1" applyBorder="1" applyAlignment="1">
      <alignment horizontal="center" vertical="center" wrapText="1"/>
    </xf>
    <xf numFmtId="10" fontId="57" fillId="0" borderId="1" xfId="16" applyNumberFormat="1" applyFont="1" applyBorder="1" applyAlignment="1">
      <alignment horizontal="center" vertical="center" wrapText="1"/>
    </xf>
    <xf numFmtId="0" fontId="1" fillId="0" borderId="0" xfId="16" applyAlignment="1">
      <alignment horizontal="center" vertical="center" wrapText="1"/>
    </xf>
    <xf numFmtId="0" fontId="59" fillId="0" borderId="1" xfId="16" applyFont="1" applyBorder="1" applyAlignment="1">
      <alignment vertical="center" wrapText="1"/>
    </xf>
    <xf numFmtId="3" fontId="59" fillId="0" borderId="1" xfId="16" applyNumberFormat="1" applyFont="1" applyBorder="1" applyAlignment="1">
      <alignment vertical="center" wrapText="1"/>
    </xf>
    <xf numFmtId="3" fontId="54" fillId="0" borderId="1" xfId="16" applyNumberFormat="1" applyFont="1" applyBorder="1" applyAlignment="1">
      <alignment vertical="center" wrapText="1"/>
    </xf>
    <xf numFmtId="10" fontId="59" fillId="0" borderId="1" xfId="16" applyNumberFormat="1" applyFont="1" applyBorder="1" applyAlignment="1">
      <alignment vertical="center" wrapText="1"/>
    </xf>
    <xf numFmtId="0" fontId="60" fillId="0" borderId="1" xfId="16" applyFont="1" applyBorder="1" applyAlignment="1">
      <alignment horizontal="center" vertical="center" wrapText="1"/>
    </xf>
    <xf numFmtId="3" fontId="60" fillId="0" borderId="1" xfId="16" applyNumberFormat="1" applyFont="1" applyBorder="1" applyAlignment="1">
      <alignment horizontal="right" vertical="center" wrapText="1"/>
    </xf>
    <xf numFmtId="10" fontId="54" fillId="0" borderId="1" xfId="16" applyNumberFormat="1" applyFont="1" applyBorder="1" applyAlignment="1">
      <alignment horizontal="right" vertical="center" wrapText="1"/>
    </xf>
    <xf numFmtId="0" fontId="60" fillId="0" borderId="0" xfId="16" applyFont="1" applyAlignment="1">
      <alignment horizontal="center" vertical="center" wrapText="1"/>
    </xf>
    <xf numFmtId="0" fontId="60" fillId="0" borderId="0" xfId="16" applyFont="1" applyAlignment="1">
      <alignment vertical="center" wrapText="1"/>
    </xf>
    <xf numFmtId="0" fontId="8" fillId="0" borderId="1" xfId="16" applyFont="1" applyBorder="1" applyAlignment="1">
      <alignment horizontal="center" vertical="center" wrapText="1"/>
    </xf>
    <xf numFmtId="0" fontId="8" fillId="0" borderId="1" xfId="16" applyFont="1" applyBorder="1" applyAlignment="1">
      <alignment vertical="center" wrapText="1"/>
    </xf>
    <xf numFmtId="3" fontId="8" fillId="0" borderId="1" xfId="16" applyNumberFormat="1" applyFont="1" applyBorder="1" applyAlignment="1">
      <alignment horizontal="right" vertical="center" wrapText="1"/>
    </xf>
    <xf numFmtId="10" fontId="57" fillId="0" borderId="1" xfId="16" applyNumberFormat="1" applyFont="1" applyBorder="1" applyAlignment="1">
      <alignment horizontal="right" vertical="center" wrapText="1"/>
    </xf>
    <xf numFmtId="0" fontId="8" fillId="0" borderId="0" xfId="16" applyFont="1" applyAlignment="1">
      <alignment horizontal="center" vertical="center" wrapText="1"/>
    </xf>
    <xf numFmtId="0" fontId="8" fillId="0" borderId="0" xfId="16" applyFont="1" applyAlignment="1">
      <alignment vertical="center" wrapText="1"/>
    </xf>
    <xf numFmtId="0" fontId="61" fillId="0" borderId="1" xfId="16" applyFont="1" applyBorder="1" applyAlignment="1">
      <alignment horizontal="center" vertical="center" wrapText="1"/>
    </xf>
    <xf numFmtId="0" fontId="61" fillId="0" borderId="1" xfId="16" applyFont="1" applyBorder="1" applyAlignment="1">
      <alignment vertical="center" wrapText="1"/>
    </xf>
    <xf numFmtId="3" fontId="61" fillId="0" borderId="1" xfId="16" applyNumberFormat="1" applyFont="1" applyBorder="1" applyAlignment="1">
      <alignment horizontal="right" vertical="center" wrapText="1"/>
    </xf>
    <xf numFmtId="0" fontId="61" fillId="0" borderId="0" xfId="16" applyFont="1" applyAlignment="1">
      <alignment horizontal="center" vertical="center" wrapText="1"/>
    </xf>
    <xf numFmtId="0" fontId="61" fillId="0" borderId="0" xfId="16" applyFont="1" applyAlignment="1">
      <alignment vertical="center" wrapText="1"/>
    </xf>
    <xf numFmtId="0" fontId="47" fillId="0" borderId="1" xfId="16" applyFont="1" applyBorder="1" applyAlignment="1">
      <alignment horizontal="center" vertical="center" wrapText="1"/>
    </xf>
    <xf numFmtId="0" fontId="47" fillId="0" borderId="1" xfId="16" applyFont="1" applyBorder="1" applyAlignment="1">
      <alignment vertical="center" wrapText="1"/>
    </xf>
    <xf numFmtId="3" fontId="47" fillId="0" borderId="1" xfId="16" applyNumberFormat="1" applyFont="1" applyBorder="1" applyAlignment="1">
      <alignment horizontal="right" vertical="center" wrapText="1"/>
    </xf>
    <xf numFmtId="0" fontId="47" fillId="0" borderId="0" xfId="16" applyFont="1" applyAlignment="1">
      <alignment horizontal="center" vertical="center" wrapText="1"/>
    </xf>
    <xf numFmtId="0" fontId="47" fillId="0" borderId="0" xfId="16" applyFont="1" applyAlignment="1">
      <alignment vertical="center" wrapText="1"/>
    </xf>
    <xf numFmtId="0" fontId="60" fillId="6" borderId="1" xfId="16" applyFont="1" applyFill="1" applyBorder="1" applyAlignment="1">
      <alignment horizontal="center" vertical="center" wrapText="1"/>
    </xf>
    <xf numFmtId="3" fontId="60" fillId="6" borderId="1" xfId="16" applyNumberFormat="1" applyFont="1" applyFill="1" applyBorder="1" applyAlignment="1">
      <alignment horizontal="right" vertical="center" wrapText="1"/>
    </xf>
    <xf numFmtId="10" fontId="54" fillId="6" borderId="1" xfId="16" applyNumberFormat="1" applyFont="1" applyFill="1" applyBorder="1" applyAlignment="1">
      <alignment horizontal="right" vertical="center" wrapText="1"/>
    </xf>
    <xf numFmtId="0" fontId="60" fillId="6" borderId="0" xfId="16" applyFont="1" applyFill="1" applyAlignment="1">
      <alignment horizontal="center" vertical="center" wrapText="1"/>
    </xf>
    <xf numFmtId="0" fontId="60" fillId="6" borderId="0" xfId="16" applyFont="1" applyFill="1" applyAlignment="1">
      <alignment vertical="center" wrapText="1"/>
    </xf>
    <xf numFmtId="3" fontId="62" fillId="0" borderId="1" xfId="16" applyNumberFormat="1" applyFont="1" applyBorder="1" applyAlignment="1">
      <alignment horizontal="right" vertical="center" wrapText="1"/>
    </xf>
    <xf numFmtId="0" fontId="59" fillId="0" borderId="0" xfId="16" applyFont="1" applyAlignment="1">
      <alignment horizontal="center" vertical="center" wrapText="1"/>
    </xf>
    <xf numFmtId="0" fontId="59" fillId="0" borderId="0" xfId="16" applyFont="1" applyAlignment="1">
      <alignment vertical="center" wrapText="1"/>
    </xf>
    <xf numFmtId="3" fontId="59" fillId="0" borderId="0" xfId="16" applyNumberFormat="1" applyFont="1" applyAlignment="1">
      <alignment vertical="center" wrapText="1"/>
    </xf>
    <xf numFmtId="10" fontId="59" fillId="0" borderId="0" xfId="16" applyNumberFormat="1" applyFont="1" applyAlignment="1">
      <alignment vertical="center" wrapText="1"/>
    </xf>
    <xf numFmtId="3" fontId="47" fillId="0" borderId="0" xfId="0" applyNumberFormat="1" applyFont="1" applyAlignment="1">
      <alignment horizontal="right" vertical="center"/>
    </xf>
    <xf numFmtId="3" fontId="49" fillId="0" borderId="1" xfId="0" applyNumberFormat="1" applyFont="1" applyBorder="1" applyAlignment="1">
      <alignment horizontal="center" vertical="center" wrapText="1"/>
    </xf>
    <xf numFmtId="0" fontId="49" fillId="3" borderId="0" xfId="0" applyFont="1" applyFill="1" applyAlignment="1">
      <alignment horizontal="right" vertical="center"/>
    </xf>
    <xf numFmtId="167" fontId="47" fillId="3" borderId="1" xfId="2" applyNumberFormat="1" applyFont="1" applyFill="1" applyBorder="1" applyAlignment="1">
      <alignment horizontal="center" vertical="center" wrapText="1"/>
    </xf>
    <xf numFmtId="3" fontId="49" fillId="3" borderId="1" xfId="0" applyNumberFormat="1" applyFont="1" applyFill="1" applyBorder="1" applyAlignment="1">
      <alignment horizontal="center" vertical="center" wrapText="1"/>
    </xf>
    <xf numFmtId="0" fontId="48" fillId="3" borderId="0" xfId="0" applyFont="1" applyFill="1" applyAlignment="1">
      <alignment horizontal="right" vertical="center"/>
    </xf>
    <xf numFmtId="0" fontId="49" fillId="3" borderId="1" xfId="0" applyFont="1" applyFill="1" applyBorder="1" applyAlignment="1">
      <alignment horizontal="center" vertical="center" wrapText="1"/>
    </xf>
    <xf numFmtId="0" fontId="11" fillId="0" borderId="0" xfId="0" applyFont="1" applyAlignment="1">
      <alignment horizontal="center" vertical="center" wrapText="1"/>
    </xf>
    <xf numFmtId="0" fontId="13"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3" fontId="47" fillId="2" borderId="1" xfId="0" applyNumberFormat="1" applyFont="1" applyFill="1" applyBorder="1" applyAlignment="1">
      <alignment horizontal="right" vertical="center"/>
    </xf>
    <xf numFmtId="165" fontId="64" fillId="3" borderId="1" xfId="1" applyNumberFormat="1" applyFont="1" applyFill="1" applyBorder="1" applyAlignment="1">
      <alignment horizontal="center" vertical="center" wrapText="1"/>
    </xf>
    <xf numFmtId="165" fontId="4" fillId="0" borderId="0" xfId="0" applyNumberFormat="1" applyFont="1" applyAlignment="1">
      <alignment vertical="center" wrapText="1"/>
    </xf>
    <xf numFmtId="165" fontId="9" fillId="3" borderId="1" xfId="1" applyNumberFormat="1" applyFont="1" applyFill="1" applyBorder="1" applyAlignment="1">
      <alignment horizontal="center" vertical="center" wrapText="1"/>
    </xf>
    <xf numFmtId="165" fontId="65" fillId="2" borderId="0" xfId="0" applyNumberFormat="1" applyFont="1" applyFill="1" applyAlignment="1">
      <alignment vertical="center" wrapText="1"/>
    </xf>
    <xf numFmtId="165" fontId="65" fillId="0" borderId="1" xfId="1" applyNumberFormat="1" applyFont="1" applyFill="1" applyBorder="1" applyAlignment="1">
      <alignment horizontal="center" vertical="center" wrapText="1"/>
    </xf>
    <xf numFmtId="3" fontId="27" fillId="0" borderId="0" xfId="0" applyNumberFormat="1" applyFont="1" applyAlignment="1">
      <alignment vertical="center" wrapText="1"/>
    </xf>
    <xf numFmtId="3" fontId="20" fillId="0" borderId="0" xfId="0" applyNumberFormat="1" applyFont="1" applyAlignment="1">
      <alignment vertical="center" wrapText="1"/>
    </xf>
    <xf numFmtId="3" fontId="66" fillId="0" borderId="0" xfId="0" applyNumberFormat="1" applyFont="1" applyAlignment="1">
      <alignment horizontal="center" vertical="center" wrapText="1"/>
    </xf>
    <xf numFmtId="3" fontId="20" fillId="0" borderId="1" xfId="0" applyNumberFormat="1" applyFont="1" applyBorder="1" applyAlignment="1">
      <alignment horizontal="center" vertical="center" wrapText="1"/>
    </xf>
    <xf numFmtId="3" fontId="20" fillId="0" borderId="1" xfId="17" applyNumberFormat="1" applyFont="1" applyBorder="1" applyAlignment="1" applyProtection="1">
      <alignment horizontal="center" vertical="center" wrapText="1"/>
      <protection locked="0"/>
    </xf>
    <xf numFmtId="3" fontId="66" fillId="0" borderId="1" xfId="0" applyNumberFormat="1" applyFont="1" applyBorder="1" applyAlignment="1">
      <alignment horizontal="center" vertical="center" wrapText="1"/>
    </xf>
    <xf numFmtId="3" fontId="66" fillId="0" borderId="0" xfId="0" applyNumberFormat="1" applyFont="1" applyAlignment="1">
      <alignment vertical="center" wrapText="1"/>
    </xf>
    <xf numFmtId="169" fontId="20" fillId="0" borderId="1" xfId="5" applyNumberFormat="1" applyFont="1" applyFill="1" applyBorder="1" applyAlignment="1">
      <alignment horizontal="right" vertical="center" wrapText="1"/>
    </xf>
    <xf numFmtId="9" fontId="20" fillId="0" borderId="1" xfId="2" applyFont="1" applyFill="1" applyBorder="1" applyAlignment="1">
      <alignment horizontal="center" vertical="center" wrapText="1"/>
    </xf>
    <xf numFmtId="9" fontId="20" fillId="0" borderId="0" xfId="2" applyFont="1" applyAlignment="1">
      <alignment horizontal="left" vertical="center" wrapText="1"/>
    </xf>
    <xf numFmtId="3" fontId="20" fillId="0" borderId="0" xfId="0" applyNumberFormat="1" applyFont="1" applyAlignment="1">
      <alignment horizontal="left" vertical="center" wrapText="1"/>
    </xf>
    <xf numFmtId="3" fontId="27" fillId="0" borderId="1" xfId="0" applyNumberFormat="1" applyFont="1" applyBorder="1" applyAlignment="1">
      <alignment horizontal="center" vertical="center" wrapText="1"/>
    </xf>
    <xf numFmtId="3" fontId="27" fillId="0" borderId="1" xfId="0" applyNumberFormat="1" applyFont="1" applyBorder="1" applyAlignment="1">
      <alignment vertical="center" wrapText="1"/>
    </xf>
    <xf numFmtId="169" fontId="27" fillId="0" borderId="1" xfId="5" applyNumberFormat="1" applyFont="1" applyFill="1" applyBorder="1" applyAlignment="1">
      <alignment horizontal="right" vertical="center" wrapText="1"/>
    </xf>
    <xf numFmtId="9" fontId="27" fillId="0" borderId="1" xfId="2" applyFont="1" applyFill="1" applyBorder="1" applyAlignment="1">
      <alignment horizontal="center" vertical="center" wrapText="1"/>
    </xf>
    <xf numFmtId="169" fontId="27" fillId="0" borderId="1" xfId="5" applyNumberFormat="1" applyFont="1" applyFill="1" applyBorder="1" applyAlignment="1">
      <alignment vertical="center" wrapText="1"/>
    </xf>
    <xf numFmtId="3" fontId="46" fillId="0" borderId="1" xfId="0" applyNumberFormat="1" applyFont="1" applyBorder="1" applyAlignment="1">
      <alignment horizontal="center" vertical="center" wrapText="1"/>
    </xf>
    <xf numFmtId="3" fontId="46" fillId="0" borderId="1" xfId="0" applyNumberFormat="1" applyFont="1" applyBorder="1" applyAlignment="1">
      <alignment vertical="center" wrapText="1"/>
    </xf>
    <xf numFmtId="169" fontId="46" fillId="0" borderId="1" xfId="5" applyNumberFormat="1" applyFont="1" applyFill="1" applyBorder="1" applyAlignment="1">
      <alignment vertical="center" wrapText="1"/>
    </xf>
    <xf numFmtId="169" fontId="46" fillId="0" borderId="1" xfId="5" applyNumberFormat="1" applyFont="1" applyFill="1" applyBorder="1" applyAlignment="1">
      <alignment horizontal="right" vertical="center" wrapText="1"/>
    </xf>
    <xf numFmtId="9" fontId="46" fillId="0" borderId="1" xfId="2" applyFont="1" applyFill="1" applyBorder="1" applyAlignment="1">
      <alignment horizontal="center" vertical="center" wrapText="1"/>
    </xf>
    <xf numFmtId="3" fontId="46" fillId="0" borderId="0" xfId="0" applyNumberFormat="1" applyFont="1" applyAlignment="1">
      <alignment vertical="center" wrapText="1"/>
    </xf>
    <xf numFmtId="169" fontId="27" fillId="0" borderId="1" xfId="5" applyNumberFormat="1" applyFont="1" applyFill="1" applyBorder="1" applyAlignment="1">
      <alignment horizontal="left" vertical="center" wrapText="1"/>
    </xf>
    <xf numFmtId="3" fontId="46" fillId="0" borderId="0" xfId="0" applyNumberFormat="1" applyFont="1" applyAlignment="1">
      <alignment horizontal="center" vertical="center" wrapText="1"/>
    </xf>
    <xf numFmtId="3" fontId="46" fillId="0" borderId="1" xfId="0" applyNumberFormat="1" applyFont="1" applyBorder="1" applyAlignment="1">
      <alignment horizontal="left" vertical="center" wrapText="1"/>
    </xf>
    <xf numFmtId="169" fontId="46" fillId="0" borderId="1" xfId="5" applyNumberFormat="1" applyFont="1" applyFill="1" applyBorder="1" applyAlignment="1">
      <alignment horizontal="left" vertical="center" wrapText="1"/>
    </xf>
    <xf numFmtId="0" fontId="27" fillId="0" borderId="1" xfId="0" applyFont="1" applyBorder="1" applyAlignment="1">
      <alignment horizontal="center" vertical="center" wrapText="1"/>
    </xf>
    <xf numFmtId="0" fontId="27" fillId="0" borderId="0" xfId="0" applyFont="1" applyAlignment="1">
      <alignment vertical="center" wrapText="1"/>
    </xf>
    <xf numFmtId="0" fontId="20" fillId="0" borderId="1" xfId="0" applyFont="1" applyBorder="1" applyAlignment="1">
      <alignment vertical="center" wrapText="1"/>
    </xf>
    <xf numFmtId="0" fontId="20" fillId="0" borderId="0" xfId="0" applyFont="1" applyAlignment="1">
      <alignment vertical="center" wrapText="1"/>
    </xf>
    <xf numFmtId="0" fontId="27" fillId="0" borderId="1" xfId="0" applyFont="1" applyBorder="1" applyAlignment="1">
      <alignment vertical="center" wrapText="1"/>
    </xf>
    <xf numFmtId="169" fontId="27" fillId="3" borderId="1" xfId="18" applyNumberFormat="1" applyFont="1" applyFill="1" applyBorder="1" applyAlignment="1">
      <alignment horizontal="right" vertical="center" wrapText="1"/>
    </xf>
    <xf numFmtId="169" fontId="20" fillId="0" borderId="1" xfId="5" applyNumberFormat="1" applyFont="1" applyFill="1" applyBorder="1" applyAlignment="1">
      <alignment vertical="center" wrapText="1"/>
    </xf>
    <xf numFmtId="3" fontId="20" fillId="0" borderId="1" xfId="0" applyNumberFormat="1" applyFont="1" applyBorder="1" applyAlignment="1">
      <alignment horizontal="left" vertical="center" wrapText="1"/>
    </xf>
    <xf numFmtId="3" fontId="20" fillId="0" borderId="1" xfId="0" applyNumberFormat="1" applyFont="1" applyBorder="1" applyAlignment="1">
      <alignment vertical="center" wrapText="1"/>
    </xf>
    <xf numFmtId="3" fontId="67" fillId="0" borderId="0" xfId="0" applyNumberFormat="1" applyFont="1" applyAlignment="1">
      <alignment vertical="center" wrapText="1"/>
    </xf>
    <xf numFmtId="3" fontId="48" fillId="0" borderId="0" xfId="0" applyNumberFormat="1" applyFont="1" applyAlignment="1">
      <alignment vertical="center" wrapText="1"/>
    </xf>
    <xf numFmtId="3" fontId="47" fillId="0" borderId="0" xfId="0" applyNumberFormat="1" applyFont="1" applyAlignment="1">
      <alignment vertical="center" wrapText="1"/>
    </xf>
    <xf numFmtId="3" fontId="67" fillId="0" borderId="14" xfId="0" applyNumberFormat="1" applyFont="1" applyBorder="1" applyAlignment="1">
      <alignment vertical="center" wrapText="1"/>
    </xf>
    <xf numFmtId="0" fontId="68" fillId="0" borderId="0" xfId="0" applyFont="1"/>
    <xf numFmtId="0" fontId="27" fillId="0" borderId="0" xfId="0" applyFont="1"/>
    <xf numFmtId="0" fontId="20" fillId="0" borderId="1" xfId="0" applyFont="1" applyBorder="1" applyAlignment="1">
      <alignment horizontal="center" vertical="center"/>
    </xf>
    <xf numFmtId="0" fontId="20" fillId="0" borderId="1" xfId="0" applyFont="1" applyBorder="1" applyAlignment="1">
      <alignment vertical="center"/>
    </xf>
    <xf numFmtId="3" fontId="20" fillId="0" borderId="1" xfId="0" applyNumberFormat="1" applyFont="1" applyBorder="1" applyAlignment="1">
      <alignment vertical="center"/>
    </xf>
    <xf numFmtId="0" fontId="27" fillId="0" borderId="1" xfId="0" applyFont="1" applyBorder="1" applyAlignment="1">
      <alignment horizontal="center" vertical="center"/>
    </xf>
    <xf numFmtId="3" fontId="27" fillId="0" borderId="1" xfId="0" applyNumberFormat="1" applyFont="1" applyBorder="1" applyAlignment="1">
      <alignment vertical="center"/>
    </xf>
    <xf numFmtId="0" fontId="14" fillId="3" borderId="0" xfId="17" applyFont="1" applyFill="1"/>
    <xf numFmtId="3" fontId="46" fillId="0" borderId="2" xfId="0" applyNumberFormat="1" applyFont="1" applyBorder="1" applyAlignment="1">
      <alignment vertical="center" wrapText="1"/>
    </xf>
    <xf numFmtId="3" fontId="66" fillId="0" borderId="2" xfId="0" applyNumberFormat="1" applyFont="1" applyBorder="1" applyAlignment="1">
      <alignment horizontal="center" vertical="center" wrapText="1"/>
    </xf>
    <xf numFmtId="3" fontId="20" fillId="0" borderId="1" xfId="0" applyNumberFormat="1" applyFont="1" applyBorder="1" applyAlignment="1">
      <alignment horizontal="right" vertical="center" wrapText="1"/>
    </xf>
    <xf numFmtId="3" fontId="27" fillId="0" borderId="1" xfId="0" quotePrefix="1" applyNumberFormat="1" applyFont="1" applyBorder="1" applyAlignment="1">
      <alignment vertical="center" wrapText="1"/>
    </xf>
    <xf numFmtId="0" fontId="14" fillId="3" borderId="0" xfId="17" applyFont="1" applyFill="1" applyAlignment="1">
      <alignment vertical="center"/>
    </xf>
    <xf numFmtId="169" fontId="3" fillId="0" borderId="0" xfId="0" applyNumberFormat="1" applyFont="1" applyAlignment="1">
      <alignment vertical="center" wrapText="1"/>
    </xf>
    <xf numFmtId="0" fontId="9" fillId="0" borderId="1" xfId="2" applyNumberFormat="1" applyFont="1" applyFill="1" applyBorder="1" applyAlignment="1">
      <alignment horizontal="center" vertical="center" wrapText="1"/>
    </xf>
    <xf numFmtId="0" fontId="3" fillId="0" borderId="0" xfId="0" applyFont="1" applyAlignment="1">
      <alignment horizontal="center" vertical="center" wrapText="1"/>
    </xf>
    <xf numFmtId="165" fontId="5" fillId="0" borderId="0" xfId="1" applyNumberFormat="1" applyFont="1" applyFill="1" applyBorder="1" applyAlignment="1">
      <alignment horizontal="center" vertical="center" wrapText="1"/>
    </xf>
    <xf numFmtId="165" fontId="9" fillId="0" borderId="0" xfId="1" applyNumberFormat="1" applyFont="1" applyFill="1" applyBorder="1" applyAlignment="1">
      <alignment horizontal="center" vertical="center" wrapText="1"/>
    </xf>
    <xf numFmtId="169" fontId="20" fillId="0" borderId="0" xfId="5" applyNumberFormat="1" applyFont="1" applyFill="1" applyBorder="1" applyAlignment="1">
      <alignment vertical="center" wrapText="1"/>
    </xf>
    <xf numFmtId="3" fontId="16" fillId="0" borderId="1" xfId="19" applyNumberFormat="1" applyFont="1" applyBorder="1" applyAlignment="1">
      <alignment vertical="center" wrapText="1"/>
    </xf>
    <xf numFmtId="43" fontId="13" fillId="3" borderId="0" xfId="0" applyNumberFormat="1" applyFont="1" applyFill="1" applyAlignment="1">
      <alignment vertical="center" wrapText="1"/>
    </xf>
    <xf numFmtId="169" fontId="13" fillId="3" borderId="0" xfId="0" applyNumberFormat="1" applyFont="1" applyFill="1" applyAlignment="1">
      <alignment vertical="center" wrapText="1"/>
    </xf>
    <xf numFmtId="3" fontId="20" fillId="0" borderId="0" xfId="0" applyNumberFormat="1" applyFont="1" applyAlignment="1">
      <alignment horizontal="center" vertical="center" wrapText="1"/>
    </xf>
    <xf numFmtId="0" fontId="57" fillId="0" borderId="0" xfId="0" applyFont="1"/>
    <xf numFmtId="49" fontId="46" fillId="0" borderId="0" xfId="0" applyNumberFormat="1" applyFont="1" applyAlignment="1">
      <alignment horizontal="center" vertical="center" wrapText="1"/>
    </xf>
    <xf numFmtId="9" fontId="46" fillId="0" borderId="0" xfId="2" applyFont="1" applyFill="1" applyBorder="1" applyAlignment="1">
      <alignment horizontal="right" vertical="center" wrapText="1"/>
    </xf>
    <xf numFmtId="3" fontId="20" fillId="0" borderId="1" xfId="5" applyNumberFormat="1" applyFont="1" applyFill="1" applyBorder="1" applyAlignment="1">
      <alignment horizontal="right" vertical="center" wrapText="1"/>
    </xf>
    <xf numFmtId="9" fontId="20" fillId="0" borderId="1" xfId="2" applyFont="1" applyFill="1" applyBorder="1" applyAlignment="1">
      <alignment horizontal="right" vertical="center" wrapText="1"/>
    </xf>
    <xf numFmtId="3" fontId="20" fillId="0" borderId="1" xfId="5" applyNumberFormat="1" applyFont="1" applyFill="1" applyBorder="1" applyAlignment="1">
      <alignment horizontal="center" vertical="center" wrapText="1"/>
    </xf>
    <xf numFmtId="0" fontId="20" fillId="0" borderId="1" xfId="0" applyFont="1" applyBorder="1" applyAlignment="1">
      <alignment horizontal="left" vertical="center" wrapText="1"/>
    </xf>
    <xf numFmtId="0" fontId="29" fillId="0" borderId="1" xfId="0" applyFont="1" applyBorder="1" applyAlignment="1">
      <alignment horizontal="center" vertical="center" wrapText="1"/>
    </xf>
    <xf numFmtId="0" fontId="29" fillId="0" borderId="1" xfId="0" applyFont="1" applyBorder="1" applyAlignment="1">
      <alignment horizontal="left" vertical="center" wrapText="1"/>
    </xf>
    <xf numFmtId="3" fontId="29" fillId="0" borderId="1" xfId="5" applyNumberFormat="1" applyFont="1" applyFill="1" applyBorder="1" applyAlignment="1">
      <alignment horizontal="right" vertical="center" wrapText="1"/>
    </xf>
    <xf numFmtId="9" fontId="29" fillId="0" borderId="1" xfId="2" applyFont="1" applyFill="1" applyBorder="1" applyAlignment="1">
      <alignment horizontal="right" vertical="center" wrapText="1"/>
    </xf>
    <xf numFmtId="3" fontId="29" fillId="0" borderId="1" xfId="5" applyNumberFormat="1" applyFont="1" applyFill="1" applyBorder="1" applyAlignment="1">
      <alignment horizontal="center" vertical="center" wrapText="1"/>
    </xf>
    <xf numFmtId="3" fontId="29" fillId="0" borderId="1" xfId="0" applyNumberFormat="1" applyFont="1" applyBorder="1" applyAlignment="1">
      <alignment vertical="center" wrapText="1"/>
    </xf>
    <xf numFmtId="3" fontId="27" fillId="0" borderId="1" xfId="5" applyNumberFormat="1" applyFont="1" applyFill="1" applyBorder="1" applyAlignment="1">
      <alignment horizontal="center" vertical="center" wrapText="1"/>
    </xf>
    <xf numFmtId="0" fontId="29" fillId="0" borderId="1" xfId="0" applyFont="1" applyBorder="1" applyAlignment="1">
      <alignment vertical="center" wrapText="1"/>
    </xf>
    <xf numFmtId="3" fontId="29" fillId="0" borderId="1" xfId="5" applyNumberFormat="1" applyFont="1" applyFill="1" applyBorder="1" applyAlignment="1">
      <alignment horizontal="left" vertical="center" wrapText="1"/>
    </xf>
    <xf numFmtId="0" fontId="21" fillId="0" borderId="0" xfId="0" applyFont="1" applyAlignment="1">
      <alignment vertical="center"/>
    </xf>
    <xf numFmtId="0" fontId="16" fillId="0" borderId="0" xfId="0" applyFont="1" applyAlignment="1">
      <alignment horizontal="center" vertical="center"/>
    </xf>
    <xf numFmtId="0" fontId="20" fillId="0" borderId="0" xfId="0" applyFont="1" applyAlignment="1">
      <alignment horizontal="center" vertical="center"/>
    </xf>
    <xf numFmtId="0" fontId="20" fillId="0" borderId="15" xfId="0" applyFont="1" applyBorder="1" applyAlignment="1">
      <alignment vertical="center" wrapText="1"/>
    </xf>
    <xf numFmtId="3" fontId="20" fillId="0" borderId="15" xfId="0" applyNumberFormat="1" applyFont="1" applyBorder="1" applyAlignment="1">
      <alignment vertical="center"/>
    </xf>
    <xf numFmtId="3" fontId="69" fillId="0" borderId="1" xfId="5" applyNumberFormat="1" applyFont="1" applyFill="1" applyBorder="1" applyAlignment="1">
      <alignment horizontal="left" vertical="center" wrapText="1"/>
    </xf>
    <xf numFmtId="9" fontId="13" fillId="3" borderId="1" xfId="2" applyFont="1" applyFill="1" applyBorder="1" applyAlignment="1">
      <alignment horizontal="center" vertical="center"/>
    </xf>
    <xf numFmtId="0" fontId="68" fillId="0" borderId="0" xfId="16" applyFont="1" applyAlignment="1">
      <alignment horizontal="center" vertical="center" wrapText="1"/>
    </xf>
    <xf numFmtId="0" fontId="68" fillId="0" borderId="0" xfId="16" applyFont="1" applyAlignment="1">
      <alignment vertical="center" wrapText="1"/>
    </xf>
    <xf numFmtId="3" fontId="68" fillId="0" borderId="0" xfId="16" applyNumberFormat="1" applyFont="1" applyAlignment="1">
      <alignment vertical="center" wrapText="1"/>
    </xf>
    <xf numFmtId="10" fontId="21" fillId="0" borderId="1" xfId="16" applyNumberFormat="1" applyFont="1" applyBorder="1" applyAlignment="1">
      <alignment horizontal="right" vertical="center" wrapText="1"/>
    </xf>
    <xf numFmtId="3" fontId="8" fillId="0" borderId="1" xfId="5" applyNumberFormat="1" applyFont="1" applyFill="1" applyBorder="1" applyAlignment="1">
      <alignment vertical="center" wrapText="1"/>
    </xf>
    <xf numFmtId="10" fontId="72" fillId="0" borderId="0" xfId="16" applyNumberFormat="1" applyFont="1" applyAlignment="1">
      <alignment vertical="center"/>
    </xf>
    <xf numFmtId="0" fontId="60" fillId="0" borderId="1" xfId="16" applyFont="1" applyBorder="1" applyAlignment="1">
      <alignment vertical="center" wrapText="1"/>
    </xf>
    <xf numFmtId="3" fontId="60" fillId="0" borderId="0" xfId="16" applyNumberFormat="1" applyFont="1" applyAlignment="1">
      <alignment horizontal="center" vertical="center" wrapText="1"/>
    </xf>
    <xf numFmtId="3" fontId="8" fillId="0" borderId="0" xfId="16" applyNumberFormat="1" applyFont="1" applyAlignment="1">
      <alignment horizontal="center" vertical="center" wrapText="1"/>
    </xf>
    <xf numFmtId="3" fontId="47" fillId="0" borderId="0" xfId="16" applyNumberFormat="1" applyFont="1" applyAlignment="1">
      <alignment horizontal="center" vertical="center" wrapText="1"/>
    </xf>
    <xf numFmtId="4" fontId="59" fillId="0" borderId="0" xfId="16" applyNumberFormat="1" applyFont="1" applyAlignment="1">
      <alignment vertical="center" wrapText="1"/>
    </xf>
    <xf numFmtId="165" fontId="13" fillId="0" borderId="1" xfId="1" applyNumberFormat="1" applyFont="1" applyFill="1" applyBorder="1" applyAlignment="1">
      <alignment horizontal="center" vertical="center" wrapText="1"/>
    </xf>
    <xf numFmtId="3" fontId="0" fillId="0" borderId="0" xfId="0" applyNumberFormat="1"/>
    <xf numFmtId="3" fontId="72" fillId="0" borderId="0" xfId="0" applyNumberFormat="1" applyFont="1"/>
    <xf numFmtId="3" fontId="3" fillId="0" borderId="0" xfId="0" applyNumberFormat="1" applyFont="1" applyAlignment="1">
      <alignment vertical="center" wrapText="1"/>
    </xf>
    <xf numFmtId="3" fontId="13" fillId="0" borderId="0" xfId="0" applyNumberFormat="1" applyFont="1" applyAlignment="1">
      <alignment vertical="center" wrapText="1"/>
    </xf>
    <xf numFmtId="165" fontId="13" fillId="0" borderId="0" xfId="0" applyNumberFormat="1" applyFont="1" applyAlignment="1">
      <alignment vertical="center" wrapText="1"/>
    </xf>
    <xf numFmtId="0" fontId="5" fillId="0" borderId="0" xfId="0" applyFont="1" applyAlignment="1">
      <alignment horizontal="center"/>
    </xf>
    <xf numFmtId="0" fontId="9" fillId="0" borderId="1" xfId="0" applyFont="1" applyBorder="1" applyAlignment="1">
      <alignment vertical="center" wrapText="1"/>
    </xf>
    <xf numFmtId="165" fontId="9" fillId="0" borderId="1" xfId="1" applyNumberFormat="1" applyFont="1" applyBorder="1" applyAlignment="1">
      <alignment horizontal="center" vertical="center" wrapText="1"/>
    </xf>
    <xf numFmtId="0" fontId="4" fillId="0" borderId="0" xfId="0" applyFont="1" applyAlignment="1">
      <alignment horizontal="center" vertical="center"/>
    </xf>
    <xf numFmtId="0" fontId="11" fillId="0" borderId="0" xfId="0" applyFont="1" applyAlignment="1">
      <alignment horizontal="center" vertical="center" wrapText="1"/>
    </xf>
    <xf numFmtId="0" fontId="14" fillId="3" borderId="0" xfId="0" applyFont="1" applyFill="1" applyAlignment="1">
      <alignment horizontal="center" vertical="center" wrapText="1"/>
    </xf>
    <xf numFmtId="0" fontId="5" fillId="0" borderId="0" xfId="0" applyFont="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3" fillId="3" borderId="1" xfId="0" applyFont="1" applyFill="1" applyBorder="1" applyAlignment="1">
      <alignment horizontal="center" vertical="center" wrapText="1"/>
    </xf>
    <xf numFmtId="0" fontId="14" fillId="3" borderId="0" xfId="0" applyFont="1" applyFill="1" applyAlignment="1">
      <alignment horizontal="center" vertical="center"/>
    </xf>
    <xf numFmtId="0" fontId="15" fillId="3" borderId="2" xfId="0" applyFont="1" applyFill="1" applyBorder="1" applyAlignment="1">
      <alignment horizontal="center" vertical="center"/>
    </xf>
    <xf numFmtId="0" fontId="15"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5" fillId="3" borderId="0" xfId="0" applyFont="1" applyFill="1" applyAlignment="1">
      <alignment horizontal="center" vertical="center"/>
    </xf>
    <xf numFmtId="10" fontId="54" fillId="0" borderId="1" xfId="16" applyNumberFormat="1" applyFont="1" applyBorder="1" applyAlignment="1">
      <alignment horizontal="center" vertical="center" wrapText="1"/>
    </xf>
    <xf numFmtId="3" fontId="16" fillId="0" borderId="0" xfId="16" applyNumberFormat="1" applyFont="1" applyAlignment="1">
      <alignment horizontal="center" vertical="center" wrapText="1"/>
    </xf>
    <xf numFmtId="3" fontId="57" fillId="0" borderId="1" xfId="16" applyNumberFormat="1" applyFont="1" applyBorder="1" applyAlignment="1">
      <alignment horizontal="center" vertical="center" wrapText="1"/>
    </xf>
    <xf numFmtId="10" fontId="57" fillId="0" borderId="1" xfId="16" applyNumberFormat="1" applyFont="1" applyBorder="1" applyAlignment="1">
      <alignment horizontal="center" vertical="center" wrapText="1"/>
    </xf>
    <xf numFmtId="10" fontId="45" fillId="0" borderId="0" xfId="16" applyNumberFormat="1" applyFont="1" applyAlignment="1">
      <alignment horizontal="center" vertical="center" wrapText="1"/>
    </xf>
    <xf numFmtId="3" fontId="57" fillId="0" borderId="5" xfId="16" applyNumberFormat="1" applyFont="1" applyBorder="1" applyAlignment="1">
      <alignment horizontal="center" vertical="center" wrapText="1"/>
    </xf>
    <xf numFmtId="3" fontId="57" fillId="0" borderId="6" xfId="16" applyNumberFormat="1" applyFont="1" applyBorder="1" applyAlignment="1">
      <alignment horizontal="center" vertical="center" wrapText="1"/>
    </xf>
    <xf numFmtId="0" fontId="45" fillId="0" borderId="0" xfId="16" applyFont="1" applyAlignment="1">
      <alignment horizontal="center" vertical="center" wrapText="1"/>
    </xf>
    <xf numFmtId="0" fontId="71" fillId="0" borderId="0" xfId="16" applyFont="1" applyAlignment="1">
      <alignment horizontal="center" vertical="center" wrapText="1"/>
    </xf>
    <xf numFmtId="0" fontId="54" fillId="0" borderId="1" xfId="16" applyFont="1" applyBorder="1" applyAlignment="1">
      <alignment horizontal="center" vertical="center" wrapText="1"/>
    </xf>
    <xf numFmtId="3" fontId="54" fillId="0" borderId="1" xfId="16" applyNumberFormat="1" applyFont="1" applyBorder="1" applyAlignment="1">
      <alignment horizontal="center" vertical="center" wrapText="1"/>
    </xf>
    <xf numFmtId="3" fontId="16" fillId="0" borderId="7" xfId="16" applyNumberFormat="1" applyFont="1" applyBorder="1" applyAlignment="1">
      <alignment horizontal="center" vertical="center" wrapText="1"/>
    </xf>
    <xf numFmtId="3" fontId="16" fillId="0" borderId="8" xfId="16" applyNumberFormat="1" applyFont="1" applyBorder="1" applyAlignment="1">
      <alignment horizontal="center" vertical="center" wrapText="1"/>
    </xf>
    <xf numFmtId="3" fontId="16" fillId="0" borderId="9" xfId="16" applyNumberFormat="1" applyFont="1" applyBorder="1" applyAlignment="1">
      <alignment horizontal="center" vertical="center" wrapText="1"/>
    </xf>
    <xf numFmtId="0" fontId="54" fillId="0" borderId="0" xfId="0" applyFont="1" applyAlignment="1">
      <alignment horizontal="center"/>
    </xf>
    <xf numFmtId="9" fontId="20" fillId="0" borderId="5" xfId="2" applyFont="1" applyFill="1" applyBorder="1" applyAlignment="1">
      <alignment horizontal="center" vertical="center" wrapText="1"/>
    </xf>
    <xf numFmtId="9" fontId="20" fillId="0" borderId="6" xfId="2" applyFont="1" applyFill="1" applyBorder="1" applyAlignment="1">
      <alignment horizontal="center" vertical="center" wrapText="1"/>
    </xf>
    <xf numFmtId="167" fontId="20" fillId="0" borderId="1" xfId="5" applyNumberFormat="1" applyFont="1" applyFill="1" applyBorder="1" applyAlignment="1">
      <alignment horizontal="center" vertical="center" wrapText="1"/>
    </xf>
    <xf numFmtId="0" fontId="20" fillId="0" borderId="0" xfId="0" applyFont="1" applyAlignment="1">
      <alignment horizontal="right"/>
    </xf>
    <xf numFmtId="0" fontId="20" fillId="0" borderId="0" xfId="0" applyFont="1" applyAlignment="1">
      <alignment horizontal="center" vertical="center" wrapText="1"/>
    </xf>
    <xf numFmtId="3" fontId="46" fillId="0" borderId="0" xfId="0" applyNumberFormat="1" applyFont="1" applyAlignment="1">
      <alignment horizontal="center" vertical="center" wrapText="1"/>
    </xf>
    <xf numFmtId="49" fontId="20" fillId="0" borderId="5" xfId="0" applyNumberFormat="1" applyFont="1" applyBorder="1" applyAlignment="1">
      <alignment horizontal="center" vertical="center" wrapText="1"/>
    </xf>
    <xf numFmtId="49" fontId="20" fillId="0" borderId="6" xfId="0" applyNumberFormat="1" applyFont="1" applyBorder="1" applyAlignment="1">
      <alignment horizontal="center" vertical="center" wrapText="1"/>
    </xf>
    <xf numFmtId="167" fontId="20" fillId="0" borderId="11" xfId="5" applyNumberFormat="1" applyFont="1" applyFill="1" applyBorder="1" applyAlignment="1">
      <alignment horizontal="center" vertical="center" wrapText="1"/>
    </xf>
    <xf numFmtId="167" fontId="20" fillId="0" borderId="12" xfId="5" applyNumberFormat="1" applyFont="1" applyFill="1" applyBorder="1" applyAlignment="1">
      <alignment horizontal="center" vertical="center" wrapText="1"/>
    </xf>
    <xf numFmtId="167" fontId="20" fillId="0" borderId="5" xfId="5" applyNumberFormat="1" applyFont="1" applyFill="1" applyBorder="1" applyAlignment="1">
      <alignment horizontal="center" vertical="center" wrapText="1"/>
    </xf>
    <xf numFmtId="167" fontId="20" fillId="0" borderId="6" xfId="5" applyNumberFormat="1" applyFont="1" applyFill="1" applyBorder="1" applyAlignment="1">
      <alignment horizontal="center" vertical="center" wrapText="1"/>
    </xf>
    <xf numFmtId="167" fontId="66" fillId="0" borderId="2" xfId="5" applyNumberFormat="1" applyFont="1" applyFill="1" applyBorder="1" applyAlignment="1">
      <alignment horizontal="center" vertical="center" wrapText="1"/>
    </xf>
    <xf numFmtId="0" fontId="45" fillId="0" borderId="0" xfId="0" applyFont="1" applyAlignment="1">
      <alignment horizontal="center" wrapText="1"/>
    </xf>
    <xf numFmtId="3" fontId="22" fillId="0" borderId="0" xfId="0" applyNumberFormat="1" applyFont="1" applyAlignment="1">
      <alignment horizontal="center" vertical="center" wrapText="1"/>
    </xf>
    <xf numFmtId="0" fontId="22" fillId="0" borderId="0" xfId="0" applyFont="1" applyAlignment="1">
      <alignment horizontal="center" vertical="center" wrapText="1"/>
    </xf>
    <xf numFmtId="0" fontId="66" fillId="0" borderId="2" xfId="0" applyFont="1" applyBorder="1" applyAlignment="1">
      <alignment horizontal="center" vertical="center"/>
    </xf>
    <xf numFmtId="0" fontId="14" fillId="3" borderId="0" xfId="17" applyFont="1" applyFill="1" applyAlignment="1">
      <alignment horizontal="center"/>
    </xf>
    <xf numFmtId="3" fontId="20" fillId="0" borderId="0" xfId="0" applyNumberFormat="1" applyFont="1" applyAlignment="1">
      <alignment horizontal="center" vertical="center" wrapText="1"/>
    </xf>
    <xf numFmtId="0" fontId="14" fillId="3" borderId="0" xfId="17" applyFont="1" applyFill="1" applyAlignment="1">
      <alignment horizontal="center" vertical="center"/>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33" fillId="0" borderId="1" xfId="12" applyBorder="1" applyAlignment="1">
      <alignment horizontal="center" vertical="center" wrapText="1"/>
    </xf>
    <xf numFmtId="0" fontId="36" fillId="0" borderId="0" xfId="12" applyFont="1" applyAlignment="1">
      <alignment horizontal="center" vertical="center" wrapText="1"/>
    </xf>
    <xf numFmtId="0" fontId="37" fillId="0" borderId="0" xfId="12" applyFont="1" applyAlignment="1">
      <alignment horizontal="center" vertical="center"/>
    </xf>
    <xf numFmtId="0" fontId="39" fillId="0" borderId="1" xfId="12" applyFont="1" applyBorder="1" applyAlignment="1">
      <alignment horizontal="center" vertical="center" wrapText="1"/>
    </xf>
    <xf numFmtId="169" fontId="39" fillId="0" borderId="1" xfId="13" applyNumberFormat="1" applyFont="1" applyFill="1" applyBorder="1" applyAlignment="1">
      <alignment horizontal="center" vertical="center" wrapText="1"/>
    </xf>
    <xf numFmtId="3" fontId="45" fillId="3" borderId="0" xfId="0" applyNumberFormat="1" applyFont="1" applyFill="1" applyAlignment="1">
      <alignment horizontal="right" vertical="center"/>
    </xf>
    <xf numFmtId="0" fontId="45" fillId="3" borderId="0" xfId="0" applyFont="1" applyFill="1" applyAlignment="1">
      <alignment horizontal="center" vertical="center"/>
    </xf>
    <xf numFmtId="0" fontId="46" fillId="3" borderId="0" xfId="0" applyFont="1" applyFill="1" applyAlignment="1">
      <alignment horizontal="center" vertical="center"/>
    </xf>
    <xf numFmtId="0" fontId="48" fillId="3" borderId="0" xfId="0" applyFont="1" applyFill="1" applyAlignment="1">
      <alignment horizontal="right" vertical="center"/>
    </xf>
    <xf numFmtId="0" fontId="49" fillId="3" borderId="5" xfId="0" applyFont="1" applyFill="1" applyBorder="1" applyAlignment="1">
      <alignment horizontal="center" vertical="center" wrapText="1"/>
    </xf>
    <xf numFmtId="0" fontId="49" fillId="3" borderId="10" xfId="0" applyFont="1" applyFill="1" applyBorder="1" applyAlignment="1">
      <alignment horizontal="center" vertical="center" wrapText="1"/>
    </xf>
    <xf numFmtId="0" fontId="49" fillId="3" borderId="6" xfId="0" applyFont="1" applyFill="1" applyBorder="1" applyAlignment="1">
      <alignment horizontal="center" vertical="center" wrapText="1"/>
    </xf>
    <xf numFmtId="3" fontId="49" fillId="3" borderId="7" xfId="0" applyNumberFormat="1" applyFont="1" applyFill="1" applyBorder="1" applyAlignment="1">
      <alignment horizontal="center" vertical="center" wrapText="1"/>
    </xf>
    <xf numFmtId="3" fontId="49" fillId="3" borderId="8" xfId="0" applyNumberFormat="1" applyFont="1" applyFill="1" applyBorder="1" applyAlignment="1">
      <alignment horizontal="center" vertical="center" wrapText="1"/>
    </xf>
    <xf numFmtId="3" fontId="49" fillId="3" borderId="9" xfId="0" applyNumberFormat="1" applyFont="1" applyFill="1" applyBorder="1" applyAlignment="1">
      <alignment horizontal="center" vertical="center" wrapText="1"/>
    </xf>
    <xf numFmtId="0" fontId="49" fillId="3" borderId="1" xfId="0" applyFont="1" applyFill="1" applyBorder="1" applyAlignment="1">
      <alignment horizontal="center" vertical="center"/>
    </xf>
    <xf numFmtId="3" fontId="49" fillId="3" borderId="5" xfId="0" applyNumberFormat="1" applyFont="1" applyFill="1" applyBorder="1" applyAlignment="1">
      <alignment horizontal="center" vertical="center" wrapText="1"/>
    </xf>
    <xf numFmtId="3" fontId="49" fillId="3" borderId="6" xfId="0" applyNumberFormat="1" applyFont="1" applyFill="1" applyBorder="1" applyAlignment="1">
      <alignment horizontal="center" vertical="center" wrapText="1"/>
    </xf>
    <xf numFmtId="3" fontId="49" fillId="3" borderId="11" xfId="0" applyNumberFormat="1" applyFont="1" applyFill="1" applyBorder="1" applyAlignment="1">
      <alignment horizontal="center" vertical="center" wrapText="1"/>
    </xf>
    <xf numFmtId="3" fontId="49" fillId="3" borderId="12" xfId="0" applyNumberFormat="1" applyFont="1" applyFill="1" applyBorder="1" applyAlignment="1">
      <alignment horizontal="center" vertical="center" wrapText="1"/>
    </xf>
    <xf numFmtId="3" fontId="49" fillId="3" borderId="1" xfId="0" applyNumberFormat="1" applyFont="1" applyFill="1" applyBorder="1" applyAlignment="1">
      <alignment horizontal="center" vertical="center" wrapText="1"/>
    </xf>
    <xf numFmtId="169" fontId="20" fillId="0" borderId="0" xfId="5" applyNumberFormat="1" applyFont="1" applyFill="1" applyAlignment="1">
      <alignment horizontal="center" vertical="center" wrapText="1"/>
    </xf>
    <xf numFmtId="3" fontId="14" fillId="0" borderId="0" xfId="17" applyNumberFormat="1" applyFont="1" applyAlignment="1">
      <alignment horizontal="center" vertical="center" wrapText="1"/>
    </xf>
    <xf numFmtId="3" fontId="15" fillId="0" borderId="0" xfId="0" applyNumberFormat="1" applyFont="1" applyAlignment="1">
      <alignment horizontal="center" vertical="center" wrapText="1"/>
    </xf>
    <xf numFmtId="3" fontId="46" fillId="0" borderId="2" xfId="0" applyNumberFormat="1" applyFont="1" applyBorder="1" applyAlignment="1">
      <alignment horizontal="right" vertical="center" wrapText="1"/>
    </xf>
    <xf numFmtId="3" fontId="20"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3" fontId="20" fillId="0" borderId="7" xfId="0" applyNumberFormat="1" applyFont="1" applyBorder="1" applyAlignment="1">
      <alignment horizontal="center" vertical="center" wrapText="1"/>
    </xf>
    <xf numFmtId="3" fontId="20" fillId="0" borderId="9" xfId="0" applyNumberFormat="1" applyFont="1" applyBorder="1" applyAlignment="1">
      <alignment horizontal="center" vertical="center" wrapText="1"/>
    </xf>
    <xf numFmtId="3" fontId="20" fillId="0" borderId="1" xfId="17" applyNumberFormat="1" applyFont="1" applyBorder="1" applyAlignment="1">
      <alignment horizontal="center" vertical="center" wrapText="1"/>
    </xf>
    <xf numFmtId="10" fontId="63" fillId="0" borderId="0" xfId="16" applyNumberFormat="1" applyFont="1" applyAlignment="1">
      <alignment horizontal="center" vertical="center" wrapText="1"/>
    </xf>
    <xf numFmtId="0" fontId="51" fillId="0" borderId="0" xfId="16" applyFont="1" applyAlignment="1">
      <alignment horizontal="center" vertical="center" wrapText="1"/>
    </xf>
    <xf numFmtId="0" fontId="52" fillId="0" borderId="0" xfId="16" applyFont="1" applyAlignment="1">
      <alignment horizontal="center" vertical="center" wrapText="1"/>
    </xf>
    <xf numFmtId="3" fontId="54" fillId="0" borderId="7" xfId="16" applyNumberFormat="1" applyFont="1" applyBorder="1" applyAlignment="1">
      <alignment horizontal="center" vertical="center" wrapText="1"/>
    </xf>
    <xf numFmtId="3" fontId="54" fillId="0" borderId="8" xfId="16" applyNumberFormat="1" applyFont="1" applyBorder="1" applyAlignment="1">
      <alignment horizontal="center" vertical="center" wrapText="1"/>
    </xf>
    <xf numFmtId="3" fontId="54" fillId="0" borderId="9" xfId="16" applyNumberFormat="1" applyFont="1" applyBorder="1" applyAlignment="1">
      <alignment horizontal="center" vertical="center" wrapText="1"/>
    </xf>
    <xf numFmtId="0" fontId="20" fillId="0" borderId="1" xfId="0" applyFont="1" applyBorder="1" applyAlignment="1">
      <alignment horizontal="center" vertical="center" wrapText="1"/>
    </xf>
    <xf numFmtId="169" fontId="20" fillId="0" borderId="1" xfId="5" applyNumberFormat="1" applyFont="1" applyFill="1" applyBorder="1" applyAlignment="1">
      <alignment horizontal="center" vertical="center" wrapText="1"/>
    </xf>
    <xf numFmtId="0" fontId="16" fillId="0" borderId="0" xfId="0" applyFont="1" applyAlignment="1">
      <alignment horizontal="center"/>
    </xf>
    <xf numFmtId="49" fontId="16" fillId="0" borderId="1" xfId="0" applyNumberFormat="1" applyFont="1" applyBorder="1" applyAlignment="1">
      <alignment horizontal="center" vertical="center" wrapText="1"/>
    </xf>
    <xf numFmtId="49" fontId="21"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8" fillId="0" borderId="1" xfId="0" applyFont="1" applyBorder="1" applyAlignment="1">
      <alignment horizontal="center" vertical="center" wrapText="1"/>
    </xf>
  </cellXfs>
  <cellStyles count="20">
    <cellStyle name="Comma" xfId="1" builtinId="3"/>
    <cellStyle name="Comma 10 2 2 2" xfId="7" xr:uid="{00000000-0005-0000-0000-000001000000}"/>
    <cellStyle name="Comma 12" xfId="4" xr:uid="{00000000-0005-0000-0000-000002000000}"/>
    <cellStyle name="Comma 2" xfId="13" xr:uid="{00000000-0005-0000-0000-000003000000}"/>
    <cellStyle name="Comma 2 2" xfId="18" xr:uid="{00000000-0005-0000-0000-000004000000}"/>
    <cellStyle name="Comma 2 4" xfId="5" xr:uid="{00000000-0005-0000-0000-000005000000}"/>
    <cellStyle name="Comma 26" xfId="11" xr:uid="{00000000-0005-0000-0000-000006000000}"/>
    <cellStyle name="Currency 2" xfId="14" xr:uid="{00000000-0005-0000-0000-000007000000}"/>
    <cellStyle name="Hyperlink" xfId="8" builtinId="8"/>
    <cellStyle name="Normal" xfId="0" builtinId="0"/>
    <cellStyle name="Normal 13" xfId="3" xr:uid="{00000000-0005-0000-0000-00000A000000}"/>
    <cellStyle name="Normal 2" xfId="10" xr:uid="{00000000-0005-0000-0000-00000B000000}"/>
    <cellStyle name="Normal 3" xfId="16" xr:uid="{00000000-0005-0000-0000-00000C000000}"/>
    <cellStyle name="Normal 3 2" xfId="17" xr:uid="{00000000-0005-0000-0000-00000D000000}"/>
    <cellStyle name="Normal 4" xfId="19" xr:uid="{00000000-0005-0000-0000-00000E000000}"/>
    <cellStyle name="Normal 5" xfId="6" xr:uid="{00000000-0005-0000-0000-00000F000000}"/>
    <cellStyle name="Normal 7" xfId="12" xr:uid="{00000000-0005-0000-0000-000010000000}"/>
    <cellStyle name="Normal_Bieu mau (CV )" xfId="9" xr:uid="{00000000-0005-0000-0000-000011000000}"/>
    <cellStyle name="Normal_Chi NSTW NSDP 2002 - PL" xfId="15" xr:uid="{00000000-0005-0000-0000-00001200000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9" Type="http://schemas.openxmlformats.org/officeDocument/2006/relationships/externalLink" Target="externalLinks/externalLink24.xml"/><Relationship Id="rId3" Type="http://schemas.openxmlformats.org/officeDocument/2006/relationships/worksheet" Target="worksheets/sheet3.xml"/><Relationship Id="rId21" Type="http://schemas.openxmlformats.org/officeDocument/2006/relationships/externalLink" Target="externalLinks/externalLink6.xml"/><Relationship Id="rId34" Type="http://schemas.openxmlformats.org/officeDocument/2006/relationships/externalLink" Target="externalLinks/externalLink19.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externalLink" Target="externalLinks/externalLink18.xml"/><Relationship Id="rId38"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externalLink" Target="externalLinks/externalLink14.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externalLink" Target="externalLinks/externalLink17.xml"/><Relationship Id="rId37" Type="http://schemas.openxmlformats.org/officeDocument/2006/relationships/externalLink" Target="externalLinks/externalLink22.xml"/><Relationship Id="rId40" Type="http://schemas.openxmlformats.org/officeDocument/2006/relationships/externalLink" Target="externalLinks/externalLink2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36" Type="http://schemas.openxmlformats.org/officeDocument/2006/relationships/externalLink" Target="externalLinks/externalLink21.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externalLink" Target="externalLinks/externalLink16.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externalLink" Target="externalLinks/externalLink20.xml"/><Relationship Id="rId43"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TAI%20LIEU%20CUA%20DONG\HOA%20LONG%20KINH%20BAC%20I\BANG%20TINH%20%20KHOI%20LUONG%20sua\My%20Pictures\WINDOWS\TEMP\Van%20Ban\My%20Documents\Trung\trung\TRUNG2\KHE-TRE\M3%20be%20tong.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DAN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AY4\SharedDocs\LAN\Ha%20Tay\QuangNinh\NGOCHA\TBGieng\GiengH17.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ook6"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Gia%20giao%20VL%20den%20HT"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Worksheet%20in%20CTHUY-TC-09.dwg"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02\d\Tuan_829\DThau_CaiLan\469\DTC.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M%2067"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phu\c\@K-Phu\BAOGIA\Mien_Nam\2002\Utilized_Camau\CIVIL%20BOQs\6823%20PS%2017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Documents%20and%20Settings\thang%20bn\Desktop\SongCau\TRUONG\B14\new\may6\CROSSHEADp16-b14new.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8ADE18F0\CSDLmoi_2011-2020_25.8.2015.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2F14288C\TH%202016-2020%2009102015.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H2C/Downloads/TPC/AppData/Local/Microsoft/Windows/Temporary%20Internet%20Files/Content.IE5/ZRITJB1Y/KH%202016%20(NSTW%20-%20NSDP)%20Ch&#237;nh%20th&#7913;c%20nhap%20bieu%208123%20ngay%2026-11-2015%20ok.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onla\DTOAN\phong%20nen\DT-THL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Gia%20VL%20den%20HT"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Qlxd2\c\BCNCKT\B_Can\Ba_b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H2C/Downloads/nguyenduy/Downloads/giangdtt318a/THANH%20SON/KE%20HOACH%202016/TRUC%20GUI/ke%20hoach%202016.xlsx"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hda\news\DOCUME~1\VTDKHO~1.VIN\LOCALS~1\Temp\Rar$DI00.375\ANH\BCDT-05\BANRA\BCDT-05\LE\03-05(KHAITHU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DD95149\TH%202017%20BC%20QH%2016.10.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AN%20THUY/N&#258;M%202024/S&#7892;%20S&#193;CH%20N&#258;M%202024/QUY&#7870;T%20&#272;&#7882;NH%20N&#258;M%202024.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272;O&#192;N%20THU&#7926;/N&#258;M%202024/S&#7892;%20S&#193;CH%20N&#258;M%202024/NH&#7852;P%20C&#7844;P%200%20N&#258;M%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H"/>
      <sheetName val="SL"/>
      <sheetName val="NL"/>
      <sheetName val="US"/>
      <sheetName val="US2"/>
      <sheetName val="THP"/>
      <sheetName val="USPHU"/>
      <sheetName val="THP2"/>
      <sheetName val="USPHU2"/>
      <sheetName val="LKd"/>
      <sheetName val="LKT"/>
      <sheetName val="KCC"/>
      <sheetName val="Dv"/>
      <sheetName val="dongia (2)"/>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
      <sheetName val="Bia "/>
      <sheetName val="th17"/>
      <sheetName val="H17"/>
      <sheetName val="XXXXXXXX"/>
      <sheetName val="XL4Poppy"/>
      <sheetName val="SL"/>
      <sheetName val="dongia (2)"/>
      <sheetName val="thao-go"/>
      <sheetName val="GiengH17"/>
      <sheetName val="Sheet1"/>
      <sheetName val="02. Du toan"/>
      <sheetName val="vua(c)"/>
      <sheetName val="Agg-Require-Asphalt"/>
      <sheetName val="Payment"/>
    </sheetNames>
    <sheetDataSet>
      <sheetData sheetId="0" refreshError="1"/>
      <sheetData sheetId="1"/>
      <sheetData sheetId="2"/>
      <sheetData sheetId="3"/>
      <sheetData sheetId="4" refreshError="1"/>
      <sheetData sheetId="5">
        <row r="4">
          <cell r="C4" t="str">
            <v>Delete</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yment"/>
      <sheetName val="R&amp;P"/>
      <sheetName val="Sheet2"/>
      <sheetName val="Sheet1"/>
      <sheetName val="Detailed for Breakdown"/>
      <sheetName val="Names"/>
      <sheetName val="Tong Hop"/>
      <sheetName val="Phan tich"/>
      <sheetName val="Sheet3"/>
      <sheetName val="XL4Poppy"/>
      <sheetName val="Tong Ho"/>
      <sheetName val="Tong H"/>
      <sheetName val="Tong "/>
      <sheetName val="Tong"/>
      <sheetName val="Ton"/>
      <sheetName val="To"/>
      <sheetName val="T"/>
      <sheetName val=""/>
      <sheetName val="Uchongxo"/>
      <sheetName val="banmatcau"/>
      <sheetName val="damngang"/>
      <sheetName val="mat"/>
      <sheetName val="nen"/>
      <sheetName val="Tonghop"/>
      <sheetName val="damTrong"/>
      <sheetName val="Tamdosan"/>
      <sheetName val="Mo(M2)"/>
      <sheetName val="Mo(M1)"/>
      <sheetName val="klban-qd"/>
      <sheetName val="00000000"/>
      <sheetName val="10000000"/>
      <sheetName val="20000000"/>
      <sheetName val="Congtron"/>
      <sheetName val="Congban"/>
      <sheetName val="KLcongban"/>
      <sheetName val="KLTHcongtron"/>
      <sheetName val="Sheet4"/>
      <sheetName val="Sheet5"/>
      <sheetName val="Sheet6"/>
      <sheetName val="Sheet7"/>
      <sheetName val="LopBTN7cm"/>
      <sheetName val="(In.Gird-Ex.Gird-Deck)"/>
      <sheetName val="Railing"/>
      <sheetName val="StartUp"/>
      <sheetName val="CT -THVLNC"/>
      <sheetName val="Sheet8"/>
      <sheetName val="Sheet9"/>
      <sheetName val="Sheet10"/>
      <sheetName val="Sheet11"/>
      <sheetName val="Sheet12"/>
      <sheetName val="GIA-DU-KIEN"/>
      <sheetName val="TM"/>
      <sheetName val="TH TB "/>
      <sheetName val="GIAM-GiA"/>
      <sheetName val="HMI"/>
      <sheetName val="HMII"/>
      <sheetName val="Don gia chi tiet"/>
      <sheetName val="Chenh lech vat tu"/>
      <sheetName val="CL-MAY"/>
      <sheetName val="Gxd"/>
      <sheetName val="TM "/>
      <sheetName val="PL1"/>
      <sheetName val="PL2"/>
      <sheetName val="P3"/>
      <sheetName val="PL4"/>
      <sheetName val="G-so-sanh"/>
      <sheetName val="G-toanbo"/>
      <sheetName val="PTCT-DG-VC-DAT"/>
      <sheetName val="HSTV"/>
      <sheetName val="VLXDHA"/>
      <sheetName val="TDT"/>
      <sheetName val="TH XL- KTK"/>
      <sheetName val="DGKS "/>
      <sheetName val="TH-XL"/>
      <sheetName val="VL-NC-MTC"/>
      <sheetName val="Đơn giá chi tiet"/>
      <sheetName val="vcNT"/>
      <sheetName val="NGAMHA"/>
      <sheetName val="CTHA"/>
      <sheetName val="CTBT"/>
      <sheetName val="GiaVLdenHT"/>
      <sheetName val="Chitiet DCS"/>
      <sheetName val="thaodo"/>
      <sheetName val="TH Congto (2)"/>
      <sheetName val="GiagiaoVLHT"/>
      <sheetName val="CPVC"/>
      <sheetName val="luongXLdz"/>
      <sheetName val="GCM-2127"/>
      <sheetName val="30000000"/>
      <sheetName val="40000000"/>
      <sheetName val="Sheet1 (2)"/>
      <sheetName val="Tong hop kinh phi"/>
      <sheetName val="Du toan"/>
      <sheetName val="THONG KE THEP"/>
      <sheetName val="foxz"/>
      <sheetName val="dongia (2)"/>
      <sheetName val="thao-go"/>
      <sheetName val="T10d3"/>
      <sheetName val="PL 1-TH"/>
      <sheetName val="PCDT 2023"/>
      <sheetName val="TH thuy loi"/>
      <sheetName val="Cty TV Yên Bái"/>
      <sheetName val="Cty TV Lao Cai"/>
      <sheetName val="Cty TV DHXD"/>
      <sheetName val="CTY CP TV DHXD"/>
      <sheetName val="Phan cong NV"/>
      <sheetName val="HTKT"/>
      <sheetName val="Bieu 3E"/>
      <sheetName val="Bieu Tech 7"/>
      <sheetName val="GiaNC"/>
      <sheetName val="XXXXXXXX"/>
      <sheetName val="COng ban Km6-KM9"/>
      <sheetName val="HelpMe"/>
      <sheetName val="72+420"/>
      <sheetName val="72+400(Graph)"/>
      <sheetName val="76+400"/>
      <sheetName val="76+400(Graph)"/>
      <sheetName val="80+000"/>
      <sheetName val="80+000(Graph)"/>
      <sheetName val="InVL (2)"/>
      <sheetName val="bang tinh"/>
      <sheetName val="bang th tren 100"/>
      <sheetName val="duoi 100"/>
      <sheetName val="Biểu THGDT"/>
      <sheetName val="957"/>
      <sheetName val="Bang tra"/>
      <sheetName val="Luong 1900"/>
      <sheetName val="VC"/>
      <sheetName val="TH VL-NC-M"/>
      <sheetName val="KS"/>
      <sheetName val="Gia thang 6"/>
      <sheetName val="MH"/>
      <sheetName val="M+NC"/>
      <sheetName val="VL-NC-M"/>
      <sheetName val="DGCT1"/>
      <sheetName val="DGCT2"/>
      <sheetName val="DGCT3"/>
      <sheetName val="DGCT4"/>
      <sheetName val="DGCT5"/>
      <sheetName val="Roda"/>
      <sheetName val="KL sut&gt;100"/>
      <sheetName val="TB Ngam"/>
      <sheetName val="KL sut&lt;100"/>
      <sheetName val="Pier"/>
      <sheetName val="Pile"/>
      <sheetName val="MTP"/>
    </sheetNames>
    <sheetDataSet>
      <sheetData sheetId="0" refreshError="1"/>
      <sheetData sheetId="1" refreshError="1">
        <row r="22">
          <cell r="G22">
            <v>3334.9410000000003</v>
          </cell>
        </row>
        <row r="24">
          <cell r="G24">
            <v>5406</v>
          </cell>
        </row>
        <row r="27">
          <cell r="G27">
            <v>920</v>
          </cell>
        </row>
        <row r="39">
          <cell r="G39">
            <v>183636</v>
          </cell>
        </row>
        <row r="50">
          <cell r="G50">
            <v>4700</v>
          </cell>
        </row>
        <row r="54">
          <cell r="G54">
            <v>8596</v>
          </cell>
        </row>
        <row r="58">
          <cell r="G58">
            <v>4600</v>
          </cell>
        </row>
        <row r="84">
          <cell r="G84">
            <v>307000</v>
          </cell>
        </row>
        <row r="86">
          <cell r="G86">
            <v>1800000</v>
          </cell>
        </row>
        <row r="90">
          <cell r="G90">
            <v>30000</v>
          </cell>
        </row>
        <row r="100">
          <cell r="G100">
            <v>70000</v>
          </cell>
        </row>
        <row r="102">
          <cell r="G102">
            <v>420000</v>
          </cell>
        </row>
        <row r="103">
          <cell r="G103">
            <v>315000</v>
          </cell>
        </row>
        <row r="104">
          <cell r="G104">
            <v>168000.00000000003</v>
          </cell>
        </row>
        <row r="105">
          <cell r="G105">
            <v>504000</v>
          </cell>
        </row>
        <row r="106">
          <cell r="G106">
            <v>1260000</v>
          </cell>
        </row>
        <row r="107">
          <cell r="G107">
            <v>1680000</v>
          </cell>
        </row>
        <row r="109">
          <cell r="G109">
            <v>61400</v>
          </cell>
        </row>
        <row r="110">
          <cell r="G110">
            <v>49120</v>
          </cell>
        </row>
        <row r="124">
          <cell r="G124">
            <v>785469</v>
          </cell>
        </row>
        <row r="125">
          <cell r="G125">
            <v>1125943</v>
          </cell>
        </row>
        <row r="138">
          <cell r="G138">
            <v>522969</v>
          </cell>
        </row>
        <row r="146">
          <cell r="G146">
            <v>744850</v>
          </cell>
        </row>
        <row r="150">
          <cell r="G150">
            <v>1085836</v>
          </cell>
        </row>
        <row r="160">
          <cell r="G160">
            <v>650177</v>
          </cell>
        </row>
        <row r="164">
          <cell r="G164">
            <v>52566</v>
          </cell>
        </row>
        <row r="165">
          <cell r="G165">
            <v>55829</v>
          </cell>
        </row>
        <row r="167">
          <cell r="G167">
            <v>480789</v>
          </cell>
        </row>
        <row r="172">
          <cell r="G172">
            <v>868408</v>
          </cell>
        </row>
        <row r="179">
          <cell r="G179">
            <v>321512</v>
          </cell>
        </row>
        <row r="191">
          <cell r="G191">
            <v>472652</v>
          </cell>
        </row>
        <row r="198">
          <cell r="G198">
            <v>641961</v>
          </cell>
        </row>
        <row r="207">
          <cell r="G207">
            <v>776006</v>
          </cell>
        </row>
        <row r="209">
          <cell r="G209">
            <v>381748</v>
          </cell>
        </row>
        <row r="210">
          <cell r="G210">
            <v>426161</v>
          </cell>
        </row>
        <row r="225">
          <cell r="G225">
            <v>861908</v>
          </cell>
        </row>
        <row r="226">
          <cell r="G226">
            <v>1247376</v>
          </cell>
        </row>
        <row r="227">
          <cell r="G227">
            <v>1718736</v>
          </cell>
        </row>
        <row r="228">
          <cell r="G228">
            <v>1824131</v>
          </cell>
        </row>
        <row r="232">
          <cell r="G232">
            <v>2331539</v>
          </cell>
        </row>
        <row r="235">
          <cell r="G235">
            <v>2650744</v>
          </cell>
        </row>
        <row r="241">
          <cell r="G241">
            <v>78386</v>
          </cell>
        </row>
        <row r="244">
          <cell r="G244">
            <v>96606</v>
          </cell>
        </row>
        <row r="248">
          <cell r="G248">
            <v>113782</v>
          </cell>
        </row>
        <row r="250">
          <cell r="G250">
            <v>235732</v>
          </cell>
        </row>
        <row r="253">
          <cell r="G253">
            <v>107131</v>
          </cell>
        </row>
        <row r="260">
          <cell r="G260">
            <v>83578</v>
          </cell>
        </row>
        <row r="263">
          <cell r="G263">
            <v>1279858</v>
          </cell>
        </row>
        <row r="264">
          <cell r="G264">
            <v>1800749</v>
          </cell>
        </row>
        <row r="271">
          <cell r="G271">
            <v>1594996</v>
          </cell>
        </row>
        <row r="272">
          <cell r="G272">
            <v>1878187</v>
          </cell>
        </row>
        <row r="274">
          <cell r="G274">
            <v>3939622</v>
          </cell>
        </row>
        <row r="277">
          <cell r="G277">
            <v>140021</v>
          </cell>
        </row>
        <row r="281">
          <cell r="G281">
            <v>36194</v>
          </cell>
        </row>
        <row r="286">
          <cell r="G286">
            <v>41681</v>
          </cell>
        </row>
        <row r="296">
          <cell r="G296">
            <v>715811</v>
          </cell>
        </row>
        <row r="297">
          <cell r="G297">
            <v>839415</v>
          </cell>
        </row>
        <row r="305">
          <cell r="G305">
            <v>119771</v>
          </cell>
        </row>
        <row r="337">
          <cell r="G337">
            <v>430951</v>
          </cell>
        </row>
        <row r="338">
          <cell r="G338">
            <v>930432</v>
          </cell>
        </row>
        <row r="355">
          <cell r="G355">
            <v>27532</v>
          </cell>
        </row>
        <row r="371">
          <cell r="G371">
            <v>889435</v>
          </cell>
        </row>
        <row r="372">
          <cell r="G372">
            <v>1074220</v>
          </cell>
        </row>
        <row r="378">
          <cell r="G378">
            <v>818562</v>
          </cell>
        </row>
        <row r="385">
          <cell r="G385">
            <v>6781995</v>
          </cell>
        </row>
        <row r="391">
          <cell r="G391">
            <v>361686</v>
          </cell>
        </row>
        <row r="392">
          <cell r="G392">
            <v>746550</v>
          </cell>
        </row>
        <row r="403">
          <cell r="G403">
            <v>862947</v>
          </cell>
        </row>
      </sheetData>
      <sheetData sheetId="2">
        <row r="24">
          <cell r="G24">
            <v>5406</v>
          </cell>
        </row>
      </sheetData>
      <sheetData sheetId="3" refreshError="1"/>
      <sheetData sheetId="4" refreshError="1"/>
      <sheetData sheetId="5" refreshError="1">
        <row r="5">
          <cell r="D5">
            <v>1.1128</v>
          </cell>
        </row>
        <row r="6">
          <cell r="D6">
            <v>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refreshError="1"/>
      <sheetData sheetId="42" refreshError="1"/>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giao VL den HT"/>
      <sheetName val="XL4Poppy"/>
      <sheetName val="R&amp;P"/>
      <sheetName val="Names"/>
      <sheetName val="Quantity"/>
      <sheetName val="dongia (2)"/>
      <sheetName val="DG 285"/>
      <sheetName val="dg-VTu"/>
      <sheetName val="TT+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i-Cao-bars list of diaphragm"/>
      <sheetName val="Qui-Cao-bars list of Style1 PCI"/>
      <sheetName val="Cam-Thuy-DamT"/>
      <sheetName val="Cam-Thuy-Tru P1~P8"/>
      <sheetName val="Sheet1"/>
      <sheetName val="XL4Poppy"/>
      <sheetName val="Gia VL den HT"/>
      <sheetName val="#REF"/>
      <sheetName val="TH Kinh phi"/>
      <sheetName val="gVL"/>
      <sheetName val="Worksheet in CTHUY-TC-09"/>
      <sheetName val="DonGiaLD"/>
      <sheetName val="Bia"/>
      <sheetName val="Pier"/>
      <sheetName val="ptvt-dg"/>
      <sheetName val="List"/>
      <sheetName val="Don gia"/>
      <sheetName val="DT chi tiet"/>
      <sheetName val="TT+HT"/>
      <sheetName val="tonghop"/>
      <sheetName val="KB"/>
      <sheetName val="Sheet2"/>
      <sheetName val="DZ 0.4"/>
      <sheetName val="TCVN 1651-2008"/>
      <sheetName val="Sl"/>
      <sheetName val="Load"/>
      <sheetName val="Foundation"/>
      <sheetName val="He so"/>
      <sheetName val="KL CONG"/>
      <sheetName val="Than cong"/>
      <sheetName val="KLDV"/>
      <sheetName val="BOQ-1"/>
      <sheetName val="nhan cong"/>
      <sheetName val="DataCong"/>
      <sheetName val="MTO REV.0"/>
      <sheetName val="Material"/>
      <sheetName val="PTCT"/>
      <sheetName val="DATA"/>
      <sheetName val="DTCT"/>
      <sheetName val="DMTL"/>
      <sheetName val="BANGTRA"/>
      <sheetName val="Gia VL"/>
      <sheetName val="GCM"/>
      <sheetName val="DGNC"/>
      <sheetName val="chitimc"/>
      <sheetName val="VL-NC-M"/>
      <sheetName val="TT_10KV"/>
      <sheetName val="Ts"/>
      <sheetName val="Du Toan"/>
      <sheetName val="ptvt"/>
      <sheetName val="DGTH_Ham"/>
      <sheetName val="DGTH_Tuyen"/>
      <sheetName val="DGTH_cong hop"/>
      <sheetName val="Kich thuoc mo M1-nam lay"/>
      <sheetName val="Tien do TV"/>
      <sheetName val="Config"/>
      <sheetName val="1B Cai tao PA2"/>
      <sheetName val="Be"/>
      <sheetName val="TienLuong"/>
      <sheetName val="GVT"/>
      <sheetName val="THKL"/>
      <sheetName val="VL"/>
      <sheetName val="QD79"/>
      <sheetName val="dg"/>
      <sheetName val="Dongia"/>
      <sheetName val="2. TỔNG HỢP"/>
      <sheetName val="Book 1 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Sheet1"/>
      <sheetName val="Sheet2"/>
      <sheetName val="Sheet3"/>
      <sheetName val="XL4Poppy"/>
    </sheetNames>
    <sheetDataSet>
      <sheetData sheetId="0"/>
      <sheetData sheetId="1"/>
      <sheetData sheetId="2"/>
      <sheetData sheetId="3"/>
      <sheetData sheetId="4"/>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 67"/>
      <sheetName val="T.GIANG"/>
      <sheetName val="XL4Poppy"/>
      <sheetName val="DG vat tu"/>
      <sheetName val="TTDZ22"/>
      <sheetName val="THCT"/>
      <sheetName val="THDZ0,4"/>
      <sheetName val="TH DZ35"/>
      <sheetName val="THTram"/>
      <sheetName val="Sheet1"/>
      <sheetName val="UP"/>
      <sheetName val="NHAP DU LIEU"/>
      <sheetName val="NEW-PANEL"/>
      <sheetName val="T.So_chung"/>
      <sheetName val="#REF"/>
      <sheetName val="SL dau tien"/>
      <sheetName val="HSKVUC"/>
      <sheetName val="TH kinh phi"/>
      <sheetName val="SILICATE"/>
      <sheetName val="INDOICHIEU"/>
      <sheetName val="camayTT01"/>
      <sheetName val="6호기"/>
      <sheetName val="tl"/>
      <sheetName val="khung ten TD"/>
      <sheetName val="tra-vat-lieu"/>
      <sheetName val="Liet ke"/>
      <sheetName val="TBA XDM"/>
      <sheetName val="Quantity"/>
      <sheetName val="DINH_MUC"/>
      <sheetName val="TH_KHOAN"/>
      <sheetName val="Main"/>
      <sheetName val="Names"/>
      <sheetName val="R&amp;P"/>
      <sheetName val="Payment"/>
      <sheetName val="149-2"/>
      <sheetName val="LE"/>
      <sheetName val="ChiTietDZ"/>
      <sheetName val="VuaBT"/>
      <sheetName val="ESTI."/>
      <sheetName val="DI-ESTI"/>
      <sheetName val="DATA"/>
      <sheetName val="VLG"/>
      <sheetName val="dongia (2)"/>
      <sheetName val="HE SO"/>
      <sheetName val="Sheet3"/>
      <sheetName val="Chung"/>
      <sheetName val="HG"/>
      <sheetName val="Weather"/>
      <sheetName val="Nghỉ lễ"/>
      <sheetName val="Sheet2"/>
      <sheetName val="CHITIET VL-NC-TT -1p"/>
      <sheetName val="thao-go"/>
      <sheetName val="MTO REV.2(ARMOR)"/>
      <sheetName val="Tro giup"/>
      <sheetName val="dtxl"/>
      <sheetName val="M_67"/>
      <sheetName val="M_671"/>
      <sheetName val="T_GIANG"/>
      <sheetName val="T_So_chung"/>
      <sheetName val="TH_DZ35"/>
      <sheetName val="DG_vat_tu"/>
      <sheetName val="NHAP_DU_LIEU"/>
      <sheetName val="TH TB+XD"/>
      <sheetName val="GVT"/>
      <sheetName val="TK22"/>
      <sheetName val="VC"/>
      <sheetName val="SL"/>
      <sheetName val="TH"/>
      <sheetName val="Đầu vào"/>
      <sheetName val="Gia VL den HT"/>
      <sheetName val="Keothep"/>
      <sheetName val="Mo M2"/>
      <sheetName val="chitiet"/>
      <sheetName val="EQUIP"/>
      <sheetName val="LAB"/>
      <sheetName val="Mat"/>
      <sheetName val="UP "/>
      <sheetName val="chi tiet TBA"/>
      <sheetName val="DG 285"/>
      <sheetName val="m doc"/>
      <sheetName val="DG"/>
      <sheetName val="May"/>
      <sheetName val="DM_BBNT"/>
      <sheetName val="TCVN"/>
      <sheetName val="Du thau 03x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Gioi thieu"/>
      <sheetName val="VL"/>
      <sheetName val="Du Toan"/>
      <sheetName val="6823_PS_1700"/>
      <sheetName val="PU_ITALY_"/>
      <sheetName val="6823_PS_17001"/>
      <sheetName val="PU_ITALY_1"/>
      <sheetName val="LKVL-CK-HT-GD1"/>
      <sheetName val="TONGKE-HT"/>
      <sheetName val="he so"/>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SILICATE"/>
      <sheetName val="Chi tiết Goc -AB"/>
      <sheetName val="갑지"/>
      <sheetName val="6823_PS_17002"/>
      <sheetName val="PU_ITALY_2"/>
      <sheetName val="V-M(Bdinh)"/>
      <sheetName val="gVL"/>
      <sheetName val="PT ksat"/>
      <sheetName val="LUONG KS"/>
      <sheetName val="May"/>
      <sheetName val="heso"/>
      <sheetName val="PTDG"/>
      <sheetName val="THDT"/>
      <sheetName val="VAT LIEU"/>
      <sheetName val="DTCT"/>
      <sheetName val="XD4Poppy"/>
      <sheetName val="ranh hong"/>
      <sheetName val="cot_xa"/>
      <sheetName val="MTO REV.2(ARMOR)"/>
      <sheetName val="??-BLDG"/>
      <sheetName val="Sheet3"/>
      <sheetName val="6823_PS_17003"/>
      <sheetName val="PU_ITALY_3"/>
      <sheetName val="he_so"/>
      <sheetName val="Du_Toan"/>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_tiết_Goc_-AB"/>
      <sheetName val="Gioi_thieu"/>
      <sheetName val="MTO_REV_2(ARMOR)"/>
      <sheetName val="NhanCong"/>
      <sheetName val="Ts"/>
      <sheetName val="TT35"/>
      <sheetName val="Sheet1"/>
      <sheetName val="A1.8 NhIII (1050k)"/>
      <sheetName val="Nhan cong nhom I"/>
      <sheetName val="Luong TT05"/>
      <sheetName val="10_VC đ. ngắn"/>
      <sheetName val="__-BLDG"/>
      <sheetName val="ND"/>
      <sheetName val="Luong A3"/>
      <sheetName val="Luong TT01"/>
      <sheetName val="DATA"/>
      <sheetName val="luong"/>
      <sheetName val="NC"/>
      <sheetName val="san dao"/>
      <sheetName val="Ty le"/>
      <sheetName val="Bia"/>
      <sheetName val="Equipment"/>
      <sheetName val="DT_THAU"/>
      <sheetName val="DGVL"/>
      <sheetName val="MAIN GATE HOUSE"/>
      <sheetName val="giavl"/>
      <sheetName val="THCP Lap dat"/>
      <sheetName val="THCP xay dung"/>
      <sheetName val="Don gia XD"/>
      <sheetName val="Du toan XD"/>
      <sheetName val="NC+MTC"/>
      <sheetName val="TTVanChuyen"/>
      <sheetName val="Electrical Breakdown"/>
      <sheetName val="KH tai chinh khoa san"/>
      <sheetName val="BG"/>
      <sheetName val="B-B"/>
      <sheetName val="Chenh lech vat tu"/>
      <sheetName val="Chiet tinh dz35"/>
      <sheetName val="THKL"/>
      <sheetName val="00000000"/>
      <sheetName val="10000000"/>
      <sheetName val="68-69"/>
      <sheetName val="Chi tiet ranh"/>
      <sheetName val="Duong Ngang"/>
      <sheetName val="San gia co"/>
      <sheetName val="Bien Bao"/>
      <sheetName val="Coc tieu - Coc H"/>
      <sheetName val="Chi ti?t Goc -AB"/>
      <sheetName val="Chi ti_t Goc -AB"/>
      <sheetName val="DG_TN TB LE (2)"/>
      <sheetName val="125x125"/>
      <sheetName val="TH"/>
      <sheetName val="PNT-QUOT-#3"/>
      <sheetName val="COAT&amp;WRAP-QIOT-#3"/>
      <sheetName val="TN"/>
      <sheetName val="CT -THVLNC"/>
      <sheetName val="Chiet tinh"/>
      <sheetName val="DGCT"/>
      <sheetName val="GiaVT"/>
      <sheetName val="Bang cap"/>
      <sheetName val="NOTE"/>
      <sheetName val="Canopy,SS5"/>
      <sheetName val="Vat tu"/>
      <sheetName val="Canopy,SS5 (2)"/>
      <sheetName val="Rate"/>
      <sheetName val="RAB AR&amp;STR"/>
      <sheetName val="escon"/>
      <sheetName val="QD957"/>
      <sheetName val="D&amp;W def."/>
      <sheetName val="실행"/>
      <sheetName val="D+W"/>
      <sheetName val="SEX"/>
      <sheetName val="MTP"/>
      <sheetName val="MTP1"/>
      <sheetName val="SL"/>
      <sheetName val="노임단가"/>
      <sheetName val="DG-TNHC-85"/>
      <sheetName val="STRUCTURE.Q'TY"/>
      <sheetName val="REMAIN Q'TY - SUB"/>
      <sheetName val="P"/>
      <sheetName val="T K"/>
      <sheetName val="조명시설"/>
      <sheetName val="Nhan cong"/>
      <sheetName val="Thiet bi"/>
      <sheetName val="DM.ChiPhi"/>
      <sheetName val="May TC"/>
      <sheetName val="Phan tich"/>
      <sheetName val="Bang KL"/>
      <sheetName val="TH Kinh phi"/>
      <sheetName val="vlieu"/>
      <sheetName val="NC "/>
      <sheetName val="C.BI DAO"/>
      <sheetName val="RFI-1"/>
      <sheetName val="Cp&gt;10-Ln&lt;10"/>
      <sheetName val="Ln&lt;20"/>
      <sheetName val="EIRR&gt;1&lt;1"/>
      <sheetName val="EIRR&gt; 2"/>
      <sheetName val="EIRR&lt;2"/>
      <sheetName val="Luong BN"/>
      <sheetName val="Luong TB"/>
      <sheetName val="Ca may TB"/>
      <sheetName val="Máy BN"/>
      <sheetName val="Tien do TV"/>
      <sheetName val="Config"/>
      <sheetName val="CP Du phong"/>
      <sheetName val="Tong hop kinh phi"/>
      <sheetName val="THDT goi thau TB"/>
      <sheetName val="QD79"/>
      <sheetName val="Giathanh1m3BT"/>
      <sheetName val="DSHD DH"/>
      <sheetName val="Control"/>
      <sheetName val="THVATTU"/>
      <sheetName val="So lieu"/>
      <sheetName val="LTT_ TT01_2015_BXD"/>
      <sheetName val="Đơn giá NC_TT01_2015"/>
      <sheetName val="Đơn giá ca máy theo TT06_2010"/>
      <sheetName val="ĐM6061_2008(XLĐZ)"/>
      <sheetName val="ĐM6060_2008(Lap dat TBA)"/>
      <sheetName val="Dongia7606_8001_4167"/>
      <sheetName val="ĐM228 _2015(suachua)"/>
      <sheetName val="ĐM39_2005(T.N đien ĐZ&amp;TBA)"/>
      <sheetName val="ĐM01_2000(thinghiem ĐZTTĐL)"/>
      <sheetName val="Đon gia thi nghiem ĐZ&amp;TBA"/>
      <sheetName val="Đon gia 228 sua chua"/>
      <sheetName val="các máy chưa có trong TT 06"/>
      <sheetName val="Cuoc van chuyen"/>
      <sheetName val="THEPMA"/>
      <sheetName val="GIA VT 03-2019"/>
      <sheetName val="KH-Q1,Q2,01"/>
      <sheetName val="macBT"/>
      <sheetName val="Du lieu CKN"/>
      <sheetName val="THCP Tuyen"/>
      <sheetName val="PTDG "/>
      <sheetName val="AASHTO92"/>
      <sheetName val="Lương"/>
      <sheetName val="Ca máy"/>
      <sheetName val="TH khối lượng phải làm"/>
      <sheetName val="A1.CN"/>
      <sheetName val="GiaVTu"/>
      <sheetName val="Tủ điện"/>
      <sheetName val="CT mong"/>
      <sheetName val="TH-20"/>
      <sheetName val="THop"/>
      <sheetName val="THop-20"/>
      <sheetName val="ĐHóa"/>
      <sheetName val="ĐHy"/>
      <sheetName val="ĐTư"/>
      <sheetName val="PBinh"/>
      <sheetName val="Phu Lg"/>
      <sheetName val="PYen"/>
      <sheetName val="SCong"/>
      <sheetName val="TP TNguyen"/>
      <sheetName val="TP Thái Nguyên"/>
      <sheetName val="Vnhai"/>
      <sheetName val="Đội 110"/>
      <sheetName val="TNHC"/>
      <sheetName val="CT Thang Mo"/>
      <sheetName val="CT  PL"/>
      <sheetName val="Input"/>
      <sheetName val="FitOutConfCentre"/>
      <sheetName val="B3A - TOWER A"/>
      <sheetName val="F4-F7"/>
      <sheetName val="Main"/>
      <sheetName val="tifico"/>
      <sheetName val="UNIT PRICE"/>
      <sheetName val="Ratios"/>
      <sheetName val="마감사양"/>
      <sheetName val="6MONTHS"/>
      <sheetName val="NVL"/>
      <sheetName val="Office Tower"/>
      <sheetName val="GIAVLIEU"/>
      <sheetName val="Master"/>
      <sheetName val="SUM-AIR-Submit"/>
      <sheetName val="Earthwork"/>
      <sheetName val="BK04"/>
      <sheetName val="Vat_tu"/>
      <sheetName val="Canopy,SS5_(2)"/>
      <sheetName val="RAB_AR&amp;STR"/>
      <sheetName val="THCP_Lap_dat"/>
      <sheetName val="THCP_xay_dung"/>
      <sheetName val="Giá Bê tông 2 bên"/>
      <sheetName val="Takeoff"/>
      <sheetName val="SAP"/>
      <sheetName val="DG duoi"/>
      <sheetName val="6PILE  (돌출)"/>
      <sheetName val="Analisa"/>
      <sheetName val="Gld"/>
      <sheetName val="Gxd"/>
      <sheetName val="TT"/>
      <sheetName val="주식"/>
      <sheetName val="LEGEND"/>
      <sheetName val="Đơn Giá "/>
      <sheetName val="1.R18 BF"/>
      <sheetName val="A"/>
      <sheetName val="G"/>
      <sheetName val="F-B"/>
      <sheetName val="H-J"/>
      <sheetName val="6.External works-R18"/>
      <sheetName val="PRI-LS"/>
      <sheetName val="NKC6"/>
      <sheetName val="Key"/>
      <sheetName val="KQKD-01"/>
      <sheetName val="KQKD-03"/>
      <sheetName val="Phan tich tong hop"/>
      <sheetName val="Sàn T1"/>
      <sheetName val="Lỗ thông gió"/>
      <sheetName val="CT DZ"/>
      <sheetName val="1_Data"/>
      <sheetName val="Tong hop cpc"/>
      <sheetName val="PT_ksat"/>
      <sheetName val="LUONG_KS"/>
      <sheetName val="BookJHFGJGXBGCCNCVCCVVCVCC2"/>
      <sheetName val="_REF"/>
      <sheetName val="dg-VTu"/>
      <sheetName val="MeKong - Penetration"/>
      <sheetName val="Dist. Perform - Ctns.sales in "/>
      <sheetName val="Dist. Perform - Value.sales in"/>
      <sheetName val="Dist. Perform - Value.sales Out"/>
      <sheetName val="Head Count"/>
      <sheetName val="Sales Result For Month"/>
      <sheetName val="DN"/>
      <sheetName val="VP"/>
      <sheetName val="KD"/>
      <sheetName val="DD"/>
      <sheetName val="CT"/>
      <sheetName val="PX"/>
      <sheetName val="GR"/>
      <sheetName val="DS CHU Phuc"/>
      <sheetName val="DS THI AT"/>
      <sheetName val="Bien Ban"/>
      <sheetName val="BC Ton Kho New"/>
      <sheetName val="BC Cua GSBH New"/>
      <sheetName val="PTTL"/>
      <sheetName val="Gia_GC_Satthep"/>
      <sheetName val="Ref"/>
      <sheetName val="ESTI."/>
      <sheetName val="DI-ESTI"/>
      <sheetName val="DS CHU Ph_x0001__x0000_"/>
      <sheetName val=""/>
      <sheetName val="材労機単価"/>
      <sheetName val="LME"/>
      <sheetName val="DTKLg"/>
      <sheetName val="PTVTu"/>
      <sheetName val="THKP-Full"/>
      <sheetName val="KLg"/>
      <sheetName val="khongin"/>
      <sheetName val="Dgia vat tu"/>
      <sheetName val="Don gia_III"/>
      <sheetName val="Chuso"/>
      <sheetName val="Bhyt t1"/>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bieu_solieu"/>
      <sheetName val="DS CHU Ph_x0001__"/>
      <sheetName val="Tke"/>
      <sheetName val="DS CHU Ph_x005f_x0001__x005f_x0000_"/>
      <sheetName val="DS CHU Ph_x005f_x0001_?"/>
      <sheetName val="DS CHU Ph_x005f_x0001_"/>
      <sheetName val="DS CHU Ph_x005f_x0001__"/>
      <sheetName val="Vat tu XD"/>
      <sheetName val="DS CHU Ph_x005f_x005f_x005f_x0001__x005f_x005f_x0"/>
      <sheetName val="DS CHU Ph_x005f_x005f_x005f_x0001__"/>
      <sheetName val="DS CHU Ph_x005f_x005f_x005f_x0001_"/>
      <sheetName val="Cash2"/>
      <sheetName val="Z"/>
      <sheetName val="Bang chiet tinh TBA"/>
      <sheetName val="Div26 - Elect"/>
      <sheetName val="Hệ số"/>
      <sheetName val="Động cơ"/>
      <sheetName val="BQ"/>
      <sheetName val="Currency Rate"/>
      <sheetName val="EXTERNAL"/>
      <sheetName val="proj"/>
      <sheetName val="BTT (CAT COC)"/>
      <sheetName val="KESSAN"/>
      <sheetName val="Cash Flow"/>
      <sheetName val="Yield"/>
      <sheetName val="Sheet4"/>
      <sheetName val="실행철강하도"/>
      <sheetName val="Tho lai may"/>
      <sheetName val="Don gia LD"/>
      <sheetName val="DM"/>
      <sheetName val="Vat_tu1"/>
      <sheetName val="Canopy,SS5_(2)1"/>
      <sheetName val="RAB_AR&amp;STR1"/>
      <sheetName val="THCP_Lap_dat1"/>
      <sheetName val="THCP_xay_dung1"/>
      <sheetName val="D&amp;W_def_"/>
      <sheetName val="STRUCTURE_Q'TY"/>
      <sheetName val="REMAIN_Q'TY_-_SUB"/>
      <sheetName val="KH_tai_chinh_khoa_san"/>
      <sheetName val="Nhan_cong"/>
      <sheetName val="Thiet_bi"/>
      <sheetName val="DM_ChiPhi"/>
      <sheetName val="May_TC"/>
      <sheetName val="Phan_tich"/>
      <sheetName val="Bang_KL"/>
      <sheetName val="TH_Kinh_phi"/>
      <sheetName val="T_K"/>
      <sheetName val="B3A_-_TOWER_A"/>
      <sheetName val="MAIN_GATE_HOUSE"/>
      <sheetName val="6PILE__(돌출)"/>
      <sheetName val="Giá_Bê_tông_2_bên"/>
      <sheetName val="Phan_tich_tong_hop"/>
      <sheetName val="Chiet_tinh_dz35"/>
      <sheetName val="Office_Tower"/>
      <sheetName val="DG_duoi"/>
      <sheetName val="Chenh_lech_vat_tu"/>
      <sheetName val="UNIT_PRICE"/>
      <sheetName val="見積書"/>
      <sheetName val="ThongTinBanDau"/>
      <sheetName val="Gia. vat tu"/>
      <sheetName val="Tra_bang"/>
      <sheetName val="BID"/>
      <sheetName val="TOSHIBA-Structure"/>
      <sheetName val="Tong hop"/>
      <sheetName val="Gia"/>
      <sheetName val="Tennancy"/>
      <sheetName val="TinhGiaNC"/>
      <sheetName val="VCBo"/>
      <sheetName val="DMCP"/>
      <sheetName val="TH Vat tu"/>
      <sheetName val="BocXep"/>
      <sheetName val="TinhGiaMTC"/>
      <sheetName val="TH MTC"/>
      <sheetName val="TH N.Cong"/>
      <sheetName val="VCThuy"/>
      <sheetName val="SITE-E"/>
      <sheetName val="유림골조"/>
      <sheetName val="총괄"/>
      <sheetName val="갑,을"/>
      <sheetName val="표지"/>
      <sheetName val="개요"/>
      <sheetName val="사통"/>
      <sheetName val="단가검토"/>
      <sheetName val="설치중량 "/>
      <sheetName val="철거중량"/>
      <sheetName val="수문일위 "/>
      <sheetName val="자재단가"/>
      <sheetName val="Summary"/>
      <sheetName val="DG3285"/>
      <sheetName val="PTVT (MAU)"/>
      <sheetName val="FAB별"/>
      <sheetName val="4-Lane bridge"/>
      <sheetName val="Tongke"/>
      <sheetName val="아파트 "/>
      <sheetName val="원가계산서"/>
      <sheetName val="취합분(터널)"/>
      <sheetName val="취합분(도로)"/>
      <sheetName val="k치단가"/>
      <sheetName val="일위집계"/>
      <sheetName val="노무집계(할증제외)"/>
      <sheetName val="노무집계(할증15%)"/>
      <sheetName val="노무집계(할증40%)"/>
      <sheetName val="노무단가(할증제외)"/>
      <sheetName val="노무단가(할증15%)"/>
      <sheetName val="노무단가(할증40%)"/>
      <sheetName val="일위대가"/>
      <sheetName val="일위산출(1)"/>
      <sheetName val="일위산출(2)"/>
      <sheetName val="일위산출(3)"/>
      <sheetName val="침하계"/>
      <sheetName val="공통부대비"/>
      <sheetName val="집계표"/>
      <sheetName val="토공"/>
      <sheetName val="Eng"/>
      <sheetName val="M 67"/>
      <sheetName val="264"/>
      <sheetName val="Column"/>
      <sheetName val="Schedule S-Curve Revision#3"/>
      <sheetName val="HD-XUAT"/>
      <sheetName val="내역"/>
      <sheetName val="KET CAU CT5"/>
      <sheetName val="ERECIN"/>
      <sheetName val="기안"/>
      <sheetName val="Doors(C)"/>
      <sheetName val="Notes"/>
      <sheetName val="사리부설"/>
      <sheetName val="참조"/>
      <sheetName val="단가"/>
      <sheetName val="도로구조공사비"/>
      <sheetName val="도로토공공사비"/>
      <sheetName val="여수토공사비"/>
      <sheetName val="설치중량_"/>
      <sheetName val="수문일위_"/>
      <sheetName val="PTVT_(MAU)"/>
      <sheetName val="BTT_(CAT_COC)"/>
      <sheetName val="아파트_"/>
      <sheetName val="4-Lane_bridge"/>
      <sheetName val="unitmass"/>
      <sheetName val="BXLDL"/>
      <sheetName val="Tien_do_TV"/>
      <sheetName val="CP_Du_phong"/>
      <sheetName val="Tong_hop_kinh_phi"/>
      <sheetName val="THDT_goi_thau_TB"/>
      <sheetName val="TLg CN&amp;Laixe"/>
      <sheetName val="TLg CN&amp;Laixe (2)"/>
      <sheetName val="TLg Laitau"/>
      <sheetName val="TLg Laitau (2)"/>
      <sheetName val="TH1"/>
      <sheetName val="데이타"/>
      <sheetName val="식재인부"/>
      <sheetName val="Don gia (khong in)"/>
      <sheetName val="入力作成表"/>
      <sheetName val="149-2"/>
      <sheetName val="khung ten TD"/>
      <sheetName val="List"/>
      <sheetName val="Elec LG"/>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1.Requisition(E)"/>
      <sheetName val="Chiettinh dz0,4"/>
      <sheetName val="THEP TAM"/>
      <sheetName val="THEP HÌNH"/>
      <sheetName val="THEP HINH"/>
      <sheetName val="XA GO"/>
      <sheetName val="BANG TRA"/>
      <sheetName val="Đơn_Giá_"/>
      <sheetName val="1_R18_BF"/>
      <sheetName val="6_External_works-R18"/>
      <sheetName val="Div26_-_Elect"/>
      <sheetName val="Tho_lai_may"/>
      <sheetName val="Don_gia_LD"/>
      <sheetName val="Du_toan_XD"/>
      <sheetName val="Don_gia_XD"/>
      <sheetName val="Cash_Flow"/>
      <sheetName val="Gia__vat_tu"/>
      <sheetName val="Sàn_T1"/>
      <sheetName val="Lỗ_thông_gió"/>
      <sheetName val="GVT"/>
      <sheetName val="Bill 2.1_BOQ ĐIỆN"/>
      <sheetName val="BOQ_CAU CAN"/>
      <sheetName val="DGPS"/>
      <sheetName val="CPC"/>
      <sheetName val="Tính toàn đào đất"/>
      <sheetName val="Khối lượng cốt thép"/>
      <sheetName val="Chi tiết chi phí chung"/>
      <sheetName val="CP. SD Điện"/>
      <sheetName val="BM"/>
      <sheetName val="TOEC"/>
      <sheetName val="目次"/>
      <sheetName val="電気設備表"/>
      <sheetName val="kinh."/>
      <sheetName val="Profile"/>
      <sheetName val="03 Detailed"/>
      <sheetName val="01 Bid Price summary"/>
      <sheetName val="Breadown"/>
      <sheetName val="Scorp of work (2)"/>
      <sheetName val="TH2"/>
      <sheetName val="SUM (2)"/>
      <sheetName val="CPC (2)"/>
      <sheetName val="A1.ELC ok "/>
      <sheetName val=" A2.ELV ok"/>
      <sheetName val="A3.VAC ok "/>
      <sheetName val="A4.PLB ok"/>
      <sheetName val="A5.FPS ok"/>
      <sheetName val=" B1.ELC  ok"/>
      <sheetName val="B2.ELV ok"/>
      <sheetName val="B3.VAC ok"/>
      <sheetName val="B4.PLB "/>
      <sheetName val="B5.FPS ok"/>
      <sheetName val="C. SOFTWARE"/>
      <sheetName val="D. OTHER"/>
      <sheetName val="A1. ELC PANEL"/>
      <sheetName val="Haophi"/>
      <sheetName val="TTDA"/>
      <sheetName val="General"/>
      <sheetName val="Material"/>
      <sheetName val="Sum material"/>
      <sheetName val="Detail"/>
      <sheetName val="INFO"/>
      <sheetName val="list VL"/>
      <sheetName val="Trình mẫu VL"/>
      <sheetName val="Nhap VL"/>
      <sheetName val="LIST VLĐV"/>
      <sheetName val="BB.VLDV"/>
      <sheetName val="BB.VLDV (multi)"/>
      <sheetName val="nghiệm thu hoàn thành"/>
      <sheetName val="Báo cáo hiện trường"/>
      <sheetName val="Kế hoạch nghiệm thu"/>
      <sheetName val="Quy trình"/>
      <sheetName val="List vữa"/>
      <sheetName val="Report"/>
      <sheetName val="List NT"/>
      <sheetName val="BBNT"/>
      <sheetName val="BBNT thô"/>
      <sheetName val="GAEYO"/>
      <sheetName val="PCCC"/>
      <sheetName val="NVN Hotel"/>
      <sheetName val="수정시산표"/>
      <sheetName val="Ceiling Height- Schedule"/>
      <sheetName val="04-BETONG"/>
      <sheetName val="COC-LAP DAT"/>
      <sheetName val="05-COPPHA"/>
      <sheetName val="02-Lap dat"/>
      <sheetName val="Ngân sách"/>
      <sheetName val="09-Hoan thien nen"/>
      <sheetName val="names"/>
      <sheetName val="LaborPY"/>
      <sheetName val="LaborKH"/>
      <sheetName val="Equip "/>
      <sheetName val="DLdauvao"/>
      <sheetName val="CaMay"/>
      <sheetName val="MTC"/>
      <sheetName val="금융"/>
      <sheetName val="Phân tích"/>
      <sheetName val="차액보증"/>
      <sheetName val="경비2내역"/>
      <sheetName val="CANDOI"/>
      <sheetName val="Nhap VT oto"/>
      <sheetName val="0. Bìa"/>
      <sheetName val="1. THONG TIN TT"/>
      <sheetName val="DNTT"/>
      <sheetName val="Tiên Lượng"/>
      <sheetName val="THGT TT PL01&amp;02"/>
      <sheetName val="1. THGT-TT"/>
      <sheetName val="1.1 THGT MEP"/>
      <sheetName val="1.2 THGT PCCC"/>
      <sheetName val="1.3 THGT PL"/>
      <sheetName val="2. BBNT KLHT"/>
      <sheetName val="4.2 THKL PL02"/>
      <sheetName val="5.2 DGCT PL02"/>
      <sheetName val="3. DGCT MEP + PCCC "/>
      <sheetName val="3.1 DGCT PL"/>
      <sheetName val="DBỐC ACMV"/>
      <sheetName val="DB CABLE"/>
      <sheetName val="DB ONG CC &amp; CS"/>
      <sheetName val="DB CABLE FA + SP"/>
      <sheetName val="DB ONG SP ELC"/>
      <sheetName val="DB CTN"/>
      <sheetName val="ma-pt"/>
      <sheetName val="BAG-2"/>
      <sheetName val="6823_PS_17004"/>
      <sheetName val="PU_ITALY_4"/>
      <sheetName val="Vat_tu2"/>
      <sheetName val="Canopy,SS5_(2)2"/>
      <sheetName val="RAB_AR&amp;STR2"/>
      <sheetName val="THCP_Lap_dat2"/>
      <sheetName val="THCP_xay_dung2"/>
      <sheetName val="D&amp;W_def_1"/>
      <sheetName val="Gioi_thieu1"/>
      <sheetName val="Du_Toan1"/>
      <sheetName val="he_so1"/>
      <sheetName val="Chiet_tinh_dz351"/>
      <sheetName val="KH_tai_chinh_khoa_san1"/>
      <sheetName val="Nhan_cong1"/>
      <sheetName val="Thiet_bi1"/>
      <sheetName val="DM_ChiPhi1"/>
      <sheetName val="May_TC1"/>
      <sheetName val="Phan_tich1"/>
      <sheetName val="Bang_KL1"/>
      <sheetName val="TH_Kinh_phi1"/>
      <sheetName val="STRUCTURE_Q'TY1"/>
      <sheetName val="REMAIN_Q'TY_-_SUB1"/>
      <sheetName val="T_K1"/>
      <sheetName val="B3A_-_TOWER_A1"/>
      <sheetName val="MAIN_GATE_HOUSE1"/>
      <sheetName val="Giá_Bê_tông_2_bên1"/>
      <sheetName val="Chenh_lech_vat_tu1"/>
      <sheetName val="dongia_(2)1"/>
      <sheetName val="THPDMoi_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KPVC-BD_1"/>
      <sheetName val="Chi_tiết_Goc_-AB1"/>
      <sheetName val="DG_duoi1"/>
      <sheetName val="6PILE__(돌출)1"/>
      <sheetName val="Office_Tower1"/>
      <sheetName val="UNIT_PRICE1"/>
      <sheetName val="Tien_do_TV1"/>
      <sheetName val="CP_Du_phong1"/>
      <sheetName val="Tong_hop_kinh_phi1"/>
      <sheetName val="THDT_goi_thau_TB1"/>
      <sheetName val="Đơn_Giá_1"/>
      <sheetName val="1_R18_BF1"/>
      <sheetName val="6_External_works-R181"/>
      <sheetName val="Phan_tich_tong_hop1"/>
      <sheetName val="Sàn_T11"/>
      <sheetName val="Lỗ_thông_gió1"/>
      <sheetName val="MTO_REV_2(ARMOR)1"/>
      <sheetName val="BTT_(CAT_COC)1"/>
      <sheetName val="Electrical_Breakdown"/>
      <sheetName val="Cash_Flow1"/>
      <sheetName val="TH_Vat_tu"/>
      <sheetName val="TH_MTC"/>
      <sheetName val="TH_N_Cong"/>
      <sheetName val="Don_gia_(khong_in)"/>
      <sheetName val="Div26_-_Elect1"/>
      <sheetName val="Tho_lai_may1"/>
      <sheetName val="Don_gia_LD1"/>
      <sheetName val="Du_toan_XD1"/>
      <sheetName val="Don_gia_XD1"/>
      <sheetName val="Gia__vat_tu1"/>
      <sheetName val="TLg_CN&amp;Laixe"/>
      <sheetName val="TLg_CN&amp;Laixe_(2)"/>
      <sheetName val="TLg_Laitau"/>
      <sheetName val="TLg_Laitau_(2)"/>
      <sheetName val="Tong_hop"/>
      <sheetName val="설치중량_1"/>
      <sheetName val="수문일위_1"/>
      <sheetName val="PTVT_(MAU)1"/>
      <sheetName val="4-Lane_bridge1"/>
      <sheetName val="아파트_1"/>
      <sheetName val="M_67"/>
      <sheetName val="Schedule_S-Curve_Revision#3"/>
      <sheetName val="KET_CAU_CT5"/>
      <sheetName val="Chi_ti?t_Goc_-AB"/>
      <sheetName val="khung_ten_TD"/>
      <sheetName val="Chiettinh_dz0,4"/>
      <sheetName val="Pasir Panjang 100J"/>
      <sheetName val="MB-D2"/>
      <sheetName val="MB-D3"/>
      <sheetName val="MB-D8"/>
      <sheetName val="MB-D9"/>
      <sheetName val="MB-D4"/>
      <sheetName val="MB-D12"/>
      <sheetName val="MB-D7"/>
      <sheetName val="MB-D6"/>
      <sheetName val="TSCK"/>
      <sheetName val="DMCV"/>
      <sheetName val="TỔNG HỢP KHỐI LƯỢNG"/>
      <sheetName val="NƯƠC CẤP TRỤC + TAY NHÁNH"/>
      <sheetName val="CTEMCOST"/>
      <sheetName val="SORT"/>
      <sheetName val="BANRA"/>
      <sheetName val="KL san lap"/>
      <sheetName val="Temp&amp;Site"/>
      <sheetName val="Budget Code"/>
      <sheetName val="Code"/>
      <sheetName val="係数"/>
      <sheetName val="BẢNG ÁP GIÁ (in)"/>
      <sheetName val="NT (KL) IN"/>
      <sheetName val="DOM D2"/>
      <sheetName val="nhà ăn"/>
      <sheetName val="Công nhật"/>
      <sheetName val="btkt cột"/>
      <sheetName val="THÉP"/>
      <sheetName val="E"/>
      <sheetName val="Breadown-Nop"/>
      <sheetName val="MHMay-13"/>
      <sheetName val="装置"/>
      <sheetName val="hrs &amp; prg"/>
      <sheetName val="TH thiet bi"/>
      <sheetName val="TH may TC"/>
      <sheetName val="Bang phan tich"/>
      <sheetName val="DM Chi phi"/>
      <sheetName val="VAT_LIEU"/>
      <sheetName val="ranh_hong"/>
      <sheetName val="Elec_LG"/>
      <sheetName val="THEP_TAM"/>
      <sheetName val="THEP_HÌNH"/>
      <sheetName val="THEP_HINH"/>
      <sheetName val="XA_GO"/>
      <sheetName val="BANG_TRA"/>
      <sheetName val="Phân_tích"/>
      <sheetName val="Bill_2_1_BOQ_ĐIỆN"/>
      <sheetName val="Chi_ti_t_Goc_-AB"/>
      <sheetName val="BOQ_CAU_CAN"/>
      <sheetName val="Tính_toàn_đào_đất"/>
      <sheetName val="Khối_lượng_cốt_thép"/>
      <sheetName val="Chi_tiết_chi_phí_chung"/>
      <sheetName val="CP__SD_Điện"/>
      <sheetName val="NVN_Hotel"/>
      <sheetName val="Ceiling_Height-_Schedule"/>
      <sheetName val="COC-LAP_DAT"/>
      <sheetName val="02-Lap_dat"/>
      <sheetName val="Ngân_sách"/>
      <sheetName val="09-Hoan_thien_nen"/>
      <sheetName val="list_VL"/>
      <sheetName val="Trình_mẫu_VL"/>
      <sheetName val="Nhap_VL"/>
      <sheetName val="LIST_VLĐV"/>
      <sheetName val="BB_VLDV"/>
      <sheetName val="BB_VLDV_(multi)"/>
      <sheetName val="nghiệm_thu_hoàn_thành"/>
      <sheetName val="Báo_cáo_hiện_trường"/>
      <sheetName val="Kế_hoạch_nghiệm_thu"/>
      <sheetName val="Quy_trình"/>
      <sheetName val="List_vữa"/>
      <sheetName val="List_NT"/>
      <sheetName val="BBNT_thô"/>
      <sheetName val="luong "/>
      <sheetName val="Bill rekap"/>
      <sheetName val="VTLD"/>
      <sheetName val="Cost Report Sum"/>
      <sheetName val="QLDA"/>
      <sheetName val="CFA (ME)"/>
      <sheetName val="GOC-KO IN"/>
      <sheetName val="CTDZTA(5)"/>
      <sheetName val="THONG SO"/>
      <sheetName val="Đơn giá chi tiết TN 39"/>
      <sheetName val="KLHT"/>
      <sheetName val="Thong tin"/>
      <sheetName val="Danh muc NT cong viec"/>
      <sheetName val="Danh muc NT Giai doan"/>
      <sheetName val="Danh muc NT Vat lieu"/>
      <sheetName val="ND Nhat ky"/>
      <sheetName val="NT cong viec"/>
      <sheetName val="Solieutinh"/>
      <sheetName val="Sheet1 (2)"/>
      <sheetName val="0"/>
      <sheetName val="Dầm 1"/>
      <sheetName val="Cọc nhồi"/>
      <sheetName val="Moäul'1"/>
      <sheetName val="1. BCC T03.2018"/>
      <sheetName val="2.  BCC T04.2018"/>
      <sheetName val="Assumptions"/>
      <sheetName val="XD nhanh 3"/>
      <sheetName val="5.2.1 Đo bóc KL OLK-10"/>
      <sheetName val="4.2.1 Đo bóc KL OLK-06"/>
      <sheetName val="4.1.1 CHI TIET OLK-06"/>
      <sheetName val="負荷集計（断熱不燃）"/>
      <sheetName val="Total"/>
      <sheetName val="TK SX"/>
      <sheetName val="Quotation"/>
      <sheetName val="TINH GIA - SAN XUAT Vertico"/>
      <sheetName val="6823_PS_17005"/>
      <sheetName val="PU_ITALY_5"/>
      <sheetName val="Vat_tu3"/>
      <sheetName val="Canopy,SS5_(2)3"/>
      <sheetName val="RAB_AR&amp;STR3"/>
      <sheetName val="THCP_Lap_dat3"/>
      <sheetName val="THCP_xay_dung3"/>
      <sheetName val="D&amp;W_def_2"/>
      <sheetName val="Gioi_thieu2"/>
      <sheetName val="Du_Toan2"/>
      <sheetName val="he_so2"/>
      <sheetName val="Chiet_tinh_dz352"/>
      <sheetName val="KH_tai_chinh_khoa_san2"/>
      <sheetName val="Nhan_cong2"/>
      <sheetName val="Thiet_bi2"/>
      <sheetName val="DM_ChiPhi2"/>
      <sheetName val="May_TC2"/>
      <sheetName val="Phan_tich2"/>
      <sheetName val="Bang_KL2"/>
      <sheetName val="TH_Kinh_phi2"/>
      <sheetName val="STRUCTURE_Q'TY2"/>
      <sheetName val="REMAIN_Q'TY_-_SUB2"/>
      <sheetName val="T_K2"/>
      <sheetName val="B3A_-_TOWER_A2"/>
      <sheetName val="MAIN_GATE_HOUSE2"/>
      <sheetName val="Giá_Bê_tông_2_bên2"/>
      <sheetName val="Chenh_lech_vat_tu2"/>
      <sheetName val="dongia_(2)2"/>
      <sheetName val="THPDMoi_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KPVC-BD_2"/>
      <sheetName val="Chi_tiết_Goc_-AB2"/>
      <sheetName val="DG_duoi2"/>
      <sheetName val="6PILE__(돌출)2"/>
      <sheetName val="Office_Tower2"/>
      <sheetName val="UNIT_PRICE2"/>
      <sheetName val="Tien_do_TV2"/>
      <sheetName val="CP_Du_phong2"/>
      <sheetName val="Tong_hop_kinh_phi2"/>
      <sheetName val="THDT_goi_thau_TB2"/>
      <sheetName val="Đơn_Giá_2"/>
      <sheetName val="1_R18_BF2"/>
      <sheetName val="6_External_works-R182"/>
      <sheetName val="BTT_(CAT_COC)2"/>
      <sheetName val="MTO_REV_2(ARMOR)2"/>
      <sheetName val="Cash_Flow2"/>
      <sheetName val="Phan_tich_tong_hop2"/>
      <sheetName val="Sàn_T12"/>
      <sheetName val="Lỗ_thông_gió2"/>
      <sheetName val="Tho_lai_may2"/>
      <sheetName val="Don_gia_LD2"/>
      <sheetName val="Du_toan_XD2"/>
      <sheetName val="Don_gia_XD2"/>
      <sheetName val="Electrical_Breakdown1"/>
      <sheetName val="Div26_-_Elect2"/>
      <sheetName val="TH_Vat_tu1"/>
      <sheetName val="TH_MTC1"/>
      <sheetName val="TH_N_Cong1"/>
      <sheetName val="Gia__vat_tu2"/>
      <sheetName val="Tong_hop1"/>
      <sheetName val="설치중량_2"/>
      <sheetName val="수문일위_2"/>
      <sheetName val="PTVT_(MAU)2"/>
      <sheetName val="4-Lane_bridge2"/>
      <sheetName val="아파트_2"/>
      <sheetName val="M_671"/>
      <sheetName val="Schedule_S-Curve_Revision#31"/>
      <sheetName val="KET_CAU_CT51"/>
      <sheetName val="TLg_CN&amp;Laixe1"/>
      <sheetName val="TLg_CN&amp;Laixe_(2)1"/>
      <sheetName val="TLg_Laitau1"/>
      <sheetName val="TLg_Laitau_(2)1"/>
      <sheetName val="Don_gia_(khong_in)1"/>
      <sheetName val="Chi_ti?t_Goc_-AB1"/>
      <sheetName val="khung_ten_TD1"/>
      <sheetName val="Chiettinh_dz0,41"/>
      <sheetName val="Equip_"/>
      <sheetName val="A1_CN"/>
      <sheetName val="Hệ_số"/>
      <sheetName val="Động_cơ"/>
      <sheetName val="Currency_Rate"/>
      <sheetName val="kinh_"/>
      <sheetName val="EIRR&gt;_2"/>
      <sheetName val="Pasir_Panjang_100J"/>
      <sheetName val="Nhap_VT_oto"/>
      <sheetName val="0__Bìa"/>
      <sheetName val="1__THONG_TIN_TT"/>
      <sheetName val="Tiên_Lượng"/>
      <sheetName val="THGT_TT_PL01&amp;02"/>
      <sheetName val="1__THGT-TT"/>
      <sheetName val="1_1_THGT_MEP"/>
      <sheetName val="1_2_THGT_PCCC"/>
      <sheetName val="1_3_THGT_PL"/>
      <sheetName val="2__BBNT_KLHT"/>
      <sheetName val="4_2_THKL_PL02"/>
      <sheetName val="5_2_DGCT_PL02"/>
      <sheetName val="3__DGCT_MEP_+_PCCC_"/>
      <sheetName val="3_1_DGCT_PL"/>
      <sheetName val="DBỐC_ACMV"/>
      <sheetName val="DB_CABLE"/>
      <sheetName val="DB_ONG_CC_&amp;_CS"/>
      <sheetName val="DB_CABLE_FA_+_SP"/>
      <sheetName val="DB_ONG_SP_ELC"/>
      <sheetName val="DB_CTN"/>
      <sheetName val="03_Detailed"/>
      <sheetName val="01_Bid_Price_summary"/>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1_Requisition(E)"/>
      <sheetName val="BC_Ton_Kho_New"/>
      <sheetName val="BC_Cua_GSBH_New"/>
      <sheetName val="ESTI_"/>
      <sheetName val="DS_CHU_Ph"/>
      <sheetName val="CT_Thang_Mo"/>
      <sheetName val="CT__PL"/>
      <sheetName val="DLN"/>
      <sheetName val="Muc Luc"/>
      <sheetName val="THDG"/>
      <sheetName val="Tra cuu 79"/>
      <sheetName val="BuilderWorkForME"/>
      <sheetName val="Lương hưng Yên vùng 2"/>
      <sheetName val="Lương Hà Nam"/>
      <sheetName val="Ca máy Hà Nam"/>
      <sheetName val="ca máy Hưng Yên"/>
      <sheetName val="Lương HN"/>
      <sheetName val="Lương VP"/>
      <sheetName val="Ca máy HN"/>
      <sheetName val="Ca máy VP"/>
      <sheetName val="B1.CN"/>
      <sheetName val="Máy"/>
      <sheetName val="ELEC"/>
      <sheetName val="Maker List"/>
      <sheetName val="REQUEST BUILDER"/>
      <sheetName val="TTDZ22"/>
      <sheetName val="Thuc thanh"/>
      <sheetName val="??"/>
      <sheetName val="DS CHU Ph_x005f_x0001__x0"/>
      <sheetName val="DS CHU Ph_x005f_x005f_x00"/>
      <sheetName val="Du toan truc tiep - Bill 2"/>
      <sheetName val="PL02-NHOM"/>
      <sheetName val="PL02-NHUA"/>
      <sheetName val="DTXD-DD (2)"/>
      <sheetName val="PTVT"/>
      <sheetName val="HRG BHN"/>
      <sheetName val="TABLE-A"/>
      <sheetName val="영동(D)"/>
      <sheetName val="MTO REV_0"/>
      <sheetName val="THCP - PA1"/>
      <sheetName val="THDT goi thau XD"/>
      <sheetName val="DAU VAO"/>
      <sheetName val="5.Khoan"/>
      <sheetName val="1. TH"/>
      <sheetName val="3.1.1"/>
      <sheetName val="3.1.4"/>
      <sheetName val="2.5.1"/>
      <sheetName val="4.1.1"/>
      <sheetName val="4.3.2"/>
      <sheetName val="2.3.3"/>
      <sheetName val="5.3.1"/>
      <sheetName val="2.4.3"/>
      <sheetName val="GVL-tuyến"/>
      <sheetName val="Bao cao"/>
      <sheetName val="Banbuc"/>
      <sheetName val="Dinh nghia"/>
      <sheetName val="DZ 35"/>
      <sheetName val="Cto"/>
      <sheetName val="MTL$-INTER"/>
      <sheetName val="Thongtin"/>
      <sheetName val="Phanlop"/>
      <sheetName val="Chi_ti_t_Goc_-AB1"/>
      <sheetName val="Labor"/>
      <sheetName val="Breakdown"/>
      <sheetName val="Equip"/>
      <sheetName val="Process (R)"/>
      <sheetName val="Process (T)"/>
      <sheetName val="Mortar"/>
      <sheetName val="THTHTBA"/>
      <sheetName val="DG7606"/>
      <sheetName val="D&amp;W"/>
      <sheetName val="Cong nợ"/>
      <sheetName val="GA 15"/>
      <sheetName val="CHICLAND"/>
      <sheetName val="HILTON"/>
      <sheetName val="HÒA XUÂN II"/>
      <sheetName val="KEMBEACH-SUN"/>
      <sheetName val="LƯƠNG YÊN"/>
      <sheetName val="OCEAN GATE"/>
      <sheetName val="KEMBEACH-AA"/>
      <sheetName val="PREMIER-SUN"/>
      <sheetName val="THÀNH ĐÔ"/>
      <sheetName val="TT05"/>
      <sheetName val="3"/>
      <sheetName val="2"/>
      <sheetName val="6.1"/>
      <sheetName val="BASE"/>
      <sheetName val="Luong+may"/>
      <sheetName val="PT_ksat1"/>
      <sheetName val="LUONG_KS1"/>
      <sheetName val="VAT_LIEU1"/>
      <sheetName val="ranh_hong1"/>
      <sheetName val="THEP_TAM1"/>
      <sheetName val="THEP_HÌNH1"/>
      <sheetName val="THEP_HINH1"/>
      <sheetName val="XA_GO1"/>
      <sheetName val="BANG_TRA1"/>
      <sheetName val="Elec_LG1"/>
      <sheetName val="Bill_2_1_BOQ_ĐIỆN1"/>
      <sheetName val="BOQ_CAU_CAN1"/>
      <sheetName val="Tính_toàn_đào_đất1"/>
      <sheetName val="Khối_lượng_cốt_thép1"/>
      <sheetName val="Chi_tiết_chi_phí_chung1"/>
      <sheetName val="CP__SD_Điện1"/>
      <sheetName val="Ceiling_Height-_Schedule1"/>
      <sheetName val="COC-LAP_DAT1"/>
      <sheetName val="02-Lap_dat1"/>
      <sheetName val="Ngân_sách1"/>
      <sheetName val="09-Hoan_thien_nen1"/>
      <sheetName val="NVN_Hotel1"/>
      <sheetName val="list_VL1"/>
      <sheetName val="Trình_mẫu_VL1"/>
      <sheetName val="Nhap_VL1"/>
      <sheetName val="LIST_VLĐV1"/>
      <sheetName val="BB_VLDV1"/>
      <sheetName val="BB_VLDV_(multi)1"/>
      <sheetName val="nghiệm_thu_hoàn_thành1"/>
      <sheetName val="Báo_cáo_hiện_trường1"/>
      <sheetName val="Kế_hoạch_nghiệm_thu1"/>
      <sheetName val="Quy_trình1"/>
      <sheetName val="List_vữa1"/>
      <sheetName val="List_NT1"/>
      <sheetName val="BBNT_thô1"/>
      <sheetName val="Phân_tích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Dgia_vat_tu"/>
      <sheetName val="Don_gia_III"/>
      <sheetName val="Bhyt_t1"/>
      <sheetName val="DS_CHU_Ph?"/>
      <sheetName val="Leave_Statistic_Report1"/>
      <sheetName val="DS_CHU_Ph_"/>
      <sheetName val="DS_CHU_Ph_x005f_x0001__x005f_x0000_"/>
      <sheetName val="DS_CHU_Ph_x005f_x0001_?"/>
      <sheetName val="DS_CHU_Ph_x005f_x0001_"/>
      <sheetName val="DS_CHU_Ph_x005f_x0001__"/>
      <sheetName val="Vat_tu_XD"/>
      <sheetName val="DS_CHU_Ph_x005f_x005f_x005f_x0001__x005f_x005f_x0"/>
      <sheetName val="DS_CHU_Ph_x005f_x005f_x005f_x0001__"/>
      <sheetName val="DS_CHU_Ph_x005f_x005f_x005f_x0001_"/>
      <sheetName val="A1_8_NhIII_(1050k)"/>
      <sheetName val="Nhan_cong_nhom_I"/>
      <sheetName val="Luong_TT05"/>
      <sheetName val="10_VC_đ__ngắn"/>
      <sheetName val="KL_san_lap"/>
      <sheetName val="THONG_SO"/>
      <sheetName val="Đơn_giá_chi_tiết_TN_39"/>
      <sheetName val="TỔNG_HỢP_KHỐI_LƯỢNG"/>
      <sheetName val="NƯƠC_CẤP_TRỤC_+_TAY_NHÁNH"/>
      <sheetName val="TH_thiet_bi"/>
      <sheetName val="TH_may_TC"/>
      <sheetName val="Bang_phan_tich"/>
      <sheetName val="DM_Chi_phi"/>
      <sheetName val="luong_"/>
      <sheetName val="BẢNG_ÁP_GIÁ_(in)"/>
      <sheetName val="NT_(KL)_IN"/>
      <sheetName val="DOM_D2"/>
      <sheetName val="nhà_ăn"/>
      <sheetName val="Công_nhật"/>
      <sheetName val="btkt_cột"/>
      <sheetName val="Bill_rekap"/>
      <sheetName val="hrs_&amp;_prg"/>
      <sheetName val="CFA_(ME)"/>
      <sheetName val="Cost_Report_Sum"/>
      <sheetName val="GOC-KO_IN"/>
      <sheetName val="Thong_tin"/>
      <sheetName val="Danh_muc_NT_cong_viec"/>
      <sheetName val="Danh_muc_NT_Giai_doan"/>
      <sheetName val="Danh_muc_NT_Vat_lieu"/>
      <sheetName val="ND_Nhat_ky"/>
      <sheetName val="NT_cong_viec"/>
      <sheetName val="Sheet1_(2)"/>
      <sheetName val="Dầm_1"/>
      <sheetName val="Cọc_nhồi"/>
      <sheetName val="1__BCC_T03_2018"/>
      <sheetName val="2___BCC_T04_2018"/>
      <sheetName val="XD_nhanh_3"/>
      <sheetName val="Scorp_of_work_(2)"/>
      <sheetName val="SUM_(2)"/>
      <sheetName val="CPC_(2)"/>
      <sheetName val="A1_ELC_ok_"/>
      <sheetName val="_A2_ELV_ok"/>
      <sheetName val="A3_VAC_ok_"/>
      <sheetName val="A4_PLB_ok"/>
      <sheetName val="A5_FPS_ok"/>
      <sheetName val="_B1_ELC__ok"/>
      <sheetName val="B2_ELV_ok"/>
      <sheetName val="B3_VAC_ok"/>
      <sheetName val="B4_PLB_"/>
      <sheetName val="B5_FPS_ok"/>
      <sheetName val="C__SOFTWARE"/>
      <sheetName val="D__OTHER"/>
      <sheetName val="A1__ELC_PANEL"/>
      <sheetName val="Sum_material"/>
      <sheetName val="5_2_1_Đo_bóc_KL_OLK-10"/>
      <sheetName val="4_2_1_Đo_bóc_KL_OLK-06"/>
      <sheetName val="4_1_1_CHI_TIET_OLK-06"/>
      <sheetName val="Budget_Code"/>
      <sheetName val="Luong_A3"/>
      <sheetName val="Luong_TT01"/>
      <sheetName val="DG_TN_TB_LE_(2)"/>
      <sheetName val="DS CHU Ph_x0001__x0"/>
      <sheetName val="STR"/>
      <sheetName val="Breakdown (B)"/>
      <sheetName val="Thép phần thô"/>
      <sheetName val="개산공사비"/>
      <sheetName val="Tong du toan"/>
      <sheetName val="DGchitiet "/>
      <sheetName val="CP HMC"/>
      <sheetName val="TH_CPTB"/>
      <sheetName val="CP Khac cuoc VC"/>
      <sheetName val="BOQ DOME G"/>
      <sheetName val="Phòng 4 SV"/>
      <sheetName val="Phòng 2 SV"/>
      <sheetName val="Phòng bảo vệ"/>
      <sheetName val="Hành lang, cầu thang, phòng đện"/>
      <sheetName val="Thang máng và cáp điện tủ tầng"/>
      <sheetName val="Thiết bị"/>
      <sheetName val="Chống sét và tiếp địa"/>
      <sheetName val="Đặt chờ báo cháy"/>
      <sheetName val="Đặt chờ mạng"/>
      <sheetName val="BOQ DOME H"/>
      <sheetName val="GIÁ HĐ 30 CĂN"/>
      <sheetName val="THVT"/>
      <sheetName val="Keothep"/>
      <sheetName val="Cover"/>
      <sheetName val="HVAC"/>
      <sheetName val="P&amp;S"/>
      <sheetName val="Changelog"/>
      <sheetName val="banggia1"/>
      <sheetName val="Luong GT"/>
      <sheetName val="Bend"/>
      <sheetName val="Bảng nhân công"/>
      <sheetName val="DS CHU Ph_x005f_x0001__x005f_x005f_x0"/>
      <sheetName val="KL phat sinh"/>
      <sheetName val="SP10"/>
      <sheetName val="INFOR-ST"/>
      <sheetName val="Mẫu số 21a"/>
      <sheetName val="THCP thiet bi"/>
      <sheetName val="Don gia tong hop"/>
      <sheetName val="DMTL"/>
      <sheetName val="Du thau LD"/>
      <sheetName val="Du thau XD"/>
      <sheetName val="Du toan LD"/>
      <sheetName val="Gia ca may LD"/>
      <sheetName val="Gia ca may XD"/>
      <sheetName val="CP mua sam TB"/>
      <sheetName val="Nhan cong LD"/>
      <sheetName val="Nhan cong XD"/>
      <sheetName val="Gia vua LD"/>
      <sheetName val="Gia vua XD"/>
      <sheetName val="Thong ke thep"/>
      <sheetName val="TH vat tu LD"/>
      <sheetName val="TH vat tu XD"/>
      <sheetName val="Gia vat lieu HTLD"/>
      <sheetName val="Gia vat lieu HTXD"/>
      <sheetName val="Dự thầu (NS1)"/>
      <sheetName val="Doanh thu (Liveline PA1)"/>
      <sheetName val="Chiet tinh dz22"/>
      <sheetName val="N_TKP"/>
      <sheetName val="Gia NC theo QD 2207-QD-UBND"/>
      <sheetName val="Nhan cong nhom II"/>
      <sheetName val="간접비 계정목록"/>
      <sheetName val="Tongke Thu hoi"/>
      <sheetName val="Don gia 1 ngay cong môi trường"/>
      <sheetName val="KH 2010 PA2"/>
      <sheetName val="van khuon"/>
      <sheetName val="A6,MAY"/>
      <sheetName val="MTO REV.0"/>
      <sheetName val="TDTKP (2)"/>
      <sheetName val="TONGKE3p"/>
      <sheetName val="CHITIET VL-NC-DDTT3PHA "/>
      <sheetName val="CHITIET VL-NC-TT1p"/>
      <sheetName val="Du lieu"/>
      <sheetName val="설계내역서"/>
      <sheetName val="4.3 Scope of work "/>
      <sheetName val="__"/>
      <sheetName val="_ QUOTATION.xlsx"/>
      <sheetName val="begin"/>
      <sheetName val="6.GIA"/>
      <sheetName val="SPL4"/>
      <sheetName val="unit"/>
      <sheetName val="BCVC ."/>
      <sheetName val="May Goc (QD2436)"/>
      <sheetName val="VL-NC-M"/>
      <sheetName val="Mã"/>
      <sheetName val="Luong_Cnhan"/>
      <sheetName val="Tong hop vat tu"/>
      <sheetName val="Phan tich ca may"/>
      <sheetName val="Chenh lech ca may"/>
      <sheetName val="Chiet tinh don gia"/>
      <sheetName val="Cua Phang Tran"/>
      <sheetName val="Lương 1900nhóm I"/>
      <sheetName val="1900 nhóm II"/>
      <sheetName val="Lương 2000nhómII"/>
      <sheetName val="Máy Ngân Sơn"/>
      <sheetName val="Giá VL"/>
      <sheetName val="Danh mục HS"/>
      <sheetName val="CTG"/>
      <sheetName val="DGG"/>
      <sheetName val="Chiet_tinh"/>
      <sheetName val="san_dao"/>
      <sheetName val="Ty_le"/>
      <sheetName val="CT_-THVLNC"/>
      <sheetName val="A1_8_NhIII_(1050k)1"/>
      <sheetName val="Nhan_cong_nhom_I1"/>
      <sheetName val="Luong_TT051"/>
      <sheetName val="10_VC_đ__ngắn1"/>
      <sheetName val="Chiet_tinh1"/>
      <sheetName val="san_dao1"/>
      <sheetName val="Ty_le1"/>
      <sheetName val="CT_-THVLNC1"/>
      <sheetName val="LK-0.4"/>
      <sheetName val="CAPPHOI"/>
      <sheetName val="THKP"/>
      <sheetName val="CPTH"/>
      <sheetName val="Reference"/>
      <sheetName val="Setting"/>
      <sheetName val="LUACHONTHIETBI"/>
      <sheetName val="Khoiluongmong"/>
      <sheetName val="Gia vat tu"/>
      <sheetName val="CANDOI_CT"/>
      <sheetName val="MATK"/>
      <sheetName val="tra-vat-lieu"/>
      <sheetName val="QMCT"/>
      <sheetName val="Huong dan"/>
      <sheetName val="KIEM TOAN (PC32)"/>
      <sheetName val="Chiet giam"/>
      <sheetName val="DAO DAP CONG"/>
      <sheetName val="KL-CHITIET"/>
      <sheetName val="Bang chu"/>
      <sheetName val="GVL-PL"/>
      <sheetName val="FT"/>
      <sheetName val="Don gia chi tiet"/>
      <sheetName val="NC3"/>
      <sheetName val="BL.A1.8-1.350"/>
      <sheetName val="THCP TT09"/>
      <sheetName val="TMĐT"/>
      <sheetName val="Giá tháng"/>
      <sheetName val="NC.15"/>
      <sheetName val="Ca may"/>
      <sheetName val="PTCT"/>
      <sheetName val="Cước VC + ĐM CP Tư vấn"/>
      <sheetName val="1,TMĐT "/>
      <sheetName val="Chung"/>
      <sheetName val="cPanel"/>
      <sheetName val="GC"/>
      <sheetName val="HG_Info"/>
      <sheetName val="Nghỉ lễ"/>
      <sheetName val="Mác"/>
      <sheetName val="QC"/>
      <sheetName val="CO"/>
      <sheetName val="Tai trong"/>
      <sheetName val="Diện tích sàn TT2-GB"/>
      <sheetName val="TH KL thô "/>
      <sheetName val="KL XÂY TT2-GB"/>
      <sheetName val="THCP"/>
      <sheetName val="Phan day"/>
      <sheetName val="M1"/>
      <sheetName val="K98"/>
      <sheetName val="Div 13"/>
      <sheetName val="11-MEPF"/>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GV1-D13 (Casement door)"/>
      <sheetName val="built-up rate"/>
      <sheetName val="List of works"/>
      <sheetName val="GEN REQ"/>
      <sheetName val="SD and START UP"/>
      <sheetName val="VT NC M"/>
      <sheetName val="KHỐI LƯỢNG TB - newFormat"/>
      <sheetName val="BOQ"/>
      <sheetName val="PKKK"/>
      <sheetName val="Kính"/>
      <sheetName val="Bảng Phân Tích Chi Phí"/>
      <sheetName val="VTP"/>
      <sheetName val="6823_PS_17006"/>
      <sheetName val="PU_ITALY_6"/>
      <sheetName val="Vat_tu4"/>
      <sheetName val="Canopy,SS5_(2)4"/>
      <sheetName val="RAB_AR&amp;STR4"/>
      <sheetName val="THCP_Lap_dat4"/>
      <sheetName val="THCP_xay_dung4"/>
      <sheetName val="D&amp;W_def_3"/>
      <sheetName val="KH_tai_chinh_khoa_san3"/>
      <sheetName val="Gioi_thieu3"/>
      <sheetName val="Du_Toan3"/>
      <sheetName val="he_so3"/>
      <sheetName val="TONG_HOP_VL-NC3"/>
      <sheetName val="TONGKE3p_3"/>
      <sheetName val="TH_VL,_NC,_DDHT_Thanhphuoc3"/>
      <sheetName val="DON_GIA3"/>
      <sheetName val="CHITIET_VL-NC3"/>
      <sheetName val="MAIN_GATE_HOUSE3"/>
      <sheetName val="DG_duoi3"/>
      <sheetName val="B3A_-_TOWER_A3"/>
      <sheetName val="STRUCTURE_Q'TY3"/>
      <sheetName val="REMAIN_Q'TY_-_SUB3"/>
      <sheetName val="Nhan_cong3"/>
      <sheetName val="Thiet_bi3"/>
      <sheetName val="DM_ChiPhi3"/>
      <sheetName val="May_TC3"/>
      <sheetName val="Phan_tich3"/>
      <sheetName val="Bang_KL3"/>
      <sheetName val="TH_Kinh_phi3"/>
      <sheetName val="T_K3"/>
      <sheetName val="6PILE__(돌출)3"/>
      <sheetName val="Office_Tower3"/>
      <sheetName val="Chenh_lech_vat_tu3"/>
      <sheetName val="Chiet_tinh_dz353"/>
      <sheetName val="dongia_(2)3"/>
      <sheetName val="THPDMoi__(2)3"/>
      <sheetName val="t-h_HA_THE3"/>
      <sheetName val="CHITIET_VL-NC-TT_-1p3"/>
      <sheetName val="TONG_HOP_VL-NC_TT3"/>
      <sheetName val="TH_XL3"/>
      <sheetName val="CHITIET_VL-NC-TT-3p3"/>
      <sheetName val="KPVC-BD_3"/>
      <sheetName val="Chi_tiết_Goc_-AB3"/>
      <sheetName val="UNIT_PRICE3"/>
      <sheetName val="Giá_Bê_tông_2_bên3"/>
      <sheetName val="Tien_do_TV3"/>
      <sheetName val="CP_Du_phong3"/>
      <sheetName val="Tong_hop_kinh_phi3"/>
      <sheetName val="THDT_goi_thau_TB3"/>
      <sheetName val="Đơn_Giá_3"/>
      <sheetName val="1_R18_BF3"/>
      <sheetName val="6_External_works-R183"/>
      <sheetName val="MTO_REV_2(ARMOR)3"/>
      <sheetName val="Phan_tich_tong_hop3"/>
      <sheetName val="BTT_(CAT_COC)3"/>
      <sheetName val="Tho_lai_may3"/>
      <sheetName val="Don_gia_LD3"/>
      <sheetName val="Du_toan_XD3"/>
      <sheetName val="Don_gia_XD3"/>
      <sheetName val="Sàn_T13"/>
      <sheetName val="Lỗ_thông_gió3"/>
      <sheetName val="Cash_Flow3"/>
      <sheetName val="Electrical_Breakdown2"/>
      <sheetName val="Div26_-_Elect3"/>
      <sheetName val="Gia__vat_tu3"/>
      <sheetName val="TH_Vat_tu2"/>
      <sheetName val="TH_MTC2"/>
      <sheetName val="TH_N_Cong2"/>
      <sheetName val="Tong_hop2"/>
      <sheetName val="설치중량_3"/>
      <sheetName val="수문일위_3"/>
      <sheetName val="PTVT_(MAU)3"/>
      <sheetName val="4-Lane_bridge3"/>
      <sheetName val="아파트_3"/>
      <sheetName val="M_672"/>
      <sheetName val="Schedule_S-Curve_Revision#32"/>
      <sheetName val="KET_CAU_CT52"/>
      <sheetName val="TLg_CN&amp;Laixe2"/>
      <sheetName val="TLg_CN&amp;Laixe_(2)2"/>
      <sheetName val="TLg_Laitau2"/>
      <sheetName val="TLg_Laitau_(2)2"/>
      <sheetName val="Don_gia_(khong_in)2"/>
      <sheetName val="Chi_ti?t_Goc_-AB2"/>
      <sheetName val="khung_ten_TD2"/>
      <sheetName val="PT_ksat2"/>
      <sheetName val="LUONG_KS2"/>
      <sheetName val="VAT_LIEU2"/>
      <sheetName val="ranh_hong2"/>
      <sheetName val="Elec_LG2"/>
      <sheetName val="Chiettinh_dz0,42"/>
      <sheetName val="THEP_TAM2"/>
      <sheetName val="THEP_HÌNH2"/>
      <sheetName val="THEP_HINH2"/>
      <sheetName val="XA_GO2"/>
      <sheetName val="BANG_TRA2"/>
      <sheetName val="Bill_2_1_BOQ_ĐIỆN2"/>
      <sheetName val="Chi_ti_t_Goc_-AB2"/>
      <sheetName val="BOQ_CAU_CAN2"/>
      <sheetName val="Tính_toàn_đào_đất2"/>
      <sheetName val="Khối_lượng_cốt_thép2"/>
      <sheetName val="Chi_tiết_chi_phí_chung2"/>
      <sheetName val="CP__SD_Điện2"/>
      <sheetName val="NVN_Hotel2"/>
      <sheetName val="Ceiling_Height-_Schedule2"/>
      <sheetName val="COC-LAP_DAT2"/>
      <sheetName val="02-Lap_dat2"/>
      <sheetName val="Ngân_sách2"/>
      <sheetName val="09-Hoan_thien_nen2"/>
      <sheetName val="03_Detailed1"/>
      <sheetName val="01_Bid_Price_summary1"/>
      <sheetName val="Phân_tích2"/>
      <sheetName val="list_VL2"/>
      <sheetName val="Trình_mẫu_VL2"/>
      <sheetName val="Nhap_VL2"/>
      <sheetName val="LIST_VLĐV2"/>
      <sheetName val="BB_VLDV2"/>
      <sheetName val="BB_VLDV_(multi)2"/>
      <sheetName val="nghiệm_thu_hoàn_thành2"/>
      <sheetName val="Báo_cáo_hiện_trường2"/>
      <sheetName val="Kế_hoạch_nghiệm_thu2"/>
      <sheetName val="Quy_trình2"/>
      <sheetName val="List_vữa2"/>
      <sheetName val="List_NT2"/>
      <sheetName val="BBNT_thô2"/>
      <sheetName val="Equip_1"/>
      <sheetName val="A1_CN1"/>
      <sheetName val="Nhap_VT_oto1"/>
      <sheetName val="0__Bìa1"/>
      <sheetName val="1__THONG_TIN_TT1"/>
      <sheetName val="Tiên_Lượng1"/>
      <sheetName val="THGT_TT_PL01&amp;021"/>
      <sheetName val="1__THGT-TT1"/>
      <sheetName val="1_1_THGT_MEP1"/>
      <sheetName val="1_2_THGT_PCCC1"/>
      <sheetName val="1_3_THGT_PL1"/>
      <sheetName val="2__BBNT_KLHT1"/>
      <sheetName val="4_2_THKL_PL021"/>
      <sheetName val="5_2_DGCT_PL021"/>
      <sheetName val="3__DGCT_MEP_+_PCCC_1"/>
      <sheetName val="3_1_DGCT_PL1"/>
      <sheetName val="DBỐC_ACMV1"/>
      <sheetName val="DB_CABLE1"/>
      <sheetName val="DB_ONG_CC_&amp;_CS1"/>
      <sheetName val="DB_CABLE_FA_+_SP1"/>
      <sheetName val="DB_ONG_SP_ELC1"/>
      <sheetName val="DB_CTN1"/>
      <sheetName val="Hệ_số1"/>
      <sheetName val="Động_cơ1"/>
      <sheetName val="Currency_Rate1"/>
      <sheetName val="EIRR&gt;_21"/>
      <sheetName val="kinh_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1_Requisition(E)1"/>
      <sheetName val="Pasir_Panjang_100J1"/>
      <sheetName val="MeKong_-_Penetration2"/>
      <sheetName val="Dist__Perform_-_Ctns_sales_in_2"/>
      <sheetName val="Dist__Perform_-_Value_sales_in2"/>
      <sheetName val="Dist__Perform_-_Value_sales_Ou2"/>
      <sheetName val="Head_Count2"/>
      <sheetName val="Sales_Result_For_Month2"/>
      <sheetName val="DS_CHU_Phuc2"/>
      <sheetName val="DS_THI_AT2"/>
      <sheetName val="Bien_Ban2"/>
      <sheetName val="BC_Ton_Kho_New1"/>
      <sheetName val="BC_Cua_GSBH_New1"/>
      <sheetName val="ESTI_1"/>
      <sheetName val="CT_Thang_Mo1"/>
      <sheetName val="CT__PL1"/>
      <sheetName val="Dgia_vat_tu1"/>
      <sheetName val="Don_gia_III1"/>
      <sheetName val="Bhyt_t11"/>
      <sheetName val="Leave_Statistic_Report2"/>
      <sheetName val="DS_CHU_Ph_x005f_x0001__x005f_x0000_1"/>
      <sheetName val="DS_CHU_Ph_x005f_x0001_?1"/>
      <sheetName val="DS_CHU_Ph_x005f_x0001_1"/>
      <sheetName val="DS_CHU_Ph_x005f_x0001__1"/>
      <sheetName val="Vat_tu_XD1"/>
      <sheetName val="DS_CHU_Ph_x005f_x005f_x005f_x0001__x005f_x005f_x1"/>
      <sheetName val="DS_CHU_Ph_x005f_x005f_x005f_x0001__1"/>
      <sheetName val="DS_CHU_Ph_x005f_x005f_x005f_x0001_1"/>
      <sheetName val="KL_san_lap1"/>
      <sheetName val="luong_1"/>
      <sheetName val="BẢNG_ÁP_GIÁ_(in)1"/>
      <sheetName val="NT_(KL)_IN1"/>
      <sheetName val="DOM_D21"/>
      <sheetName val="nhà_ăn1"/>
      <sheetName val="Công_nhật1"/>
      <sheetName val="btkt_cột1"/>
      <sheetName val="Bill_rekap1"/>
      <sheetName val="hrs_&amp;_prg1"/>
      <sheetName val="TH_thiet_bi1"/>
      <sheetName val="TH_may_TC1"/>
      <sheetName val="Bang_phan_tich1"/>
      <sheetName val="DM_Chi_phi1"/>
      <sheetName val="TỔNG_HỢP_KHỐI_LƯỢNG1"/>
      <sheetName val="NƯƠC_CẤP_TRỤC_+_TAY_NHÁNH1"/>
      <sheetName val="CFA_(ME)1"/>
      <sheetName val="Cost_Report_Sum1"/>
      <sheetName val="GOC-KO_IN1"/>
      <sheetName val="Dầm_11"/>
      <sheetName val="Cọc_nhồi1"/>
      <sheetName val="THONG_SO1"/>
      <sheetName val="Đơn_giá_chi_tiết_TN_391"/>
      <sheetName val="Thong_tin1"/>
      <sheetName val="Danh_muc_NT_cong_viec1"/>
      <sheetName val="Danh_muc_NT_Giai_doan1"/>
      <sheetName val="Danh_muc_NT_Vat_lieu1"/>
      <sheetName val="ND_Nhat_ky1"/>
      <sheetName val="NT_cong_viec1"/>
      <sheetName val="Sheet1_(2)1"/>
      <sheetName val="1__BCC_T03_20181"/>
      <sheetName val="2___BCC_T04_20181"/>
      <sheetName val="TK_SX"/>
      <sheetName val="XD_nhanh_31"/>
      <sheetName val="Scorp_of_work_(2)1"/>
      <sheetName val="SUM_(2)1"/>
      <sheetName val="CPC_(2)1"/>
      <sheetName val="A1_ELC_ok_1"/>
      <sheetName val="_A2_ELV_ok1"/>
      <sheetName val="A3_VAC_ok_1"/>
      <sheetName val="A4_PLB_ok1"/>
      <sheetName val="A5_FPS_ok1"/>
      <sheetName val="_B1_ELC__ok1"/>
      <sheetName val="B2_ELV_ok1"/>
      <sheetName val="B3_VAC_ok1"/>
      <sheetName val="B4_PLB_1"/>
      <sheetName val="B5_FPS_ok1"/>
      <sheetName val="C__SOFTWARE1"/>
      <sheetName val="D__OTHER1"/>
      <sheetName val="A1__ELC_PANEL1"/>
      <sheetName val="Sum_material1"/>
      <sheetName val="5_2_1_Đo_bóc_KL_OLK-101"/>
      <sheetName val="4_2_1_Đo_bóc_KL_OLK-061"/>
      <sheetName val="4_1_1_CHI_TIET_OLK-061"/>
      <sheetName val="Du_toan_truc_tiep_-_Bill_2"/>
      <sheetName val="DS_CHU_Ph_x005f_x0001__x0"/>
      <sheetName val="DS_CHU_Ph_x005f_x005f_x00"/>
      <sheetName val="Budget_Code1"/>
      <sheetName val="Luong_A31"/>
      <sheetName val="Luong_TT011"/>
      <sheetName val="DG_TN_TB_LE_(2)1"/>
      <sheetName val="TINH_GIA_-_SAN_XUAT_Vertico"/>
      <sheetName val="Cong_nợ"/>
      <sheetName val="Maker_List"/>
      <sheetName val="REQUEST_BUILDER"/>
      <sheetName val="Bang_cap"/>
      <sheetName val="DSHD_DH"/>
      <sheetName val="DTXD-DD_(2)"/>
      <sheetName val="GA_15"/>
      <sheetName val="HÒA_XUÂN_II"/>
      <sheetName val="LƯƠNG_YÊN"/>
      <sheetName val="OCEAN_GATE"/>
      <sheetName val="THÀNH_ĐÔ"/>
      <sheetName val="DS_CHU_Ph_x0"/>
      <sheetName val="Breakdown_(B)"/>
      <sheetName val="Thép_phần_thô"/>
      <sheetName val="Bang chi tiet-Direct work"/>
      <sheetName val="Inputs_Sens"/>
      <sheetName val="IS_Sum_CM"/>
      <sheetName val="COFFA"/>
      <sheetName val="RecheckBOQ"/>
      <sheetName val="Div10"/>
      <sheetName val="Div11"/>
      <sheetName val="Div12"/>
      <sheetName val="Div13"/>
      <sheetName val="Div2"/>
      <sheetName val="Div4"/>
      <sheetName val="Div5"/>
      <sheetName val="Div6"/>
      <sheetName val="Div7"/>
      <sheetName val="Div8"/>
      <sheetName val="Div9"/>
      <sheetName val="공문"/>
      <sheetName val="INDEX"/>
      <sheetName val="4641"/>
      <sheetName val="BOX(1.5X1.5)"/>
      <sheetName val="Cost annalysis"/>
      <sheetName val="03. THGT"/>
      <sheetName val="door"/>
      <sheetName val="CFA Sumary"/>
      <sheetName val="Certificate"/>
      <sheetName val="Attached_List"/>
      <sheetName val="List_AdvancePayment"/>
      <sheetName val="List_Retention (Contract)"/>
      <sheetName val="List_AP (Contract)"/>
      <sheetName val="Progress nstallaton (2)"/>
      <sheetName val="List_VO"/>
      <sheetName val="List_CO"/>
      <sheetName val="Thoat nuoc"/>
      <sheetName val="MEP Building"/>
      <sheetName val="XL-Duct"/>
      <sheetName val="Bang TT"/>
      <sheetName val="8-31-98"/>
      <sheetName val="worksheet inchican"/>
      <sheetName val="combined 9-30"/>
      <sheetName val="DS CHU Ph_x00"/>
      <sheetName val="DS_CHU_Ph_x0001__x0000_"/>
      <sheetName val="DS_CHU_Ph_x0001_?"/>
      <sheetName val="DS_CHU_Ph_x0001__"/>
      <sheetName val="DS_CHU_Ph_x0001__x0000_1"/>
      <sheetName val="DS_CHU_Ph_x0001_?1"/>
      <sheetName val="DS_CHU_Ph_x0001__1"/>
      <sheetName val="DS_CHU_Ph_x005f_x0001__x1"/>
      <sheetName val="DS_CHU_Ph_x0001__x0"/>
      <sheetName val="DS_CHU_Ph_x00"/>
      <sheetName val="foxz"/>
      <sheetName val="NTNB"/>
      <sheetName val="Cao TN"/>
      <sheetName val="ĐỔ BT 5"/>
      <sheetName val="222"/>
      <sheetName val="LĐCĐ"/>
      <sheetName val="LĐTĐ"/>
      <sheetName val="CPDD II"/>
      <sheetName val="NT CAO DO"/>
      <sheetName val="Thống kê"/>
      <sheetName val="00.TMB-Cap thoat nuoc"/>
      <sheetName val="SUMDETAIL"/>
      <sheetName val="Factory"/>
      <sheetName val="Matchung"/>
      <sheetName val="BU LONG"/>
      <sheetName val="ĐNVT"/>
      <sheetName val="ĐNBL"/>
      <sheetName val="CTLK"/>
      <sheetName val="Xuat152"/>
      <sheetName val="sheet12"/>
      <sheetName val="Lists"/>
      <sheetName val=" SMU Table (2)"/>
      <sheetName val="F.A. Data Validation Inputs"/>
      <sheetName val="basic data"/>
      <sheetName val="Lookup Tables"/>
      <sheetName val="Mappings"/>
      <sheetName val="Drop Down Listings"/>
      <sheetName val="Rates"/>
      <sheetName val="Variables"/>
      <sheetName val="DL2"/>
      <sheetName val="Settings"/>
      <sheetName val="CONCRETE"/>
      <sheetName val="TH khoi luong"/>
      <sheetName val="Chi tiet khoi luong"/>
      <sheetName val="TK thep"/>
      <sheetName val="CT THOÁT WC VP"/>
      <sheetName val="CT CẤP WC VP"/>
      <sheetName val="CT THOÁT MƯA VP TRỤC LỚN"/>
      <sheetName val="CT THOÁT MƯA VP TRỤC NHỎ"/>
      <sheetName val="1.ATGT-VL"/>
      <sheetName val="ptvl"/>
      <sheetName val="ptm"/>
      <sheetName val="para"/>
      <sheetName val="VL-NC-M."/>
      <sheetName val="Chi_tiet_ranh"/>
      <sheetName val="Duong_Ngang"/>
      <sheetName val="San_gia_co"/>
      <sheetName val="Bien_Bao"/>
      <sheetName val="Coc_tieu_-_Coc_H"/>
      <sheetName val="So_lieu"/>
      <sheetName val="LTT__TT01_2015_BXD"/>
      <sheetName val="Đơn_giá_NC_TT01_2015"/>
      <sheetName val="Đơn_giá_ca_máy_theo_TT06_2010"/>
      <sheetName val="ĐM6060_2008(Lap_dat_TBA)"/>
      <sheetName val="ĐM228__2015(suachua)"/>
      <sheetName val="ĐM39_2005(T_N_đien_ĐZ&amp;TBA)"/>
      <sheetName val="ĐM01_2000(thinghiem_ĐZTTĐL)"/>
      <sheetName val="Đon_gia_thi_nghiem_ĐZ&amp;TBA"/>
      <sheetName val="Đon_gia_228_sua_chua"/>
      <sheetName val="các_máy_chưa_có_trong_TT_06"/>
      <sheetName val="Cuoc_van_chuyen"/>
      <sheetName val="GIA_VT_03-2019"/>
      <sheetName val="C_BI_DAO"/>
      <sheetName val="CT_DZ"/>
      <sheetName val="6_1"/>
      <sheetName val="NC_"/>
      <sheetName val="DG-1353-203"/>
      <sheetName val="TH_TNHC_SCADA"/>
      <sheetName val="truc tiep"/>
      <sheetName val="bill 5"/>
      <sheetName val="1B Cai tao PA2"/>
      <sheetName val="TK-HA "/>
      <sheetName val="3,THCPXD-Tuyen"/>
      <sheetName val="VL "/>
      <sheetName val="bluong"/>
      <sheetName val="Inputdata"/>
      <sheetName val="list PQ"/>
      <sheetName val="ValueList_Helper"/>
      <sheetName val="Pack-3"/>
      <sheetName val="QUOTATION (2)"/>
      <sheetName val="6823_PS_17008"/>
      <sheetName val="PU_ITALY_8"/>
      <sheetName val="he_so5"/>
      <sheetName val="dongia_(2)5"/>
      <sheetName val="THPDMoi__(2)5"/>
      <sheetName val="TONG_HOP_VL-NC5"/>
      <sheetName val="TONGKE3p_5"/>
      <sheetName val="TH_VL,_NC,_DDHT_Thanhphuoc5"/>
      <sheetName val="DON_GIA5"/>
      <sheetName val="t-h_HA_THE5"/>
      <sheetName val="CHITIET_VL-NC-TT_-1p5"/>
      <sheetName val="TONG_HOP_VL-NC_TT5"/>
      <sheetName val="TH_XL5"/>
      <sheetName val="CHITIET_VL-NC5"/>
      <sheetName val="CHITIET_VL-NC-TT-3p5"/>
      <sheetName val="KPVC-BD_5"/>
      <sheetName val="Chi_tiết_Goc_-AB5"/>
      <sheetName val="Du_Toan5"/>
      <sheetName val="Chi_ti?t_Goc_-AB4"/>
      <sheetName val="KH_tai_chinh_khoa_san5"/>
      <sheetName val="Chenh_lech_vat_tu5"/>
      <sheetName val="Chiet_tinh_dz355"/>
      <sheetName val="Gioi_thieu5"/>
      <sheetName val="Vat_tu6"/>
      <sheetName val="Canopy,SS5_(2)6"/>
      <sheetName val="RAB_AR&amp;STR6"/>
      <sheetName val="THCP_Lap_dat6"/>
      <sheetName val="THCP_xay_dung6"/>
      <sheetName val="D&amp;W_def_5"/>
      <sheetName val="STRUCTURE_Q'TY5"/>
      <sheetName val="REMAIN_Q'TY_-_SUB5"/>
      <sheetName val="T_K5"/>
      <sheetName val="Nhan_cong5"/>
      <sheetName val="Thiet_bi5"/>
      <sheetName val="DM_ChiPhi5"/>
      <sheetName val="May_TC5"/>
      <sheetName val="Phan_tich5"/>
      <sheetName val="Bang_KL5"/>
      <sheetName val="TH_Kinh_phi5"/>
      <sheetName val="Electrical_Breakdown4"/>
      <sheetName val="MTO_REV_2(ARMOR)5"/>
      <sheetName val="B3A_-_TOWER_A5"/>
      <sheetName val="MAIN_GATE_HOUSE5"/>
      <sheetName val="UNIT_PRICE5"/>
      <sheetName val="Office_Tower5"/>
      <sheetName val="Tien_do_TV5"/>
      <sheetName val="CP_Du_phong5"/>
      <sheetName val="Tong_hop_kinh_phi5"/>
      <sheetName val="THDT_goi_thau_TB5"/>
      <sheetName val="PT_ksat4"/>
      <sheetName val="LUONG_KS4"/>
      <sheetName val="A1_8_NhIII_(1050k)3"/>
      <sheetName val="Nhan_cong_nhom_I3"/>
      <sheetName val="Luong_TT053"/>
      <sheetName val="10_VC_đ__ngắn3"/>
      <sheetName val="VAT_LIEU4"/>
      <sheetName val="ranh_hong4"/>
      <sheetName val="Giá_Bê_tông_2_bên5"/>
      <sheetName val="6PILE__(돌출)5"/>
      <sheetName val="DG_duoi5"/>
      <sheetName val="Phan_tich_tong_hop5"/>
      <sheetName val="Đơn_Giá_5"/>
      <sheetName val="1_R18_BF5"/>
      <sheetName val="6_External_works-R185"/>
      <sheetName val="Sàn_T15"/>
      <sheetName val="Lỗ_thông_gió5"/>
      <sheetName val="BTT_(CAT_COC)5"/>
      <sheetName val="Cash_Flow5"/>
      <sheetName val="Div26_-_Elect5"/>
      <sheetName val="Tho_lai_may5"/>
      <sheetName val="Don_gia_LD5"/>
      <sheetName val="Du_toan_XD5"/>
      <sheetName val="Don_gia_XD5"/>
      <sheetName val="Gia__vat_tu5"/>
      <sheetName val="TH_Vat_tu4"/>
      <sheetName val="TH_MTC4"/>
      <sheetName val="TH_N_Cong4"/>
      <sheetName val="Tong_hop4"/>
      <sheetName val="설치중량_5"/>
      <sheetName val="수문일위_5"/>
      <sheetName val="PTVT_(MAU)5"/>
      <sheetName val="4-Lane_bridge5"/>
      <sheetName val="아파트_5"/>
      <sheetName val="M_674"/>
      <sheetName val="Schedule_S-Curve_Revision#34"/>
      <sheetName val="KET_CAU_CT54"/>
      <sheetName val="TLg_CN&amp;Laixe4"/>
      <sheetName val="TLg_CN&amp;Laixe_(2)4"/>
      <sheetName val="TLg_Laitau4"/>
      <sheetName val="TLg_Laitau_(2)4"/>
      <sheetName val="khung_ten_TD4"/>
      <sheetName val="Don_gia_(khong_in)4"/>
      <sheetName val="Chiettinh_dz0,44"/>
      <sheetName val="BOQ_CAU_CAN4"/>
      <sheetName val="Tính_toàn_đào_đất4"/>
      <sheetName val="Khối_lượng_cốt_thép4"/>
      <sheetName val="Chi_tiết_chi_phí_chung4"/>
      <sheetName val="CP__SD_Điện4"/>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Hệ_số3"/>
      <sheetName val="Động_cơ3"/>
      <sheetName val="Currency_Rate3"/>
      <sheetName val="Elec_LG4"/>
      <sheetName val="1_Requisition(E)3"/>
      <sheetName val="03_Detailed3"/>
      <sheetName val="01_Bid_Price_summary3"/>
      <sheetName val="THEP_TAM4"/>
      <sheetName val="THEP_HÌNH4"/>
      <sheetName val="THEP_HINH4"/>
      <sheetName val="XA_GO4"/>
      <sheetName val="BANG_TRA4"/>
      <sheetName val="Bill_2_1_BOQ_ĐIỆN4"/>
      <sheetName val="Chi_ti_t_Goc_-AB4"/>
      <sheetName val="kinh_3"/>
      <sheetName val="Scorp_of_work_(2)3"/>
      <sheetName val="SUM_(2)3"/>
      <sheetName val="CPC_(2)3"/>
      <sheetName val="A1_ELC_ok_3"/>
      <sheetName val="_A2_ELV_ok3"/>
      <sheetName val="A3_VAC_ok_3"/>
      <sheetName val="A4_PLB_ok3"/>
      <sheetName val="A5_FPS_ok3"/>
      <sheetName val="_B1_ELC__ok3"/>
      <sheetName val="B2_ELV_ok3"/>
      <sheetName val="B3_VAC_ok3"/>
      <sheetName val="B4_PLB_3"/>
      <sheetName val="B5_FPS_ok3"/>
      <sheetName val="C__SOFTWARE3"/>
      <sheetName val="D__OTHER3"/>
      <sheetName val="A1__ELC_PANEL3"/>
      <sheetName val="Sum_material3"/>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BC_Ton_Kho_New3"/>
      <sheetName val="BC_Cua_GSBH_New3"/>
      <sheetName val="ESTI_3"/>
      <sheetName val="DS_CHU_Ph2"/>
      <sheetName val="CT_Thang_Mo3"/>
      <sheetName val="CT__PL3"/>
      <sheetName val="Dgia_vat_tu3"/>
      <sheetName val="Don_gia_III3"/>
      <sheetName val="Bhyt_t13"/>
      <sheetName val="DS_CHU_Ph?2"/>
      <sheetName val="Leave_Statistic_Report4"/>
      <sheetName val="EIRR&gt;_23"/>
      <sheetName val="DS_CHU_Ph_2"/>
      <sheetName val="DS_CHU_Ph_x005f_x0001__x005f_x0000_3"/>
      <sheetName val="DS_CHU_Ph_x005f_x0001_?3"/>
      <sheetName val="DS_CHU_Ph_x005f_x0001_3"/>
      <sheetName val="DS_CHU_Ph_x005f_x0001__3"/>
      <sheetName val="Vat_tu_XD3"/>
      <sheetName val="DS_CHU_Ph_x005f_x005f_x005f_x0001__x005f_x005f_x3"/>
      <sheetName val="DS_CHU_Ph_x005f_x005f_x005f_x0001__3"/>
      <sheetName val="DS_CHU_Ph_x005f_x005f_x005f_x0001_3"/>
      <sheetName val="Ceiling_Height-_Schedule4"/>
      <sheetName val="COC-LAP_DAT4"/>
      <sheetName val="02-Lap_dat4"/>
      <sheetName val="Ngân_sách4"/>
      <sheetName val="09-Hoan_thien_nen4"/>
      <sheetName val="NVN_Hotel4"/>
      <sheetName val="list_VL4"/>
      <sheetName val="Trình_mẫu_VL4"/>
      <sheetName val="Nhap_VL4"/>
      <sheetName val="LIST_VLĐV4"/>
      <sheetName val="BB_VLDV4"/>
      <sheetName val="BB_VLDV_(multi)4"/>
      <sheetName val="nghiệm_thu_hoàn_thành4"/>
      <sheetName val="Báo_cáo_hiện_trường4"/>
      <sheetName val="Kế_hoạch_nghiệm_thu4"/>
      <sheetName val="Quy_trình4"/>
      <sheetName val="List_vữa4"/>
      <sheetName val="List_NT4"/>
      <sheetName val="BBNT_thô4"/>
      <sheetName val="Equip_3"/>
      <sheetName val="A1_CN3"/>
      <sheetName val="Phân_tích4"/>
      <sheetName val="Nhap_VT_oto3"/>
      <sheetName val="0__Bìa3"/>
      <sheetName val="1__THONG_TIN_TT3"/>
      <sheetName val="Tiên_Lượng3"/>
      <sheetName val="THGT_TT_PL01&amp;023"/>
      <sheetName val="1__THGT-TT3"/>
      <sheetName val="1_1_THGT_MEP3"/>
      <sheetName val="1_2_THGT_PCCC3"/>
      <sheetName val="1_3_THGT_PL3"/>
      <sheetName val="2__BBNT_KLHT3"/>
      <sheetName val="4_2_THKL_PL023"/>
      <sheetName val="5_2_DGCT_PL023"/>
      <sheetName val="3__DGCT_MEP_+_PCCC_3"/>
      <sheetName val="3_1_DGCT_PL3"/>
      <sheetName val="DBỐC_ACMV3"/>
      <sheetName val="DB_CABLE3"/>
      <sheetName val="DB_ONG_CC_&amp;_CS3"/>
      <sheetName val="DB_CABLE_FA_+_SP3"/>
      <sheetName val="DB_ONG_SP_ELC3"/>
      <sheetName val="DB_CTN3"/>
      <sheetName val="Pasir_Panjang_100J3"/>
      <sheetName val="hrs_&amp;_prg3"/>
      <sheetName val="TỔNG_HỢP_KHỐI_LƯỢNG3"/>
      <sheetName val="NƯƠC_CẤP_TRỤC_+_TAY_NHÁNH3"/>
      <sheetName val="KL_san_lap3"/>
      <sheetName val="BẢNG_ÁP_GIÁ_(in)3"/>
      <sheetName val="NT_(KL)_IN3"/>
      <sheetName val="DOM_D23"/>
      <sheetName val="nhà_ăn3"/>
      <sheetName val="Công_nhật3"/>
      <sheetName val="btkt_cột3"/>
      <sheetName val="Budget_Code3"/>
      <sheetName val="Luong_A33"/>
      <sheetName val="Luong_TT013"/>
      <sheetName val="DG_TN_TB_LE_(2)3"/>
      <sheetName val="Maker_List2"/>
      <sheetName val="REQUEST_BUILDER2"/>
      <sheetName val="CT_-THVLNC2"/>
      <sheetName val="Chiet_tinh2"/>
      <sheetName val="san_dao2"/>
      <sheetName val="Ty_le2"/>
      <sheetName val="Bang_cap2"/>
      <sheetName val="Luong_BN"/>
      <sheetName val="Luong_TB"/>
      <sheetName val="Ca_may_TB"/>
      <sheetName val="Máy_BN"/>
      <sheetName val="DSHD_DH2"/>
      <sheetName val="GOC-KO_IN3"/>
      <sheetName val="luong_3"/>
      <sheetName val="THONG_SO3"/>
      <sheetName val="Đơn_giá_chi_tiết_TN_393"/>
      <sheetName val="TH_thiet_bi3"/>
      <sheetName val="TH_may_TC3"/>
      <sheetName val="Bang_phan_tich3"/>
      <sheetName val="DM_Chi_phi3"/>
      <sheetName val="Bill_rekap3"/>
      <sheetName val="CFA_(ME)3"/>
      <sheetName val="Cost_Report_Sum3"/>
      <sheetName val="Thong_tin3"/>
      <sheetName val="Danh_muc_NT_cong_viec3"/>
      <sheetName val="Danh_muc_NT_Giai_doan3"/>
      <sheetName val="Danh_muc_NT_Vat_lieu3"/>
      <sheetName val="ND_Nhat_ky3"/>
      <sheetName val="NT_cong_viec3"/>
      <sheetName val="Dầm_13"/>
      <sheetName val="Cọc_nhồi3"/>
      <sheetName val="XD_nhanh_33"/>
      <sheetName val="Sheet1_(2)3"/>
      <sheetName val="DS_CHU_Ph_x005f_x0001__x02"/>
      <sheetName val="DS_CHU_Ph_x005f_x005f_x002"/>
      <sheetName val="1__BCC_T03_20183"/>
      <sheetName val="2___BCC_T04_20183"/>
      <sheetName val="TK_SX2"/>
      <sheetName val="5_2_1_Đo_bóc_KL_OLK-103"/>
      <sheetName val="4_2_1_Đo_bóc_KL_OLK-063"/>
      <sheetName val="4_1_1_CHI_TIET_OLK-063"/>
      <sheetName val="Du_toan_truc_tiep_-_Bill_22"/>
      <sheetName val="TINH_GIA_-_SAN_XUAT_Vertico2"/>
      <sheetName val="Cong_nợ2"/>
      <sheetName val="DTXD-DD_(2)2"/>
      <sheetName val="DS_CHU_Ph_x01"/>
      <sheetName val="Breakdown_(B)2"/>
      <sheetName val="GA_152"/>
      <sheetName val="HÒA_XUÂN_II2"/>
      <sheetName val="LƯƠNG_YÊN2"/>
      <sheetName val="OCEAN_GATE2"/>
      <sheetName val="THÀNH_ĐÔ2"/>
      <sheetName val="Thép_phần_thô2"/>
      <sheetName val="Tong_du_toan1"/>
      <sheetName val="DGchitiet_1"/>
      <sheetName val="CP_HMC1"/>
      <sheetName val="CP_Khac_cuoc_VC1"/>
      <sheetName val="HRG_BHN1"/>
      <sheetName val="BOQ_DOME_G1"/>
      <sheetName val="Phòng_4_SV1"/>
      <sheetName val="Phòng_2_SV1"/>
      <sheetName val="Phòng_bảo_vệ1"/>
      <sheetName val="Hành_lang,_cầu_thang,_phòng_đệ1"/>
      <sheetName val="Thang_máng_và_cáp_điện_tủ_tầng1"/>
      <sheetName val="Thiết_bị1"/>
      <sheetName val="Chống_sét_và_tiếp_địa1"/>
      <sheetName val="Đặt_chờ_báo_cháy1"/>
      <sheetName val="Đặt_chờ_mạng1"/>
      <sheetName val="BOQ_DOME_H1"/>
      <sheetName val="GIÁ_HĐ_30_CĂN1"/>
      <sheetName val="Bang_chiet_tinh_TBA1"/>
      <sheetName val="Luong_GT1"/>
      <sheetName val="Bảng_nhân_công1"/>
      <sheetName val="Div_131"/>
      <sheetName val="DS_CHU_Ph_x005f_x0001__x005f_x005f_x01"/>
      <sheetName val="KL_phat_sinh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GV1-D13_(Casement_door)1"/>
      <sheetName val="built-up_rate1"/>
      <sheetName val="List_of_works1"/>
      <sheetName val="GEN_REQ1"/>
      <sheetName val="SD_and_START_UP1"/>
      <sheetName val="VT_NC_M1"/>
      <sheetName val="KHỐI_LƯỢNG_TB_-_newFormat1"/>
      <sheetName val="Bảng_Phân_Tích_Chi_Phí1"/>
      <sheetName val="Bang_chi_tiet-Direct_work1"/>
      <sheetName val="MTO_REV_01"/>
      <sheetName val="BOX(1_5X1_5)"/>
      <sheetName val="Cost_annalysis"/>
      <sheetName val="03__THGT"/>
      <sheetName val="CFA_Sumary"/>
      <sheetName val="List_Retention_(Contract)1"/>
      <sheetName val="List_AP_(Contract)1"/>
      <sheetName val="Progress_nstallaton_(2)1"/>
      <sheetName val="Thoat_nuoc"/>
      <sheetName val="MEP_Building"/>
      <sheetName val="Bang_TT"/>
      <sheetName val="worksheet_inchican"/>
      <sheetName val="combined_9-30"/>
      <sheetName val="DS_CHU_Ph_x001"/>
      <sheetName val="DS_CHU_Ph1"/>
      <sheetName val="DS_CHU_Ph?1"/>
      <sheetName val="DS_CHU_Ph_1"/>
      <sheetName val="Cao_TN"/>
      <sheetName val="ĐỔ_BT_5"/>
      <sheetName val="CPDD_II"/>
      <sheetName val="NT_CAO_DO"/>
      <sheetName val="Thống_kê"/>
      <sheetName val="Tongke_Thu_hoi"/>
      <sheetName val="Tong_hop_cpc"/>
      <sheetName val="Tủ_điện"/>
      <sheetName val="CT_mong"/>
      <sheetName val="Phu_Lg"/>
      <sheetName val="TP_TNguyen"/>
      <sheetName val="TP_Thái_Nguyên"/>
      <sheetName val="Đội_110"/>
      <sheetName val="Floor"/>
      <sheetName val="프랜트면허"/>
      <sheetName val="토목주소"/>
      <sheetName val="Quarterly_4"/>
      <sheetName val="SCADA_PRICE(WTP)"/>
      <sheetName val="KUNGDEVI"/>
      <sheetName val="gia_vt"/>
      <sheetName val="1_BILL_MOI_THAU_CAN_THUONG"/>
      <sheetName val="Block_A-FlrBm(Conc&amp;Fwk)"/>
      <sheetName val="Char"/>
      <sheetName val="SCOPE_OF_WORK"/>
      <sheetName val="KTCK"/>
      <sheetName val="_견적서"/>
      <sheetName val="1__Dashboard"/>
      <sheetName val="Utilities"/>
      <sheetName val="Civil_B1"/>
      <sheetName val="Civil_B4"/>
      <sheetName val="CONSOIDATE_4"/>
      <sheetName val="CONSOIDATE_2"/>
      <sheetName val="1CT-CAUTHANG-TT-T13(TRIU)&lt;16&gt;16"/>
      <sheetName val="3,CT-CAUTHANG-T23-24&gt;50"/>
      <sheetName val="THKP957"/>
      <sheetName val="Đầu_vào"/>
      <sheetName val="도로경계단위"/>
      <sheetName val="6823_PS_17007"/>
      <sheetName val="PU_ITALY_7"/>
      <sheetName val="Vat_tu5"/>
      <sheetName val="Canopy,SS5_(2)5"/>
      <sheetName val="RAB_AR&amp;STR5"/>
      <sheetName val="THCP_Lap_dat5"/>
      <sheetName val="THCP_xay_dung5"/>
      <sheetName val="D&amp;W_def_4"/>
      <sheetName val="Gioi_thieu4"/>
      <sheetName val="Du_Toan4"/>
      <sheetName val="he_so4"/>
      <sheetName val="KH_tai_chinh_khoa_san4"/>
      <sheetName val="STRUCTURE_Q'TY4"/>
      <sheetName val="REMAIN_Q'TY_-_SUB4"/>
      <sheetName val="Nhan_cong4"/>
      <sheetName val="Thiet_bi4"/>
      <sheetName val="DM_ChiPhi4"/>
      <sheetName val="May_TC4"/>
      <sheetName val="Phan_tich4"/>
      <sheetName val="Bang_KL4"/>
      <sheetName val="TH_Kinh_phi4"/>
      <sheetName val="T_K4"/>
      <sheetName val="B3A_-_TOWER_A4"/>
      <sheetName val="Giá_Bê_tông_2_bên4"/>
      <sheetName val="Phan_tich_tong_hop4"/>
      <sheetName val="MAIN_GATE_HOUSE4"/>
      <sheetName val="Chiet_tinh_dz354"/>
      <sheetName val="DON_GIA4"/>
      <sheetName val="CHITIET_VL-NC4"/>
      <sheetName val="dongia_(2)4"/>
      <sheetName val="THPDMoi__(2)4"/>
      <sheetName val="t-h_HA_THE4"/>
      <sheetName val="CHITIET_VL-NC-TT_-1p4"/>
      <sheetName val="TONG_HOP_VL-NC_TT4"/>
      <sheetName val="TH_XL4"/>
      <sheetName val="CHITIET_VL-NC-TT-3p4"/>
      <sheetName val="KPVC-BD_4"/>
      <sheetName val="TONG_HOP_VL-NC4"/>
      <sheetName val="TONGKE3p_4"/>
      <sheetName val="TH_VL,_NC,_DDHT_Thanhphuoc4"/>
      <sheetName val="DG_duoi4"/>
      <sheetName val="6PILE__(돌출)4"/>
      <sheetName val="Office_Tower4"/>
      <sheetName val="Chenh_lech_vat_tu4"/>
      <sheetName val="Chi_tiết_Goc_-AB4"/>
      <sheetName val="UNIT_PRICE4"/>
      <sheetName val="Tien_do_TV4"/>
      <sheetName val="CP_Du_phong4"/>
      <sheetName val="Tong_hop_kinh_phi4"/>
      <sheetName val="THDT_goi_thau_TB4"/>
      <sheetName val="BTT_(CAT_COC)4"/>
      <sheetName val="Đơn_Giá_4"/>
      <sheetName val="1_R18_BF4"/>
      <sheetName val="6_External_works-R184"/>
      <sheetName val="MTO_REV_2(ARMOR)4"/>
      <sheetName val="Sàn_T14"/>
      <sheetName val="Lỗ_thông_gió4"/>
      <sheetName val="Cash_Flow4"/>
      <sheetName val="TH_Vat_tu3"/>
      <sheetName val="TH_MTC3"/>
      <sheetName val="TH_N_Cong3"/>
      <sheetName val="Electrical_Breakdown3"/>
      <sheetName val="Tho_lai_may4"/>
      <sheetName val="Don_gia_LD4"/>
      <sheetName val="Du_toan_XD4"/>
      <sheetName val="Don_gia_XD4"/>
      <sheetName val="Div26_-_Elect4"/>
      <sheetName val="Gia__vat_tu4"/>
      <sheetName val="Tong_hop3"/>
      <sheetName val="설치중량_4"/>
      <sheetName val="수문일위_4"/>
      <sheetName val="PTVT_(MAU)4"/>
      <sheetName val="4-Lane_bridge4"/>
      <sheetName val="아파트_4"/>
      <sheetName val="M_673"/>
      <sheetName val="Schedule_S-Curve_Revision#33"/>
      <sheetName val="KET_CAU_CT53"/>
      <sheetName val="Chiettinh_dz0,43"/>
      <sheetName val="Don_gia_(khong_in)3"/>
      <sheetName val="Chi_ti?t_Goc_-AB3"/>
      <sheetName val="khung_ten_TD3"/>
      <sheetName val="TLg_CN&amp;Laixe3"/>
      <sheetName val="TLg_CN&amp;Laixe_(2)3"/>
      <sheetName val="TLg_Laitau3"/>
      <sheetName val="TLg_Laitau_(2)3"/>
      <sheetName val="PT_ksat3"/>
      <sheetName val="LUONG_KS3"/>
      <sheetName val="VAT_LIEU3"/>
      <sheetName val="ranh_hong3"/>
      <sheetName val="THEP_TAM3"/>
      <sheetName val="THEP_HÌNH3"/>
      <sheetName val="THEP_HINH3"/>
      <sheetName val="XA_GO3"/>
      <sheetName val="BANG_TRA3"/>
      <sheetName val="Elec_LG3"/>
      <sheetName val="Bill_2_1_BOQ_ĐIỆN3"/>
      <sheetName val="BOQ_CAU_CAN3"/>
      <sheetName val="Tính_toàn_đào_đất3"/>
      <sheetName val="Khối_lượng_cốt_thép3"/>
      <sheetName val="Chi_tiết_chi_phí_chung3"/>
      <sheetName val="CP__SD_Điện3"/>
      <sheetName val="Chi_ti_t_Goc_-AB3"/>
      <sheetName val="Equip_2"/>
      <sheetName val="A1_CN2"/>
      <sheetName val="Hệ_số2"/>
      <sheetName val="Động_cơ2"/>
      <sheetName val="Currency_Rate2"/>
      <sheetName val="Ceiling_Height-_Schedule3"/>
      <sheetName val="COC-LAP_DAT3"/>
      <sheetName val="02-Lap_dat3"/>
      <sheetName val="Ngân_sách3"/>
      <sheetName val="09-Hoan_thien_nen3"/>
      <sheetName val="NVN_Hotel3"/>
      <sheetName val="list_VL3"/>
      <sheetName val="Trình_mẫu_VL3"/>
      <sheetName val="Nhap_VL3"/>
      <sheetName val="LIST_VLĐV3"/>
      <sheetName val="BB_VLDV3"/>
      <sheetName val="BB_VLDV_(multi)3"/>
      <sheetName val="nghiệm_thu_hoàn_thành3"/>
      <sheetName val="Báo_cáo_hiện_trường3"/>
      <sheetName val="Kế_hoạch_nghiệm_thu3"/>
      <sheetName val="Quy_trình3"/>
      <sheetName val="List_vữa3"/>
      <sheetName val="List_NT3"/>
      <sheetName val="BBNT_thô3"/>
      <sheetName val="Phân_tích3"/>
      <sheetName val="EIRR&gt;_22"/>
      <sheetName val="kinh_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1_Requisition(E)2"/>
      <sheetName val="Pasir_Panjang_100J2"/>
      <sheetName val="03_Detailed2"/>
      <sheetName val="01_Bid_Price_summary2"/>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BC_Ton_Kho_New2"/>
      <sheetName val="BC_Cua_GSBH_New2"/>
      <sheetName val="ESTI_2"/>
      <sheetName val="CT_Thang_Mo2"/>
      <sheetName val="CT__PL2"/>
      <sheetName val="Dgia_vat_tu2"/>
      <sheetName val="Don_gia_III2"/>
      <sheetName val="Bhyt_t12"/>
      <sheetName val="Leave_Statistic_Report3"/>
      <sheetName val="DS_CHU_Ph_x005f_x0001__x005f_x0000_2"/>
      <sheetName val="DS_CHU_Ph_x005f_x0001_?2"/>
      <sheetName val="DS_CHU_Ph_x005f_x0001_2"/>
      <sheetName val="DS_CHU_Ph_x005f_x0001__2"/>
      <sheetName val="Vat_tu_XD2"/>
      <sheetName val="DS_CHU_Ph_x005f_x005f_x005f_x0001__x005f_x005f_x2"/>
      <sheetName val="DS_CHU_Ph_x005f_x005f_x005f_x0001__2"/>
      <sheetName val="DS_CHU_Ph_x005f_x005f_x005f_x0001_2"/>
      <sheetName val="A1_8_NhIII_(1050k)2"/>
      <sheetName val="Nhan_cong_nhom_I2"/>
      <sheetName val="Luong_TT052"/>
      <sheetName val="10_VC_đ__ngắn2"/>
      <sheetName val="Nhap_VT_oto2"/>
      <sheetName val="0__Bìa2"/>
      <sheetName val="1__THONG_TIN_TT2"/>
      <sheetName val="Tiên_Lượng2"/>
      <sheetName val="THGT_TT_PL01&amp;022"/>
      <sheetName val="1__THGT-TT2"/>
      <sheetName val="1_1_THGT_MEP2"/>
      <sheetName val="1_2_THGT_PCCC2"/>
      <sheetName val="1_3_THGT_PL2"/>
      <sheetName val="2__BBNT_KLHT2"/>
      <sheetName val="4_2_THKL_PL022"/>
      <sheetName val="5_2_DGCT_PL022"/>
      <sheetName val="3__DGCT_MEP_+_PCCC_2"/>
      <sheetName val="3_1_DGCT_PL2"/>
      <sheetName val="DBỐC_ACMV2"/>
      <sheetName val="DB_CABLE2"/>
      <sheetName val="DB_ONG_CC_&amp;_CS2"/>
      <sheetName val="DB_CABLE_FA_+_SP2"/>
      <sheetName val="DB_ONG_SP_ELC2"/>
      <sheetName val="DB_CTN2"/>
      <sheetName val="Thong_tin2"/>
      <sheetName val="Danh_muc_NT_cong_viec2"/>
      <sheetName val="Danh_muc_NT_Giai_doan2"/>
      <sheetName val="Danh_muc_NT_Vat_lieu2"/>
      <sheetName val="ND_Nhat_ky2"/>
      <sheetName val="NT_cong_viec2"/>
      <sheetName val="KL_san_lap2"/>
      <sheetName val="luong_2"/>
      <sheetName val="BẢNG_ÁP_GIÁ_(in)2"/>
      <sheetName val="NT_(KL)_IN2"/>
      <sheetName val="DOM_D22"/>
      <sheetName val="nhà_ăn2"/>
      <sheetName val="Công_nhật2"/>
      <sheetName val="btkt_cột2"/>
      <sheetName val="Bill_rekap2"/>
      <sheetName val="hrs_&amp;_prg2"/>
      <sheetName val="TH_thiet_bi2"/>
      <sheetName val="TH_may_TC2"/>
      <sheetName val="Bang_phan_tich2"/>
      <sheetName val="DM_Chi_phi2"/>
      <sheetName val="CFA_(ME)2"/>
      <sheetName val="TỔNG_HỢP_KHỐI_LƯỢNG2"/>
      <sheetName val="NƯƠC_CẤP_TRỤC_+_TAY_NHÁNH2"/>
      <sheetName val="THONG_SO2"/>
      <sheetName val="Đơn_giá_chi_tiết_TN_392"/>
      <sheetName val="Cost_Report_Sum2"/>
      <sheetName val="GOC-KO_IN2"/>
      <sheetName val="Dầm_12"/>
      <sheetName val="Cọc_nhồi2"/>
      <sheetName val="Sheet1_(2)2"/>
      <sheetName val="XD_nhanh_32"/>
      <sheetName val="1__BCC_T03_20182"/>
      <sheetName val="2___BCC_T04_20182"/>
      <sheetName val="TK_SX1"/>
      <sheetName val="Scorp_of_work_(2)2"/>
      <sheetName val="SUM_(2)2"/>
      <sheetName val="CPC_(2)2"/>
      <sheetName val="A1_ELC_ok_2"/>
      <sheetName val="_A2_ELV_ok2"/>
      <sheetName val="A3_VAC_ok_2"/>
      <sheetName val="A4_PLB_ok2"/>
      <sheetName val="A5_FPS_ok2"/>
      <sheetName val="_B1_ELC__ok2"/>
      <sheetName val="B2_ELV_ok2"/>
      <sheetName val="B3_VAC_ok2"/>
      <sheetName val="B4_PLB_2"/>
      <sheetName val="B5_FPS_ok2"/>
      <sheetName val="C__SOFTWARE2"/>
      <sheetName val="D__OTHER2"/>
      <sheetName val="A1__ELC_PANEL2"/>
      <sheetName val="Sum_material2"/>
      <sheetName val="5_2_1_Đo_bóc_KL_OLK-102"/>
      <sheetName val="4_2_1_Đo_bóc_KL_OLK-062"/>
      <sheetName val="4_1_1_CHI_TIET_OLK-062"/>
      <sheetName val="Du_toan_truc_tiep_-_Bill_21"/>
      <sheetName val="DS_CHU_Ph_x005f_x0001__x01"/>
      <sheetName val="DS_CHU_Ph_x005f_x005f_x001"/>
      <sheetName val="Budget_Code2"/>
      <sheetName val="Luong_A32"/>
      <sheetName val="Luong_TT012"/>
      <sheetName val="DG_TN_TB_LE_(2)2"/>
      <sheetName val="TINH_GIA_-_SAN_XUAT_Vertico1"/>
      <sheetName val="Maker_List1"/>
      <sheetName val="REQUEST_BUILDER1"/>
      <sheetName val="Bang_cap1"/>
      <sheetName val="DSHD_DH1"/>
      <sheetName val="DTXD-DD_(2)1"/>
      <sheetName val="Cong_nợ1"/>
      <sheetName val="GA_151"/>
      <sheetName val="HÒA_XUÂN_II1"/>
      <sheetName val="LƯƠNG_YÊN1"/>
      <sheetName val="OCEAN_GATE1"/>
      <sheetName val="THÀNH_ĐÔ1"/>
      <sheetName val="Breakdown_(B)1"/>
      <sheetName val="Thép_phần_thô1"/>
      <sheetName val="HRG_BHN"/>
      <sheetName val="BOQ_DOME_G"/>
      <sheetName val="Phòng_4_SV"/>
      <sheetName val="Phòng_2_SV"/>
      <sheetName val="Phòng_bảo_vệ"/>
      <sheetName val="Hành_lang,_cầu_thang,_phòng_đện"/>
      <sheetName val="Thang_máng_và_cáp_điện_tủ_tầng"/>
      <sheetName val="Thiết_bị"/>
      <sheetName val="Chống_sét_và_tiếp_địa"/>
      <sheetName val="Đặt_chờ_báo_cháy"/>
      <sheetName val="Đặt_chờ_mạng"/>
      <sheetName val="BOQ_DOME_H"/>
      <sheetName val="GIÁ_HĐ_30_CĂN"/>
      <sheetName val="Tong_du_toan"/>
      <sheetName val="DGchitiet_"/>
      <sheetName val="CP_HMC"/>
      <sheetName val="CP_Khac_cuoc_VC"/>
      <sheetName val="Bang_chiet_tinh_TBA"/>
      <sheetName val="DS_CHU_Ph_x005f_x0001__x005f_x005f_x0"/>
      <sheetName val="KL_phat_sinh"/>
      <sheetName val="Bảng_nhân_công"/>
      <sheetName val="KHỐI_LƯỢNG_TB_-_newFormat"/>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GV1-D13_(Casement_door)"/>
      <sheetName val="built-up_rate"/>
      <sheetName val="List_of_works"/>
      <sheetName val="GEN_REQ"/>
      <sheetName val="SD_and_START_UP"/>
      <sheetName val="VT_NC_M"/>
      <sheetName val="Luong_GT"/>
      <sheetName val="Bảng_Phân_Tích_Chi_Phí"/>
      <sheetName val="Bang_chi_tiet-Direct_work"/>
      <sheetName val="Div_13"/>
      <sheetName val="List_Retention_(Contract)"/>
      <sheetName val="List_AP_(Contract)"/>
      <sheetName val="Progress_nstallaton_(2)"/>
      <sheetName val="MTO_REV_0"/>
      <sheetName val="kinh_phí_XD"/>
      <sheetName val="2_O_PHAN_TICH"/>
      <sheetName val="D_WBS"/>
      <sheetName val="D_GIA"/>
      <sheetName val="D_INFOR"/>
      <sheetName val="D_TP_CONTRACT"/>
      <sheetName val="I_TP"/>
      <sheetName val="3_O_NGAN_SACH"/>
      <sheetName val="DAU_VAO"/>
      <sheetName val="5_Khoan"/>
      <sheetName val="1__TH"/>
      <sheetName val="Tai_trong"/>
      <sheetName val="Quarterly 4"/>
      <sheetName val="SCADA PRICE(WTP)"/>
      <sheetName val="gia vt"/>
      <sheetName val="1.BILL MOI THAU CAN THUONG"/>
      <sheetName val="Block A-FlrBm(Conc&amp;Fwk)"/>
      <sheetName val="SCOPE OF WORK"/>
      <sheetName val=" 견적서"/>
      <sheetName val="1. Dashboard"/>
      <sheetName val="CONSOIDATE 4"/>
      <sheetName val="CONSOIDATE 2"/>
      <sheetName val="Đầu vào"/>
      <sheetName val="kinh phí XD"/>
      <sheetName val="2_O_PHAN TICH"/>
      <sheetName val="3_O_NGAN SACH"/>
      <sheetName val="TVLIEU"/>
      <sheetName val="DATA DA"/>
      <sheetName val="DATA tổ"/>
      <sheetName val="입찰안"/>
      <sheetName val="평3"/>
      <sheetName val="KLDT DIEN"/>
      <sheetName val="Dinh muc CP KTCB khac"/>
      <sheetName val="Cst Pkg-Eden"/>
      <sheetName val="NNgung"/>
      <sheetName val="Sheet7"/>
      <sheetName val="집수정"/>
      <sheetName val="Daf 1"/>
      <sheetName val="Exe Sum"/>
      <sheetName val="SUM LO-BUIDING"/>
      <sheetName val="valeurs de base"/>
      <sheetName val="HDBR-T11"/>
      <sheetName val="Tiến độ công việc"/>
      <sheetName val="NSLCB"/>
      <sheetName val="ST Movment"/>
      <sheetName val="PIPES"/>
      <sheetName val="TEMP"/>
      <sheetName val="PTdam"/>
      <sheetName val="bang tien luong"/>
      <sheetName val="Hợp đồng gói 26"/>
      <sheetName val="By Product"/>
      <sheetName val="BQ-E20-02(Rp)"/>
      <sheetName val="기성내역"/>
      <sheetName val="Provisional Sum"/>
      <sheetName val="DMNT NON"/>
      <sheetName val="골조시행"/>
      <sheetName val="Measure 1306"/>
      <sheetName val="TienLuong"/>
      <sheetName val="Thông tin "/>
      <sheetName val="BS 8666-2005 + 272-05"/>
      <sheetName val="CB400-V"/>
      <sheetName val="CB240-T"/>
      <sheetName val="TCVN 1651-2008"/>
      <sheetName val="PYC lay mau K90"/>
      <sheetName val="PTDG duong"/>
      <sheetName val="tt dz35"/>
      <sheetName val="Dinh Muc VT"/>
      <sheetName val="Thong so dau vao"/>
      <sheetName val="GIA CA MAY"/>
      <sheetName val="L1150"/>
      <sheetName val="BBNT KLHT"/>
      <sheetName val="Thép Cột Cũ"/>
      <sheetName val="Phan tich don gia de xuat - cau"/>
      <sheetName val="PTDG_"/>
      <sheetName val="Ca_máy"/>
      <sheetName val="TH_khối_lượng_phải_làm"/>
      <sheetName val="THCP_Tuyen"/>
      <sheetName val="Du_lieu_CKN"/>
      <sheetName val="Bao_cao"/>
      <sheetName val="Muc_Luc"/>
      <sheetName val="Tra_cuu_79"/>
      <sheetName val="Lương_hưng_Yên_vùng_2"/>
      <sheetName val="Lương_Hà_Nam"/>
      <sheetName val="Ca_máy_Hà_Nam"/>
      <sheetName val="ca_máy_Hưng_Yên"/>
      <sheetName val="Lương_HN"/>
      <sheetName val="Lương_VP"/>
      <sheetName val="Ca_máy_HN"/>
      <sheetName val="Ca_máy_VP"/>
      <sheetName val="B1_CN"/>
      <sheetName val="Thuc_thanh"/>
      <sheetName val="3_1_1"/>
      <sheetName val="3_1_4"/>
      <sheetName val="2_5_1"/>
      <sheetName val="4_1_1"/>
      <sheetName val="4_3_2"/>
      <sheetName val="2_3_3"/>
      <sheetName val="5_3_1"/>
      <sheetName val="2_4_3"/>
      <sheetName val="Dinh_nghia"/>
      <sheetName val="DZ_35"/>
      <sheetName val="Process_(R)"/>
      <sheetName val="Process_(T)"/>
      <sheetName val="THCP_-_PA1"/>
      <sheetName val="THDT_goi_thau_XD"/>
      <sheetName val="THCP_thiet_bi"/>
      <sheetName val="Don_gia_tong_hop"/>
      <sheetName val="Du_thau_LD"/>
      <sheetName val="Du_thau_XD"/>
      <sheetName val="Du_toan_LD"/>
      <sheetName val="Gia_ca_may_LD"/>
      <sheetName val="Gia_ca_may_XD"/>
      <sheetName val="CP_mua_sam_TB"/>
      <sheetName val="Nhan_cong_LD"/>
      <sheetName val="Nhan_cong_XD"/>
      <sheetName val="Gia_vua_LD"/>
      <sheetName val="Gia_vua_XD"/>
      <sheetName val="Thong_ke_thep"/>
      <sheetName val="TH_vat_tu_LD"/>
      <sheetName val="TH_vat_tu_XD"/>
      <sheetName val="Gia_vat_lieu_HTLD"/>
      <sheetName val="Gia_vat_lieu_HTXD"/>
      <sheetName val="Dự_thầu_(NS1)"/>
      <sheetName val="Mẫu_số_21a"/>
      <sheetName val="간접비_계정목록"/>
      <sheetName val="Don_gia_1_ngay_cong_môi_trường"/>
      <sheetName val="Tong_hop_vat_tu"/>
      <sheetName val="Phan_tich_ca_may"/>
      <sheetName val="Chenh_lech_ca_may"/>
      <sheetName val="KH_2010_PA2"/>
      <sheetName val="van_khuon"/>
      <sheetName val="Doanh_thu_(Liveline_PA1)"/>
      <sheetName val="Chiet_tinh_dz22"/>
      <sheetName val="KL HT Tong The"/>
      <sheetName val="TBA Man Xa 6"/>
      <sheetName val="TBA Ngo Xa 5"/>
      <sheetName val="TBA O Cach 5"/>
      <sheetName val="TBA O Cach 6"/>
      <sheetName val="TBA Tran Xa 6"/>
      <sheetName val="TBA Yen Lang 5"/>
      <sheetName val="YCNT(ok)"/>
      <sheetName val="DS CHU Ph_x0001_"/>
      <sheetName val="DS_CHU_Ph_x0001_"/>
      <sheetName val="DS_CHU_Ph_x0001_1"/>
      <sheetName val="1"/>
      <sheetName val="Lương 2000nhóm I"/>
      <sheetName val="Máy "/>
      <sheetName val="TK CONG"/>
      <sheetName val="TL CONG Tron"/>
      <sheetName val="TL CONG hop duc san"/>
      <sheetName val="Ống cống ĐTC"/>
      <sheetName val="Ban dan"/>
      <sheetName val="Đầu cống"/>
      <sheetName val="Gờ chắn"/>
      <sheetName val="TC"/>
      <sheetName val="San"/>
      <sheetName val="Dieuphoi"/>
      <sheetName val="H.Satuan"/>
      <sheetName val="Duong272-287"/>
      <sheetName val="HE-73"/>
      <sheetName val="基本"/>
      <sheetName val="出図表"/>
      <sheetName val="ADSL MPS"/>
      <sheetName val="Eq. Mobilization"/>
      <sheetName val="Tính giá NC"/>
      <sheetName val="SL cước"/>
      <sheetName val="CFA"/>
      <sheetName val="01. SAT TRUNG + UV"/>
      <sheetName val="HS"/>
      <sheetName val="Sum ELE  CAP S1-4  "/>
      <sheetName val="San BTXM"/>
      <sheetName val="THKL GD1"/>
      <sheetName val="HoThuBonCay"/>
      <sheetName val="San Nen"/>
      <sheetName val="Via He, bo via"/>
      <sheetName val="TDTKP_(2)"/>
      <sheetName val="CHITIET_VL-NC-DDTT3PHA_"/>
      <sheetName val="CHITIET_VL-NC-TT1p"/>
      <sheetName val="Du_lieu1"/>
      <sheetName val="4_3_Scope_of_work_"/>
      <sheetName val="__QUOTATION_xlsx"/>
      <sheetName val="Gia_NC_theo_QD_2207-QD-UBND"/>
      <sheetName val="Nhan_cong_nhom_II"/>
      <sheetName val="LK-0_4"/>
      <sheetName val="Gia_vat_tu"/>
      <sheetName val="Huong_dan"/>
      <sheetName val="KIEM_TOAN_(PC32)"/>
      <sheetName val="Chiet_giam"/>
      <sheetName val="DAO_DAP_CONG"/>
      <sheetName val="Bang_chu"/>
      <sheetName val="Lương_1900nhóm_I"/>
      <sheetName val="1900_nhóm_II"/>
      <sheetName val="Lương_2000nhómII"/>
      <sheetName val="Máy_Ngân_Sơn"/>
      <sheetName val="Giá_VL"/>
      <sheetName val="Danh_mục_HS"/>
      <sheetName val="6_GIA"/>
      <sheetName val="BCVC__"/>
      <sheetName val="May_Goc_(QD2436)"/>
      <sheetName val="Chiet_tinh_don_gia"/>
      <sheetName val="Cua_Phang_Tran"/>
      <sheetName val="Don_gia_chi_tiet"/>
      <sheetName val="NC_15"/>
      <sheetName val="Ca_may"/>
      <sheetName val="Cước_VC_+_ĐM_CP_Tư_vấn"/>
      <sheetName val="BL_A1_8-1_350"/>
      <sheetName val="00_TMB-Cap_thoat_nuoc"/>
      <sheetName val="BU_LONG"/>
      <sheetName val="_SMU_Table_(2)"/>
      <sheetName val="F_A__Data_Validation_Inputs"/>
      <sheetName val="basic_data"/>
      <sheetName val="Lookup_Tables"/>
      <sheetName val="Drop_Down_Listings"/>
      <sheetName val="TH_khoi_luong"/>
      <sheetName val="Chi_tiet_khoi_luong"/>
      <sheetName val="TK_thep"/>
      <sheetName val="CT_THOÁT_WC_VP"/>
      <sheetName val="CT_CẤP_WC_VP"/>
      <sheetName val="CT_THOÁT_MƯA_VP_TRỤC_LỚN"/>
      <sheetName val="CT_THOÁT_MƯA_VP_TRỤC_NHỎ"/>
      <sheetName val="1_ATGT-VL"/>
      <sheetName val="1,TMĐT_"/>
      <sheetName val="THCP_TT09"/>
      <sheetName val="Giá_tháng"/>
      <sheetName val="Nghỉ_lễ"/>
      <sheetName val="Diện_tích_sàn_TT2-GB"/>
      <sheetName val="TH_KL_thô_"/>
      <sheetName val="KL_XÂY_TT2-GB"/>
      <sheetName val="truc_tiep"/>
      <sheetName val="bill_5"/>
      <sheetName val="VH"/>
      <sheetName val="DGKL BT-VK"/>
      <sheetName val="시산표"/>
      <sheetName val="XT-01,02,19,20(L1)"/>
      <sheetName val="PHÂN TÍCH ver 2"/>
      <sheetName val="KINH PHI TONG HOP"/>
      <sheetName val="000000000"/>
      <sheetName val="TEN HANG MUC "/>
      <sheetName val="du lieu du toan"/>
      <sheetName val="BechLab"/>
      <sheetName val="TTL"/>
      <sheetName val="Joinery works"/>
      <sheetName val="LUONG SCL"/>
      <sheetName val="Bang luong NHOM I"/>
      <sheetName val="DM1776"/>
      <sheetName val="DM4970"/>
      <sheetName val="Bangluong NHOM II "/>
      <sheetName val=" VL"/>
      <sheetName val="gia vat lieu"/>
      <sheetName val="gia ca may BXD"/>
      <sheetName val="NLĐV"/>
      <sheetName val="09-GIA nhien lieu-ko in"/>
      <sheetName val="Cpbetong"/>
      <sheetName val="THCT"/>
      <sheetName val="THDZ0,4"/>
      <sheetName val="TH DZ35"/>
      <sheetName val="날개벽수량표"/>
      <sheetName val="Div 3"/>
      <sheetName val="Preliminary"/>
      <sheetName val="INDEX HẠ TẦNG"/>
      <sheetName val="DGG HẠ TẦNG"/>
      <sheetName val="EFR30696"/>
      <sheetName val="EQT-ESTN"/>
      <sheetName val="3.Dự toán chi phí XD"/>
      <sheetName val="4.Phân tích đơn giá"/>
      <sheetName val="Buy vs. Lease Car"/>
      <sheetName val="2019 (2)"/>
      <sheetName val="2019 (3)"/>
      <sheetName val="2019 (4)"/>
      <sheetName val="2019 (5)"/>
      <sheetName val="Du lai DH"/>
      <sheetName val="2019 (01)"/>
      <sheetName val="Du lai NH"/>
      <sheetName val="Chi tiet"/>
      <sheetName val="2019(9)"/>
      <sheetName val="2019 (10)"/>
      <sheetName val="2019 (11)"/>
      <sheetName val="2019 (12)"/>
      <sheetName val="2019 (7)"/>
      <sheetName val="2019(8)"/>
      <sheetName val="2019 (6)"/>
      <sheetName val="CDchitiet"/>
      <sheetName val="l.master"/>
      <sheetName val="GENERAL REQUIREMENTS"/>
      <sheetName val="BIM06"/>
      <sheetName val="BM04"/>
      <sheetName val="BIM03"/>
      <sheetName val="Annex B"/>
      <sheetName val="Rebar"/>
      <sheetName val="Bao cao tham tra"/>
      <sheetName val="THCP tu van"/>
      <sheetName val="DT man-month"/>
      <sheetName val="Cp chuyen gia"/>
      <sheetName val="CPK TV"/>
      <sheetName val="THCP khac"/>
      <sheetName val="1.LV"/>
      <sheetName val="Bia2"/>
      <sheetName val="CP dao tao"/>
      <sheetName val="Cash Flow bulanan"/>
      <sheetName val="DSNV"/>
      <sheetName val="ĐƠN GIÁ"/>
      <sheetName val="bang_tien_luong"/>
      <sheetName val="DMNT_NON"/>
      <sheetName val="KLDT_DIEN"/>
      <sheetName val="Dinh_muc_CP_KTCB_khac"/>
      <sheetName val="Cst_Pkg-Eden"/>
      <sheetName val="Daf_1"/>
      <sheetName val="MTO_REV_02"/>
      <sheetName val="Provisional_Sum"/>
      <sheetName val="Exe_Sum"/>
      <sheetName val="SUM_LO-BUIDING"/>
      <sheetName val="valeurs_de_base"/>
      <sheetName val="Tiến_độ_công_việc"/>
      <sheetName val="ST_Movment"/>
      <sheetName val="TEN CONG TRINH"/>
      <sheetName val="PRICE"/>
      <sheetName val="schedule nos"/>
      <sheetName val="DAF-2"/>
      <sheetName val="Material HT"/>
      <sheetName val="Chênh lệch máy thi công"/>
      <sheetName val="Chênh lệch nhân công"/>
      <sheetName val="Chênh lệch vật liệu"/>
      <sheetName val="Barem"/>
      <sheetName val="Sheet456"/>
      <sheetName val="DATABANK"/>
      <sheetName val="KVM"/>
      <sheetName val="SAP YTD TB"/>
      <sheetName val="Circle Master"/>
      <sheetName val="Actual-Circlewise"/>
      <sheetName val="Graph Data"/>
      <sheetName val="TMP"/>
      <sheetName val="Circle Details"/>
      <sheetName val="IGAAP Group"/>
      <sheetName val="Details"/>
      <sheetName val="SAP_YTD_TB"/>
      <sheetName val="Circle_Master"/>
      <sheetName val="Graph_Data"/>
      <sheetName val="Circle_Details"/>
      <sheetName val="Control_TB check"/>
      <sheetName val="workings"/>
      <sheetName val="dep pre"/>
      <sheetName val="关联交易-存款"/>
      <sheetName val="Understand the client"/>
      <sheetName val="Bokslutsprocessen"/>
      <sheetName val="Indata"/>
      <sheetName val="CRA"/>
      <sheetName val="luong06"/>
      <sheetName val="Taxes"/>
      <sheetName val="Competitors"/>
      <sheetName val="daywork- Tham khao"/>
      <sheetName val="Firm list"/>
      <sheetName val="Kl pitum"/>
      <sheetName val="dtrong"/>
      <sheetName val="DOAM"/>
      <sheetName val="CheckList"/>
      <sheetName val="Pile径1m･27"/>
      <sheetName val="Kluong"/>
      <sheetName val="KL1"/>
      <sheetName val="KL2"/>
      <sheetName val="KL3"/>
      <sheetName val="KL4"/>
      <sheetName val="KL5"/>
      <sheetName val="KL6"/>
      <sheetName val="Phan_tich_don_gia_de_xuat_-_cau"/>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refreshError="1"/>
      <sheetData sheetId="375" refreshError="1"/>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refreshError="1"/>
      <sheetData sheetId="424" refreshError="1"/>
      <sheetData sheetId="425" refreshError="1"/>
      <sheetData sheetId="426" refreshError="1"/>
      <sheetData sheetId="427" refreshError="1"/>
      <sheetData sheetId="428" refreshError="1"/>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sheetData sheetId="467"/>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refreshError="1"/>
      <sheetData sheetId="521" refreshError="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refreshError="1"/>
      <sheetData sheetId="574" refreshError="1"/>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sheetData sheetId="751"/>
      <sheetData sheetId="752" refreshError="1"/>
      <sheetData sheetId="753" refreshError="1"/>
      <sheetData sheetId="754" refreshError="1"/>
      <sheetData sheetId="755" refreshError="1"/>
      <sheetData sheetId="756" refreshError="1"/>
      <sheetData sheetId="757" refreshError="1"/>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sheetData sheetId="1185"/>
      <sheetData sheetId="1186"/>
      <sheetData sheetId="1187"/>
      <sheetData sheetId="1188"/>
      <sheetData sheetId="1189"/>
      <sheetData sheetId="1190"/>
      <sheetData sheetId="119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sheetData sheetId="1224"/>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sheetData sheetId="1342"/>
      <sheetData sheetId="1343"/>
      <sheetData sheetId="1344"/>
      <sheetData sheetId="1345"/>
      <sheetData sheetId="1346"/>
      <sheetData sheetId="1347"/>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sheetData sheetId="1675"/>
      <sheetData sheetId="1676"/>
      <sheetData sheetId="1677"/>
      <sheetData sheetId="1678"/>
      <sheetData sheetId="1679"/>
      <sheetData sheetId="1680"/>
      <sheetData sheetId="1681" refreshError="1"/>
      <sheetData sheetId="1682" refreshError="1"/>
      <sheetData sheetId="1683" refreshError="1"/>
      <sheetData sheetId="1684" refreshError="1"/>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sheetData sheetId="1704" refreshError="1"/>
      <sheetData sheetId="1705" refreshError="1"/>
      <sheetData sheetId="1706" refreshError="1"/>
      <sheetData sheetId="1707" refreshError="1"/>
      <sheetData sheetId="1708" refreshError="1"/>
      <sheetData sheetId="1709" refreshError="1"/>
      <sheetData sheetId="1710" refreshError="1"/>
      <sheetData sheetId="1711"/>
      <sheetData sheetId="1712" refreshError="1"/>
      <sheetData sheetId="1713" refreshError="1"/>
      <sheetData sheetId="1714" refreshError="1"/>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refreshError="1"/>
      <sheetData sheetId="2585" refreshError="1"/>
      <sheetData sheetId="2586" refreshError="1"/>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sheetData sheetId="2722"/>
      <sheetData sheetId="2723"/>
      <sheetData sheetId="2724"/>
      <sheetData sheetId="2725"/>
      <sheetData sheetId="2726"/>
      <sheetData sheetId="2727"/>
      <sheetData sheetId="2728"/>
      <sheetData sheetId="2729"/>
      <sheetData sheetId="2730" refreshError="1"/>
      <sheetData sheetId="2731" refreshError="1"/>
      <sheetData sheetId="2732" refreshError="1"/>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refreshError="1"/>
      <sheetData sheetId="2747" refreshError="1"/>
      <sheetData sheetId="2748" refreshError="1"/>
      <sheetData sheetId="2749" refreshError="1"/>
      <sheetData sheetId="2750" refreshError="1"/>
      <sheetData sheetId="2751"/>
      <sheetData sheetId="2752"/>
      <sheetData sheetId="2753"/>
      <sheetData sheetId="2754" refreshError="1"/>
      <sheetData sheetId="2755"/>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sheetData sheetId="2796"/>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tion"/>
      <sheetName val="Main"/>
      <sheetName val="XL4Poppy"/>
      <sheetName val="gvt"/>
      <sheetName val="gia-ca-may"/>
      <sheetName val="vua"/>
      <sheetName val="TT DZ35"/>
      <sheetName val="So lieu chung"/>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DL"/>
      <sheetName val="TT-2010"/>
      <sheetName val="TX-2010"/>
      <sheetName val="TT-2011"/>
      <sheetName val="TX-2011"/>
      <sheetName val="TT-2012"/>
      <sheetName val="TX-2012"/>
      <sheetName val="TT-2013-2015"/>
      <sheetName val="TX-2013-2015"/>
      <sheetName val="CDT"/>
      <sheetName val="DATP-2010"/>
      <sheetName val="BKHDT"/>
      <sheetName val="Chi tieu KH"/>
      <sheetName val="Ung"/>
      <sheetName val="Dia chi"/>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3">
          <cell r="B3" t="str">
            <v>NGÀNH AN NINH</v>
          </cell>
        </row>
        <row r="4">
          <cell r="B4" t="str">
            <v>Dự án trang thiết bị</v>
          </cell>
        </row>
        <row r="5">
          <cell r="B5" t="str">
            <v>Dự án cơ sở công an các cấp</v>
          </cell>
        </row>
        <row r="6">
          <cell r="B6" t="str">
            <v>Dự án công nghiệp an ninh</v>
          </cell>
        </row>
        <row r="7">
          <cell r="B7" t="str">
            <v>NGÀNH KHOA HỌC CÔNG NGHỆ</v>
          </cell>
        </row>
        <row r="8">
          <cell r="B8" t="str">
            <v>NGÀNH GIÁO DỤC VÀ ĐÀO TẠO</v>
          </cell>
        </row>
        <row r="9">
          <cell r="B9" t="str">
            <v>NGÀNH TÀI NGUYÊN VÀ MÔI TRƯỜNG</v>
          </cell>
        </row>
        <row r="10">
          <cell r="B10" t="str">
            <v>NGÀNH Y TẾ</v>
          </cell>
        </row>
        <row r="11">
          <cell r="B11" t="str">
            <v xml:space="preserve">NGÀNH VĂN HOÁ </v>
          </cell>
        </row>
        <row r="12">
          <cell r="B12" t="str">
            <v>NGÀNH THỂ THAO</v>
          </cell>
        </row>
        <row r="13">
          <cell r="B13" t="str">
            <v>NGÀNH CẤP  NƯỚC VÀ XỬ LÝ NƯỚC THẢI</v>
          </cell>
        </row>
        <row r="14">
          <cell r="B14" t="str">
            <v>NGÀNH GIAO THÔNG VẬN TẢI</v>
          </cell>
        </row>
        <row r="15">
          <cell r="B15" t="str">
            <v>NGÀNH THÔNG TIN VÀ TRUYỀN THÔNG</v>
          </cell>
        </row>
        <row r="16">
          <cell r="B16" t="str">
            <v>NGÀNH KHO TÀNG</v>
          </cell>
        </row>
        <row r="17">
          <cell r="B17" t="str">
            <v>NGÀNH CÔNG NGHIỆP ĐIỆN</v>
          </cell>
        </row>
        <row r="18">
          <cell r="B18" t="str">
            <v>NGÀNH NÔNG, LÂM NGHIỆP VÀ THUỶ SẢN</v>
          </cell>
        </row>
        <row r="19">
          <cell r="B19" t="str">
            <v>CHƯƠNG TRÌNH QUỐC GIA PHÒNG CHỐNG TỘI PHẠM</v>
          </cell>
        </row>
        <row r="20">
          <cell r="B20" t="str">
            <v>CHƯƠNG TRÌNH NƯỚC SẠCH VÀ VỆ SINH MÔI TRƯỜNG NÔNG THÔN</v>
          </cell>
        </row>
        <row r="21">
          <cell r="B21" t="str">
            <v>CHUƠNG TRÌNH MỤC TIÊU QUỐC GIA PHÒNG CHỐNG MA TUÝ</v>
          </cell>
        </row>
        <row r="22">
          <cell r="B22" t="str">
            <v>ĐẦU TƯ THỰC HIỆN NGHỊ QUYẾT 49-NQ-TW CỦA BỘ CHÍNH TRỊ VỀ CẢI CÁCH TƯ PHÁP, BAO GỒM CẢ HỆ THỐNG THI HÀNH ÁN</v>
          </cell>
        </row>
        <row r="23">
          <cell r="B23" t="str">
            <v>CHƯƠNG TRÌNH TÌM KIẾM CỨU NẠN</v>
          </cell>
        </row>
        <row r="24">
          <cell r="B24" t="str">
            <v>CHƯƠNG TRÌNH PHÁT TRIỂN HẠ TẦNG NUÔI TRỒNG THỦY SẢN</v>
          </cell>
        </row>
        <row r="25">
          <cell r="B25" t="str">
            <v>CHƯƠNG TRÌNH PHÁT TRIỂN RỪNG VÀ BẢO VỆ RỪNG BỀN VỮNG</v>
          </cell>
        </row>
        <row r="26">
          <cell r="B26" t="str">
            <v>ĐỀ ÁN ỨNG DỤNG CÔNG NGHỆ THÔNG TIN TRONG HOẠT ĐỘNG CƠ QUAN QUẢN LÝ NHÀ NƯỚC</v>
          </cell>
        </row>
        <row r="27">
          <cell r="B27" t="str">
            <v>VỐN THƯỜNG XUYÊN</v>
          </cell>
        </row>
      </sheetData>
      <sheetData sheetId="12" refreshError="1"/>
      <sheetData sheetId="13" refreshError="1"/>
      <sheetData sheetId="14" refreshError="1"/>
      <sheetData sheetId="1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EU II NSTW"/>
      <sheetName val="III ODA"/>
      <sheetName val="IV TPCP"/>
      <sheetName val="Bieu IV TPCP"/>
      <sheetName val="IV a TPCP"/>
      <sheetName val="Bieu mau V (Lam VX)"/>
      <sheetName val="VI KCH"/>
      <sheetName val="VII KCH"/>
      <sheetName val=" ĐP (son TH)"/>
      <sheetName val="NSĐP"/>
      <sheetName val="NSTW bieu II"/>
      <sheetName val="Bieu II"/>
      <sheetName val="tong hop von"/>
    </sheetNames>
    <sheetDataSet>
      <sheetData sheetId="0"/>
      <sheetData sheetId="1"/>
      <sheetData sheetId="2"/>
      <sheetData sheetId="3"/>
      <sheetData sheetId="4"/>
      <sheetData sheetId="5"/>
      <sheetData sheetId="6"/>
      <sheetData sheetId="7"/>
      <sheetData sheetId="8"/>
      <sheetData sheetId="9">
        <row r="14">
          <cell r="C14">
            <v>1</v>
          </cell>
          <cell r="M14">
            <v>1020</v>
          </cell>
          <cell r="U14" t="str">
            <v>Chuyển tiếp</v>
          </cell>
          <cell r="V14" t="str">
            <v>Trả nợ</v>
          </cell>
        </row>
        <row r="15">
          <cell r="C15">
            <v>1</v>
          </cell>
          <cell r="M15">
            <v>1790</v>
          </cell>
          <cell r="U15" t="str">
            <v>Chuyển tiếp</v>
          </cell>
          <cell r="V15" t="str">
            <v>Trả nợ</v>
          </cell>
        </row>
        <row r="16">
          <cell r="C16">
            <v>1</v>
          </cell>
          <cell r="M16">
            <v>1700</v>
          </cell>
          <cell r="U16" t="str">
            <v>Chuyển tiếp</v>
          </cell>
          <cell r="V16" t="str">
            <v>Trả nợ</v>
          </cell>
        </row>
        <row r="17">
          <cell r="C17">
            <v>1</v>
          </cell>
          <cell r="M17">
            <v>4668</v>
          </cell>
          <cell r="U17" t="str">
            <v>Chuyển tiếp</v>
          </cell>
          <cell r="V17" t="str">
            <v>Trả nợ</v>
          </cell>
        </row>
        <row r="18">
          <cell r="C18">
            <v>1</v>
          </cell>
          <cell r="M18">
            <v>174</v>
          </cell>
          <cell r="U18" t="str">
            <v>Chuyển tiếp</v>
          </cell>
          <cell r="V18" t="str">
            <v>Trả nợ</v>
          </cell>
        </row>
        <row r="19">
          <cell r="C19">
            <v>1</v>
          </cell>
          <cell r="M19">
            <v>370</v>
          </cell>
          <cell r="U19" t="str">
            <v>Chuyển tiếp</v>
          </cell>
          <cell r="V19" t="str">
            <v>Trả nợ</v>
          </cell>
        </row>
        <row r="20">
          <cell r="C20">
            <v>1</v>
          </cell>
          <cell r="M20">
            <v>5500</v>
          </cell>
          <cell r="U20" t="str">
            <v>Chuyển tiếp</v>
          </cell>
          <cell r="V20" t="str">
            <v>Trả nợ</v>
          </cell>
          <cell r="AA20">
            <v>1</v>
          </cell>
        </row>
        <row r="21">
          <cell r="C21">
            <v>1</v>
          </cell>
          <cell r="M21">
            <v>1837</v>
          </cell>
          <cell r="U21" t="str">
            <v>Chuyển tiếp</v>
          </cell>
          <cell r="V21" t="str">
            <v>Trả nợ</v>
          </cell>
        </row>
        <row r="22">
          <cell r="C22">
            <v>1</v>
          </cell>
          <cell r="M22">
            <v>3911</v>
          </cell>
          <cell r="U22" t="str">
            <v>Chuyển tiếp</v>
          </cell>
          <cell r="V22" t="str">
            <v>Trả nợ</v>
          </cell>
        </row>
        <row r="23">
          <cell r="C23">
            <v>1</v>
          </cell>
          <cell r="M23">
            <v>2050</v>
          </cell>
          <cell r="U23" t="str">
            <v>Chuyển tiếp</v>
          </cell>
          <cell r="V23" t="str">
            <v>Trả nợ</v>
          </cell>
        </row>
        <row r="24">
          <cell r="C24">
            <v>4</v>
          </cell>
          <cell r="M24">
            <v>31700</v>
          </cell>
        </row>
        <row r="25">
          <cell r="C25">
            <v>1</v>
          </cell>
          <cell r="M25">
            <v>4000</v>
          </cell>
          <cell r="U25" t="str">
            <v>Chuyển tiếp</v>
          </cell>
          <cell r="V25" t="str">
            <v>Dứt điểm</v>
          </cell>
          <cell r="AA25">
            <v>1</v>
          </cell>
        </row>
        <row r="26">
          <cell r="C26">
            <v>1</v>
          </cell>
          <cell r="M26">
            <v>4000</v>
          </cell>
          <cell r="U26" t="str">
            <v>Chuyển tiếp</v>
          </cell>
          <cell r="V26" t="str">
            <v>Dứt điểm</v>
          </cell>
          <cell r="AA26">
            <v>1</v>
          </cell>
        </row>
        <row r="27">
          <cell r="C27">
            <v>1</v>
          </cell>
          <cell r="M27">
            <v>15000</v>
          </cell>
          <cell r="U27" t="str">
            <v>Chuyển tiếp</v>
          </cell>
          <cell r="V27" t="str">
            <v>Dứt điểm</v>
          </cell>
          <cell r="AA27">
            <v>-1</v>
          </cell>
        </row>
        <row r="28">
          <cell r="C28">
            <v>1</v>
          </cell>
          <cell r="M28">
            <v>8700</v>
          </cell>
          <cell r="U28" t="str">
            <v>Chuyển tiếp</v>
          </cell>
          <cell r="V28" t="str">
            <v>Dứt điểm</v>
          </cell>
          <cell r="AA28">
            <v>1</v>
          </cell>
        </row>
        <row r="29">
          <cell r="C29">
            <v>12</v>
          </cell>
          <cell r="M29">
            <v>138000</v>
          </cell>
        </row>
        <row r="30">
          <cell r="C30">
            <v>1</v>
          </cell>
          <cell r="M30">
            <v>8000</v>
          </cell>
          <cell r="U30" t="str">
            <v>Chuyển tiếp</v>
          </cell>
          <cell r="V30" t="str">
            <v>Chuyển tiếp</v>
          </cell>
          <cell r="AA30">
            <v>1</v>
          </cell>
        </row>
        <row r="31">
          <cell r="C31">
            <v>1</v>
          </cell>
          <cell r="M31">
            <v>3000</v>
          </cell>
          <cell r="U31" t="str">
            <v>Chuyển tiếp</v>
          </cell>
          <cell r="V31" t="str">
            <v>Chuyển tiếp</v>
          </cell>
          <cell r="AA31">
            <v>2</v>
          </cell>
        </row>
        <row r="32">
          <cell r="C32">
            <v>1</v>
          </cell>
          <cell r="M32">
            <v>10000</v>
          </cell>
          <cell r="U32" t="str">
            <v>Chuyển tiếp</v>
          </cell>
          <cell r="V32" t="str">
            <v>Chuyển tiếp</v>
          </cell>
          <cell r="AA32">
            <v>2</v>
          </cell>
        </row>
        <row r="33">
          <cell r="C33">
            <v>1</v>
          </cell>
          <cell r="M33">
            <v>15000</v>
          </cell>
          <cell r="U33" t="str">
            <v>Chuyển tiếp</v>
          </cell>
          <cell r="V33" t="str">
            <v>Chuyển tiếp</v>
          </cell>
          <cell r="AA33">
            <v>0</v>
          </cell>
        </row>
        <row r="34">
          <cell r="C34">
            <v>1</v>
          </cell>
          <cell r="M34">
            <v>13000</v>
          </cell>
          <cell r="U34" t="str">
            <v>Chuyển tiếp</v>
          </cell>
          <cell r="V34" t="str">
            <v>Chuyển tiếp</v>
          </cell>
          <cell r="AA34">
            <v>2</v>
          </cell>
        </row>
        <row r="35">
          <cell r="C35">
            <v>1</v>
          </cell>
          <cell r="M35">
            <v>14000</v>
          </cell>
          <cell r="U35" t="str">
            <v>Chuyển tiếp</v>
          </cell>
          <cell r="V35" t="str">
            <v>Chuyển tiếp</v>
          </cell>
          <cell r="AA35">
            <v>1</v>
          </cell>
        </row>
        <row r="36">
          <cell r="C36">
            <v>1</v>
          </cell>
          <cell r="M36">
            <v>8000</v>
          </cell>
          <cell r="U36" t="str">
            <v>Chuyển tiếp</v>
          </cell>
          <cell r="V36" t="str">
            <v>Chuyển tiếp</v>
          </cell>
          <cell r="AA36">
            <v>2</v>
          </cell>
        </row>
        <row r="37">
          <cell r="C37">
            <v>1</v>
          </cell>
          <cell r="M37">
            <v>14000</v>
          </cell>
          <cell r="U37" t="str">
            <v>Chuyển tiếp</v>
          </cell>
          <cell r="V37" t="str">
            <v>Chuyển tiếp</v>
          </cell>
          <cell r="AA37">
            <v>-2</v>
          </cell>
        </row>
        <row r="38">
          <cell r="C38">
            <v>1</v>
          </cell>
          <cell r="M38">
            <v>20000</v>
          </cell>
          <cell r="U38" t="str">
            <v>Chuyển tiếp</v>
          </cell>
          <cell r="V38" t="str">
            <v>Chuyển tiếp</v>
          </cell>
          <cell r="AA38">
            <v>4</v>
          </cell>
        </row>
        <row r="39">
          <cell r="C39">
            <v>1</v>
          </cell>
          <cell r="M39">
            <v>18000</v>
          </cell>
          <cell r="U39" t="str">
            <v>Chuyển tiếp</v>
          </cell>
          <cell r="V39" t="str">
            <v>Chuyển tiếp</v>
          </cell>
          <cell r="AA39">
            <v>2</v>
          </cell>
        </row>
        <row r="40">
          <cell r="C40">
            <v>1</v>
          </cell>
          <cell r="M40">
            <v>10000</v>
          </cell>
          <cell r="U40" t="str">
            <v>Chuyển tiếp</v>
          </cell>
          <cell r="V40" t="str">
            <v>Chuyển tiếp</v>
          </cell>
          <cell r="AA40">
            <v>-2</v>
          </cell>
        </row>
        <row r="41">
          <cell r="C41">
            <v>1</v>
          </cell>
          <cell r="M41">
            <v>5000</v>
          </cell>
          <cell r="U41" t="str">
            <v>Chuyển tiếp</v>
          </cell>
          <cell r="V41" t="str">
            <v>Chuyển tiếp</v>
          </cell>
          <cell r="AA41">
            <v>-2</v>
          </cell>
        </row>
        <row r="42">
          <cell r="C42">
            <v>14</v>
          </cell>
          <cell r="M42">
            <v>128520</v>
          </cell>
        </row>
        <row r="43">
          <cell r="C43">
            <v>6</v>
          </cell>
          <cell r="M43">
            <v>72025</v>
          </cell>
        </row>
        <row r="44">
          <cell r="C44">
            <v>1</v>
          </cell>
          <cell r="M44">
            <v>4000</v>
          </cell>
          <cell r="U44" t="str">
            <v>Chuyển tiếp</v>
          </cell>
          <cell r="V44" t="str">
            <v>Chuyển tiếp</v>
          </cell>
          <cell r="AA44">
            <v>1</v>
          </cell>
        </row>
        <row r="45">
          <cell r="C45">
            <v>1</v>
          </cell>
          <cell r="M45">
            <v>3600</v>
          </cell>
          <cell r="U45" t="str">
            <v>Chuyển tiếp</v>
          </cell>
          <cell r="V45" t="str">
            <v>Chuyển tiếp</v>
          </cell>
          <cell r="AA45">
            <v>0</v>
          </cell>
        </row>
        <row r="46">
          <cell r="C46">
            <v>1</v>
          </cell>
          <cell r="M46">
            <v>3425</v>
          </cell>
          <cell r="U46" t="str">
            <v>Chuyển tiếp</v>
          </cell>
          <cell r="V46" t="str">
            <v>Chuyển tiếp</v>
          </cell>
          <cell r="AA46">
            <v>0</v>
          </cell>
        </row>
        <row r="47">
          <cell r="C47">
            <v>1</v>
          </cell>
          <cell r="M47">
            <v>14000</v>
          </cell>
          <cell r="U47" t="str">
            <v>Chuyển tiếp</v>
          </cell>
          <cell r="V47" t="str">
            <v>Chuyển tiếp</v>
          </cell>
          <cell r="AA47">
            <v>1</v>
          </cell>
        </row>
        <row r="48">
          <cell r="C48">
            <v>1</v>
          </cell>
          <cell r="M48">
            <v>9000</v>
          </cell>
          <cell r="U48" t="str">
            <v>Chuyển tiếp</v>
          </cell>
          <cell r="V48" t="str">
            <v>Chuyển tiếp</v>
          </cell>
          <cell r="AA48">
            <v>0</v>
          </cell>
        </row>
        <row r="49">
          <cell r="C49">
            <v>1</v>
          </cell>
          <cell r="M49">
            <v>38000</v>
          </cell>
          <cell r="U49" t="str">
            <v>Chuyển tiếp</v>
          </cell>
          <cell r="V49" t="str">
            <v>Chuyển tiếp</v>
          </cell>
          <cell r="AA49">
            <v>2</v>
          </cell>
        </row>
        <row r="50">
          <cell r="C50">
            <v>5</v>
          </cell>
          <cell r="M50">
            <v>37495</v>
          </cell>
        </row>
        <row r="51">
          <cell r="C51">
            <v>1</v>
          </cell>
          <cell r="M51">
            <v>14150</v>
          </cell>
          <cell r="U51" t="str">
            <v>Chuyển tiếp</v>
          </cell>
          <cell r="V51" t="str">
            <v>Chuyển tiếp</v>
          </cell>
          <cell r="AA51">
            <v>0</v>
          </cell>
        </row>
        <row r="52">
          <cell r="C52">
            <v>1</v>
          </cell>
          <cell r="M52">
            <v>2745</v>
          </cell>
          <cell r="U52" t="str">
            <v>Chuyển tiếp</v>
          </cell>
          <cell r="V52" t="str">
            <v>Chuyển tiếp</v>
          </cell>
          <cell r="AA52">
            <v>2</v>
          </cell>
        </row>
        <row r="53">
          <cell r="C53">
            <v>1</v>
          </cell>
          <cell r="M53">
            <v>4000</v>
          </cell>
          <cell r="U53" t="str">
            <v>Chuyển tiếp</v>
          </cell>
          <cell r="V53" t="str">
            <v>Chuyển tiếp</v>
          </cell>
          <cell r="AA53">
            <v>1</v>
          </cell>
        </row>
        <row r="54">
          <cell r="C54">
            <v>1</v>
          </cell>
          <cell r="M54">
            <v>7600</v>
          </cell>
          <cell r="U54" t="str">
            <v>Chuyển tiếp</v>
          </cell>
          <cell r="V54" t="str">
            <v>Chuyển tiếp</v>
          </cell>
          <cell r="AA54">
            <v>2</v>
          </cell>
        </row>
        <row r="55">
          <cell r="M55">
            <v>3800</v>
          </cell>
        </row>
        <row r="56">
          <cell r="M56">
            <v>3800</v>
          </cell>
        </row>
        <row r="57">
          <cell r="C57">
            <v>1</v>
          </cell>
          <cell r="M57">
            <v>9000</v>
          </cell>
          <cell r="U57" t="str">
            <v>Chuyển tiếp</v>
          </cell>
          <cell r="V57" t="str">
            <v>Chuyển tiếp</v>
          </cell>
          <cell r="AA57">
            <v>2</v>
          </cell>
        </row>
        <row r="58">
          <cell r="C58">
            <v>2</v>
          </cell>
          <cell r="M58">
            <v>16000</v>
          </cell>
        </row>
        <row r="59">
          <cell r="C59">
            <v>2</v>
          </cell>
          <cell r="M59">
            <v>16000</v>
          </cell>
        </row>
        <row r="60">
          <cell r="C60">
            <v>1</v>
          </cell>
          <cell r="M60">
            <v>5000</v>
          </cell>
          <cell r="U60" t="str">
            <v>Chuyển tiếp</v>
          </cell>
          <cell r="V60" t="str">
            <v>Chuyển tiếp</v>
          </cell>
        </row>
        <row r="61">
          <cell r="C61">
            <v>1</v>
          </cell>
          <cell r="M61">
            <v>11000</v>
          </cell>
          <cell r="U61" t="str">
            <v>Chuyển tiếp</v>
          </cell>
          <cell r="V61" t="str">
            <v>Chuyển tiếp</v>
          </cell>
        </row>
        <row r="62">
          <cell r="C62">
            <v>1</v>
          </cell>
          <cell r="M62">
            <v>3000</v>
          </cell>
        </row>
        <row r="63">
          <cell r="C63">
            <v>1</v>
          </cell>
          <cell r="M63">
            <v>3000</v>
          </cell>
          <cell r="U63" t="str">
            <v>Chuyển tiếp</v>
          </cell>
          <cell r="V63" t="str">
            <v>Chuyển tiếp</v>
          </cell>
          <cell r="AA63">
            <v>0</v>
          </cell>
        </row>
        <row r="64">
          <cell r="M64">
            <v>1900</v>
          </cell>
          <cell r="U64" t="str">
            <v>Chuyển tiếp</v>
          </cell>
          <cell r="V64" t="str">
            <v>Khác</v>
          </cell>
        </row>
        <row r="65">
          <cell r="C65">
            <v>33</v>
          </cell>
          <cell r="M65">
            <v>106488</v>
          </cell>
        </row>
        <row r="66">
          <cell r="C66">
            <v>1</v>
          </cell>
          <cell r="M66">
            <v>4100</v>
          </cell>
          <cell r="U66" t="str">
            <v>KC mới</v>
          </cell>
          <cell r="V66" t="str">
            <v>KC mới</v>
          </cell>
        </row>
        <row r="67">
          <cell r="C67">
            <v>1</v>
          </cell>
          <cell r="M67">
            <v>4700</v>
          </cell>
          <cell r="U67" t="str">
            <v>KC mới</v>
          </cell>
          <cell r="V67" t="str">
            <v>KC mới</v>
          </cell>
        </row>
        <row r="68">
          <cell r="C68">
            <v>1</v>
          </cell>
          <cell r="M68">
            <v>3900</v>
          </cell>
          <cell r="U68" t="str">
            <v>KC mới</v>
          </cell>
          <cell r="V68" t="str">
            <v>KC mới</v>
          </cell>
        </row>
        <row r="69">
          <cell r="C69">
            <v>1</v>
          </cell>
          <cell r="M69">
            <v>1700</v>
          </cell>
          <cell r="U69" t="str">
            <v>KC mới</v>
          </cell>
          <cell r="V69" t="str">
            <v>KC mới</v>
          </cell>
        </row>
        <row r="70">
          <cell r="C70">
            <v>1</v>
          </cell>
          <cell r="M70">
            <v>2700</v>
          </cell>
          <cell r="U70" t="str">
            <v>KC mới</v>
          </cell>
          <cell r="V70" t="str">
            <v>KC mới</v>
          </cell>
        </row>
        <row r="71">
          <cell r="C71">
            <v>1</v>
          </cell>
          <cell r="M71">
            <v>2800</v>
          </cell>
          <cell r="U71" t="str">
            <v>KC mới</v>
          </cell>
          <cell r="V71" t="str">
            <v>KC mới</v>
          </cell>
        </row>
        <row r="72">
          <cell r="C72">
            <v>1</v>
          </cell>
          <cell r="M72">
            <v>4300</v>
          </cell>
          <cell r="U72" t="str">
            <v>KC mới</v>
          </cell>
          <cell r="V72" t="str">
            <v>KC mới</v>
          </cell>
        </row>
        <row r="73">
          <cell r="C73">
            <v>1</v>
          </cell>
          <cell r="M73">
            <v>3100</v>
          </cell>
          <cell r="U73" t="str">
            <v>KC mới</v>
          </cell>
          <cell r="V73" t="str">
            <v>KC mới</v>
          </cell>
        </row>
        <row r="74">
          <cell r="C74">
            <v>1</v>
          </cell>
          <cell r="M74">
            <v>2700</v>
          </cell>
          <cell r="U74" t="str">
            <v>KC mới</v>
          </cell>
          <cell r="V74" t="str">
            <v>KC mới</v>
          </cell>
        </row>
        <row r="75">
          <cell r="C75">
            <v>1</v>
          </cell>
          <cell r="M75">
            <v>2800</v>
          </cell>
          <cell r="U75" t="str">
            <v>KC mới</v>
          </cell>
          <cell r="V75" t="str">
            <v>KC mới</v>
          </cell>
        </row>
        <row r="76">
          <cell r="C76">
            <v>1</v>
          </cell>
          <cell r="M76">
            <v>2500</v>
          </cell>
          <cell r="U76" t="str">
            <v>KC mới</v>
          </cell>
          <cell r="V76" t="str">
            <v>KC mới</v>
          </cell>
        </row>
        <row r="77">
          <cell r="C77">
            <v>1</v>
          </cell>
          <cell r="M77">
            <v>2000</v>
          </cell>
          <cell r="U77" t="str">
            <v>KC mới</v>
          </cell>
          <cell r="V77" t="str">
            <v>KC mới</v>
          </cell>
        </row>
        <row r="78">
          <cell r="C78">
            <v>1</v>
          </cell>
          <cell r="M78">
            <v>2500</v>
          </cell>
          <cell r="U78" t="str">
            <v>KC mới</v>
          </cell>
          <cell r="V78" t="str">
            <v>KC mới</v>
          </cell>
        </row>
        <row r="79">
          <cell r="C79">
            <v>1</v>
          </cell>
          <cell r="M79">
            <v>12000</v>
          </cell>
          <cell r="U79" t="str">
            <v>KC mới</v>
          </cell>
          <cell r="V79" t="str">
            <v>KC mới</v>
          </cell>
        </row>
        <row r="80">
          <cell r="C80">
            <v>1</v>
          </cell>
          <cell r="M80">
            <v>2100</v>
          </cell>
          <cell r="U80" t="str">
            <v>KC mới</v>
          </cell>
          <cell r="V80" t="str">
            <v>KC mới</v>
          </cell>
        </row>
        <row r="81">
          <cell r="C81">
            <v>1</v>
          </cell>
          <cell r="M81">
            <v>2000</v>
          </cell>
          <cell r="U81" t="str">
            <v>KC mới</v>
          </cell>
          <cell r="V81" t="str">
            <v>KC mới</v>
          </cell>
        </row>
        <row r="82">
          <cell r="C82">
            <v>1</v>
          </cell>
          <cell r="M82">
            <v>2388</v>
          </cell>
          <cell r="U82" t="str">
            <v>KC mới</v>
          </cell>
          <cell r="V82" t="str">
            <v>KC mới</v>
          </cell>
        </row>
        <row r="83">
          <cell r="C83">
            <v>1</v>
          </cell>
          <cell r="M83">
            <v>2000</v>
          </cell>
          <cell r="U83" t="str">
            <v>KC mới</v>
          </cell>
          <cell r="V83" t="str">
            <v>KC mới</v>
          </cell>
        </row>
        <row r="84">
          <cell r="C84">
            <v>1</v>
          </cell>
          <cell r="M84">
            <v>1500</v>
          </cell>
          <cell r="U84" t="str">
            <v>KC mới</v>
          </cell>
          <cell r="V84" t="str">
            <v>KC mới</v>
          </cell>
        </row>
        <row r="85">
          <cell r="C85">
            <v>1</v>
          </cell>
          <cell r="M85">
            <v>2300</v>
          </cell>
          <cell r="U85" t="str">
            <v>KC mới</v>
          </cell>
          <cell r="V85" t="str">
            <v>KC mới</v>
          </cell>
        </row>
        <row r="86">
          <cell r="C86">
            <v>1</v>
          </cell>
          <cell r="M86">
            <v>1500</v>
          </cell>
          <cell r="U86" t="str">
            <v>KC mới</v>
          </cell>
          <cell r="V86" t="str">
            <v>KC mới</v>
          </cell>
        </row>
        <row r="87">
          <cell r="C87">
            <v>1</v>
          </cell>
          <cell r="M87">
            <v>2100</v>
          </cell>
          <cell r="U87" t="str">
            <v>KC mới</v>
          </cell>
          <cell r="V87" t="str">
            <v>KC mới</v>
          </cell>
        </row>
        <row r="88">
          <cell r="C88">
            <v>1</v>
          </cell>
          <cell r="M88">
            <v>2000</v>
          </cell>
          <cell r="U88" t="str">
            <v>KC mới</v>
          </cell>
          <cell r="V88" t="str">
            <v>KC mới</v>
          </cell>
        </row>
        <row r="89">
          <cell r="C89">
            <v>1</v>
          </cell>
          <cell r="M89">
            <v>1800</v>
          </cell>
          <cell r="U89" t="str">
            <v>KC mới</v>
          </cell>
          <cell r="V89" t="str">
            <v>KC mới</v>
          </cell>
        </row>
        <row r="90">
          <cell r="C90">
            <v>1</v>
          </cell>
          <cell r="M90">
            <v>2800</v>
          </cell>
          <cell r="U90" t="str">
            <v>KC mới</v>
          </cell>
          <cell r="V90" t="str">
            <v>KC mới</v>
          </cell>
        </row>
        <row r="91">
          <cell r="C91">
            <v>1</v>
          </cell>
          <cell r="M91">
            <v>2800</v>
          </cell>
          <cell r="U91" t="str">
            <v>KC mới</v>
          </cell>
          <cell r="V91" t="str">
            <v>KC mới</v>
          </cell>
        </row>
        <row r="92">
          <cell r="C92">
            <v>1</v>
          </cell>
          <cell r="M92">
            <v>5200</v>
          </cell>
          <cell r="U92" t="str">
            <v>KC mới</v>
          </cell>
          <cell r="V92" t="str">
            <v>KC mới</v>
          </cell>
        </row>
        <row r="93">
          <cell r="C93">
            <v>1</v>
          </cell>
          <cell r="M93">
            <v>2800</v>
          </cell>
          <cell r="U93" t="str">
            <v>KC mới</v>
          </cell>
          <cell r="V93" t="str">
            <v>KC mới</v>
          </cell>
        </row>
        <row r="94">
          <cell r="C94">
            <v>1</v>
          </cell>
          <cell r="M94">
            <v>10000</v>
          </cell>
          <cell r="U94" t="str">
            <v>KC mới</v>
          </cell>
          <cell r="V94" t="str">
            <v>KC mới</v>
          </cell>
        </row>
        <row r="95">
          <cell r="C95">
            <v>1</v>
          </cell>
          <cell r="M95">
            <v>3000</v>
          </cell>
          <cell r="U95" t="str">
            <v>KC mới</v>
          </cell>
          <cell r="V95" t="str">
            <v>KC mới</v>
          </cell>
        </row>
        <row r="96">
          <cell r="C96">
            <v>1</v>
          </cell>
          <cell r="M96">
            <v>2800</v>
          </cell>
          <cell r="U96" t="str">
            <v>KC mới</v>
          </cell>
          <cell r="V96" t="str">
            <v>KC mới</v>
          </cell>
        </row>
        <row r="97">
          <cell r="C97">
            <v>1</v>
          </cell>
          <cell r="M97">
            <v>2800</v>
          </cell>
          <cell r="U97" t="str">
            <v>KC mới</v>
          </cell>
          <cell r="V97" t="str">
            <v>KC mới</v>
          </cell>
        </row>
        <row r="98">
          <cell r="C98">
            <v>1</v>
          </cell>
          <cell r="M98">
            <v>2800</v>
          </cell>
          <cell r="U98" t="str">
            <v>KC mới</v>
          </cell>
          <cell r="V98" t="str">
            <v>KC mới</v>
          </cell>
        </row>
        <row r="99">
          <cell r="M99">
            <v>4172</v>
          </cell>
          <cell r="U99" t="str">
            <v>CBĐT</v>
          </cell>
          <cell r="V99" t="str">
            <v>CBĐT</v>
          </cell>
        </row>
        <row r="100">
          <cell r="C100">
            <v>0</v>
          </cell>
          <cell r="M100">
            <v>130000</v>
          </cell>
        </row>
        <row r="101">
          <cell r="M101">
            <v>28395</v>
          </cell>
          <cell r="U101" t="str">
            <v>Chuyển tiếp</v>
          </cell>
          <cell r="V101" t="str">
            <v>Phân cấp huyện</v>
          </cell>
        </row>
        <row r="102">
          <cell r="M102">
            <v>6337</v>
          </cell>
          <cell r="U102" t="str">
            <v>Chuyển tiếp</v>
          </cell>
          <cell r="V102" t="str">
            <v>Phân cấp huyện</v>
          </cell>
        </row>
        <row r="103">
          <cell r="M103">
            <v>5825</v>
          </cell>
          <cell r="U103" t="str">
            <v>Chuyển tiếp</v>
          </cell>
          <cell r="V103" t="str">
            <v>Phân cấp huyện</v>
          </cell>
        </row>
        <row r="104">
          <cell r="M104">
            <v>10072</v>
          </cell>
          <cell r="U104" t="str">
            <v>Chuyển tiếp</v>
          </cell>
          <cell r="V104" t="str">
            <v>Phân cấp huyện</v>
          </cell>
        </row>
        <row r="105">
          <cell r="M105">
            <v>6550</v>
          </cell>
          <cell r="U105" t="str">
            <v>Chuyển tiếp</v>
          </cell>
          <cell r="V105" t="str">
            <v>Phân cấp huyện</v>
          </cell>
        </row>
        <row r="106">
          <cell r="M106">
            <v>12622</v>
          </cell>
          <cell r="U106" t="str">
            <v>Chuyển tiếp</v>
          </cell>
          <cell r="V106" t="str">
            <v>Phân cấp huyện</v>
          </cell>
        </row>
        <row r="107">
          <cell r="M107">
            <v>13294</v>
          </cell>
          <cell r="U107" t="str">
            <v>Chuyển tiếp</v>
          </cell>
          <cell r="V107" t="str">
            <v>Phân cấp huyện</v>
          </cell>
        </row>
        <row r="108">
          <cell r="M108">
            <v>20709</v>
          </cell>
          <cell r="U108" t="str">
            <v>Chuyển tiếp</v>
          </cell>
          <cell r="V108" t="str">
            <v>Phân cấp huyện</v>
          </cell>
        </row>
        <row r="109">
          <cell r="M109">
            <v>10206</v>
          </cell>
          <cell r="U109" t="str">
            <v>Chuyển tiếp</v>
          </cell>
          <cell r="V109" t="str">
            <v>Phân cấp huyện</v>
          </cell>
        </row>
        <row r="110">
          <cell r="M110">
            <v>5272</v>
          </cell>
          <cell r="U110" t="str">
            <v>Chuyển tiếp</v>
          </cell>
          <cell r="V110" t="str">
            <v>Phân cấp huyện</v>
          </cell>
        </row>
        <row r="111">
          <cell r="M111">
            <v>5258</v>
          </cell>
          <cell r="U111" t="str">
            <v>Chuyển tiếp</v>
          </cell>
          <cell r="V111" t="str">
            <v>Phân cấp huyện</v>
          </cell>
        </row>
        <row r="112">
          <cell r="M112">
            <v>5460</v>
          </cell>
          <cell r="U112" t="str">
            <v>Chuyển tiếp</v>
          </cell>
          <cell r="V112" t="str">
            <v>Phân cấp huyện</v>
          </cell>
        </row>
        <row r="113">
          <cell r="C113">
            <v>37</v>
          </cell>
          <cell r="M113">
            <v>315000</v>
          </cell>
        </row>
        <row r="114">
          <cell r="C114">
            <v>2</v>
          </cell>
          <cell r="M114">
            <v>25962</v>
          </cell>
        </row>
        <row r="115">
          <cell r="C115">
            <v>1</v>
          </cell>
          <cell r="M115">
            <v>962</v>
          </cell>
          <cell r="U115" t="str">
            <v>Chuyển tiếp</v>
          </cell>
          <cell r="V115" t="str">
            <v>Trả nợ</v>
          </cell>
          <cell r="AA115">
            <v>0</v>
          </cell>
        </row>
        <row r="116">
          <cell r="C116">
            <v>1</v>
          </cell>
          <cell r="M116">
            <v>25000</v>
          </cell>
          <cell r="U116" t="str">
            <v>Chuyển tiếp</v>
          </cell>
          <cell r="V116" t="str">
            <v>Trả nợ</v>
          </cell>
          <cell r="AA116">
            <v>0</v>
          </cell>
        </row>
        <row r="117">
          <cell r="C117">
            <v>5</v>
          </cell>
          <cell r="M117">
            <v>21900</v>
          </cell>
        </row>
        <row r="118">
          <cell r="C118">
            <v>1</v>
          </cell>
          <cell r="M118">
            <v>2090</v>
          </cell>
          <cell r="U118" t="str">
            <v>Chuyển tiếp</v>
          </cell>
          <cell r="V118" t="str">
            <v>Dứt điểm</v>
          </cell>
          <cell r="AA118">
            <v>-2</v>
          </cell>
        </row>
        <row r="119">
          <cell r="C119">
            <v>1</v>
          </cell>
          <cell r="M119">
            <v>5000</v>
          </cell>
          <cell r="U119" t="str">
            <v>Chuyển tiếp</v>
          </cell>
          <cell r="V119" t="str">
            <v>Dứt điểm</v>
          </cell>
          <cell r="AA119">
            <v>0</v>
          </cell>
        </row>
        <row r="120">
          <cell r="C120">
            <v>1</v>
          </cell>
          <cell r="M120">
            <v>5000</v>
          </cell>
          <cell r="U120" t="str">
            <v>Chuyển tiếp</v>
          </cell>
          <cell r="V120" t="str">
            <v>Dứt điểm</v>
          </cell>
          <cell r="AA120">
            <v>0</v>
          </cell>
        </row>
        <row r="121">
          <cell r="C121">
            <v>1</v>
          </cell>
          <cell r="M121">
            <v>8500</v>
          </cell>
          <cell r="U121" t="str">
            <v>Chuyển tiếp</v>
          </cell>
          <cell r="V121" t="str">
            <v>Dứt điểm</v>
          </cell>
          <cell r="AA121">
            <v>-1</v>
          </cell>
        </row>
        <row r="122">
          <cell r="C122">
            <v>1</v>
          </cell>
          <cell r="M122">
            <v>1310</v>
          </cell>
          <cell r="U122" t="str">
            <v>Chuyển tiếp</v>
          </cell>
          <cell r="V122" t="str">
            <v>Dứt điểm</v>
          </cell>
          <cell r="AA122">
            <v>2</v>
          </cell>
        </row>
        <row r="123">
          <cell r="C123">
            <v>11</v>
          </cell>
          <cell r="M123">
            <v>153000</v>
          </cell>
        </row>
        <row r="124">
          <cell r="C124">
            <v>1</v>
          </cell>
          <cell r="M124">
            <v>15000</v>
          </cell>
          <cell r="U124" t="str">
            <v>Chuyển tiếp</v>
          </cell>
          <cell r="V124" t="str">
            <v>Chuyển tiếp</v>
          </cell>
          <cell r="AA124">
            <v>-1</v>
          </cell>
        </row>
        <row r="125">
          <cell r="C125">
            <v>1</v>
          </cell>
          <cell r="M125">
            <v>13000</v>
          </cell>
          <cell r="U125" t="str">
            <v>Chuyển tiếp</v>
          </cell>
          <cell r="V125" t="str">
            <v>Chuyển tiếp</v>
          </cell>
          <cell r="AA125">
            <v>0</v>
          </cell>
        </row>
        <row r="126">
          <cell r="C126">
            <v>1</v>
          </cell>
          <cell r="M126">
            <v>2000</v>
          </cell>
          <cell r="U126" t="str">
            <v>Chuyển tiếp</v>
          </cell>
          <cell r="V126" t="str">
            <v>Chuyển tiếp</v>
          </cell>
          <cell r="AA126">
            <v>1</v>
          </cell>
        </row>
        <row r="127">
          <cell r="C127">
            <v>1</v>
          </cell>
          <cell r="M127">
            <v>5000</v>
          </cell>
          <cell r="U127" t="str">
            <v>Chuyển tiếp</v>
          </cell>
          <cell r="V127" t="str">
            <v>Chuyển tiếp</v>
          </cell>
          <cell r="AA127">
            <v>0</v>
          </cell>
        </row>
        <row r="128">
          <cell r="C128">
            <v>1</v>
          </cell>
          <cell r="M128">
            <v>28000</v>
          </cell>
          <cell r="U128" t="str">
            <v>Chuyển tiếp</v>
          </cell>
          <cell r="V128" t="str">
            <v>Chuyển tiếp</v>
          </cell>
        </row>
        <row r="129">
          <cell r="C129">
            <v>1</v>
          </cell>
          <cell r="M129">
            <v>10000</v>
          </cell>
          <cell r="U129" t="str">
            <v>Chuyển tiếp</v>
          </cell>
          <cell r="V129" t="str">
            <v>Chuyển tiếp</v>
          </cell>
          <cell r="AA129" t="str">
            <v>x</v>
          </cell>
        </row>
        <row r="130">
          <cell r="C130">
            <v>1</v>
          </cell>
          <cell r="M130">
            <v>22000</v>
          </cell>
          <cell r="U130" t="str">
            <v>Chuyển tiếp</v>
          </cell>
          <cell r="V130" t="str">
            <v>Chuyển tiếp</v>
          </cell>
          <cell r="AA130">
            <v>0</v>
          </cell>
        </row>
        <row r="131">
          <cell r="C131">
            <v>1</v>
          </cell>
          <cell r="M131">
            <v>15000</v>
          </cell>
          <cell r="U131" t="str">
            <v>Chuyển tiếp</v>
          </cell>
          <cell r="V131" t="str">
            <v>Chuyển tiếp</v>
          </cell>
          <cell r="AA131">
            <v>0</v>
          </cell>
        </row>
        <row r="132">
          <cell r="C132">
            <v>1</v>
          </cell>
          <cell r="M132">
            <v>18000</v>
          </cell>
          <cell r="U132" t="str">
            <v>Chuyển tiếp</v>
          </cell>
          <cell r="V132" t="str">
            <v>Chuyển tiếp</v>
          </cell>
          <cell r="AA132">
            <v>1</v>
          </cell>
        </row>
        <row r="133">
          <cell r="C133">
            <v>1</v>
          </cell>
          <cell r="M133">
            <v>12000</v>
          </cell>
          <cell r="U133" t="str">
            <v>Chuyển tiếp</v>
          </cell>
          <cell r="V133" t="str">
            <v>Chuyển tiếp</v>
          </cell>
          <cell r="AA133">
            <v>0</v>
          </cell>
        </row>
        <row r="134">
          <cell r="C134">
            <v>1</v>
          </cell>
          <cell r="M134">
            <v>13000</v>
          </cell>
          <cell r="U134" t="str">
            <v>Chuyển tiếp</v>
          </cell>
          <cell r="V134" t="str">
            <v>Chuyển tiếp</v>
          </cell>
          <cell r="AA134">
            <v>1</v>
          </cell>
        </row>
        <row r="135">
          <cell r="C135">
            <v>2</v>
          </cell>
          <cell r="M135">
            <v>10000</v>
          </cell>
        </row>
        <row r="136">
          <cell r="C136">
            <v>1</v>
          </cell>
          <cell r="M136">
            <v>5000</v>
          </cell>
          <cell r="U136" t="str">
            <v>Chuyển tiếp</v>
          </cell>
          <cell r="V136" t="str">
            <v>Chuyển tiếp</v>
          </cell>
          <cell r="AA136">
            <v>0</v>
          </cell>
        </row>
        <row r="137">
          <cell r="C137">
            <v>1</v>
          </cell>
          <cell r="M137">
            <v>5000</v>
          </cell>
          <cell r="U137" t="str">
            <v>Chuyển tiếp</v>
          </cell>
          <cell r="V137" t="str">
            <v>Chuyển tiếp</v>
          </cell>
          <cell r="AA137">
            <v>0</v>
          </cell>
        </row>
        <row r="138">
          <cell r="C138">
            <v>4</v>
          </cell>
          <cell r="M138">
            <v>31600</v>
          </cell>
        </row>
        <row r="139">
          <cell r="C139">
            <v>1</v>
          </cell>
          <cell r="M139">
            <v>10000</v>
          </cell>
          <cell r="U139" t="str">
            <v>Chuyển tiếp</v>
          </cell>
          <cell r="V139" t="str">
            <v>Chuyển tiếp</v>
          </cell>
          <cell r="AA139" t="str">
            <v>x</v>
          </cell>
        </row>
        <row r="140">
          <cell r="C140">
            <v>1</v>
          </cell>
          <cell r="M140">
            <v>2600</v>
          </cell>
          <cell r="U140" t="str">
            <v>Chuyển tiếp</v>
          </cell>
          <cell r="V140" t="str">
            <v>Chuyển tiếp</v>
          </cell>
        </row>
        <row r="141">
          <cell r="C141">
            <v>1</v>
          </cell>
          <cell r="M141">
            <v>8000</v>
          </cell>
          <cell r="U141" t="str">
            <v>Chuyển tiếp</v>
          </cell>
          <cell r="V141" t="str">
            <v>Chuyển tiếp</v>
          </cell>
          <cell r="AA141" t="str">
            <v>x</v>
          </cell>
        </row>
        <row r="142">
          <cell r="C142">
            <v>1</v>
          </cell>
          <cell r="M142">
            <v>11000</v>
          </cell>
          <cell r="U142" t="str">
            <v>Chuyển tiếp</v>
          </cell>
          <cell r="V142" t="str">
            <v>Chuyển tiếp</v>
          </cell>
        </row>
        <row r="143">
          <cell r="M143">
            <v>20000</v>
          </cell>
          <cell r="U143" t="str">
            <v>Chuyển tiếp</v>
          </cell>
          <cell r="V143" t="str">
            <v>Khác</v>
          </cell>
        </row>
        <row r="144">
          <cell r="C144">
            <v>13</v>
          </cell>
          <cell r="M144">
            <v>51120</v>
          </cell>
        </row>
        <row r="145">
          <cell r="C145">
            <v>1</v>
          </cell>
          <cell r="M145">
            <v>3000</v>
          </cell>
          <cell r="U145" t="str">
            <v>KC mới</v>
          </cell>
          <cell r="V145" t="str">
            <v>KC mới</v>
          </cell>
        </row>
        <row r="146">
          <cell r="C146">
            <v>1</v>
          </cell>
          <cell r="M146">
            <v>5588</v>
          </cell>
          <cell r="U146" t="str">
            <v>KC mới</v>
          </cell>
          <cell r="V146" t="str">
            <v>KC mới</v>
          </cell>
        </row>
        <row r="147">
          <cell r="C147">
            <v>1</v>
          </cell>
          <cell r="M147">
            <v>3500</v>
          </cell>
          <cell r="U147" t="str">
            <v>KC mới</v>
          </cell>
          <cell r="V147" t="str">
            <v>KC mới</v>
          </cell>
        </row>
        <row r="148">
          <cell r="C148">
            <v>1</v>
          </cell>
          <cell r="M148">
            <v>11000</v>
          </cell>
          <cell r="U148" t="str">
            <v>KC mới</v>
          </cell>
          <cell r="V148" t="str">
            <v>KC mới</v>
          </cell>
        </row>
        <row r="149">
          <cell r="C149">
            <v>1</v>
          </cell>
          <cell r="M149">
            <v>3500</v>
          </cell>
          <cell r="U149" t="str">
            <v>KC mới</v>
          </cell>
          <cell r="V149" t="str">
            <v>KC mới</v>
          </cell>
        </row>
        <row r="150">
          <cell r="C150">
            <v>1</v>
          </cell>
          <cell r="M150">
            <v>2500</v>
          </cell>
          <cell r="U150" t="str">
            <v>KC mới</v>
          </cell>
          <cell r="V150" t="str">
            <v>KC mới</v>
          </cell>
        </row>
        <row r="151">
          <cell r="C151">
            <v>1</v>
          </cell>
          <cell r="M151">
            <v>3500</v>
          </cell>
          <cell r="U151" t="str">
            <v>KC mới</v>
          </cell>
          <cell r="V151" t="str">
            <v>KC mới</v>
          </cell>
        </row>
        <row r="152">
          <cell r="C152">
            <v>1</v>
          </cell>
          <cell r="M152">
            <v>984</v>
          </cell>
          <cell r="U152" t="str">
            <v>KC mới</v>
          </cell>
          <cell r="V152" t="str">
            <v>KC mới</v>
          </cell>
        </row>
        <row r="153">
          <cell r="C153">
            <v>1</v>
          </cell>
          <cell r="M153">
            <v>4200</v>
          </cell>
          <cell r="U153" t="str">
            <v>KC mới</v>
          </cell>
          <cell r="V153" t="str">
            <v>KC mới</v>
          </cell>
        </row>
        <row r="154">
          <cell r="C154">
            <v>1</v>
          </cell>
          <cell r="M154">
            <v>1548</v>
          </cell>
          <cell r="U154" t="str">
            <v>KC mới</v>
          </cell>
          <cell r="V154" t="str">
            <v>KC mới</v>
          </cell>
        </row>
        <row r="155">
          <cell r="C155">
            <v>1</v>
          </cell>
          <cell r="M155">
            <v>3500</v>
          </cell>
          <cell r="U155" t="str">
            <v>KC mới</v>
          </cell>
          <cell r="V155" t="str">
            <v>KC mới</v>
          </cell>
        </row>
        <row r="156">
          <cell r="C156">
            <v>1</v>
          </cell>
          <cell r="M156">
            <v>1500</v>
          </cell>
          <cell r="U156" t="str">
            <v>KC mới</v>
          </cell>
          <cell r="V156" t="str">
            <v>KC mới</v>
          </cell>
        </row>
        <row r="157">
          <cell r="C157">
            <v>1</v>
          </cell>
          <cell r="M157">
            <v>6800</v>
          </cell>
          <cell r="U157" t="str">
            <v>KC mới</v>
          </cell>
          <cell r="V157" t="str">
            <v>KC mới</v>
          </cell>
        </row>
        <row r="158">
          <cell r="M158">
            <v>1418</v>
          </cell>
          <cell r="U158" t="str">
            <v>CBĐT</v>
          </cell>
          <cell r="V158" t="str">
            <v>CBĐT</v>
          </cell>
        </row>
        <row r="159">
          <cell r="C159">
            <v>55</v>
          </cell>
          <cell r="M159">
            <v>430000</v>
          </cell>
        </row>
        <row r="160">
          <cell r="C160">
            <v>34</v>
          </cell>
          <cell r="M160">
            <v>129759</v>
          </cell>
        </row>
        <row r="161">
          <cell r="C161">
            <v>1</v>
          </cell>
          <cell r="M161">
            <v>12000</v>
          </cell>
          <cell r="U161" t="str">
            <v>Chuyển tiếp</v>
          </cell>
          <cell r="V161" t="str">
            <v>Dứt điểm</v>
          </cell>
          <cell r="AA161">
            <v>0</v>
          </cell>
        </row>
        <row r="162">
          <cell r="C162">
            <v>1</v>
          </cell>
          <cell r="M162">
            <v>12000</v>
          </cell>
          <cell r="U162" t="str">
            <v>Chuyển tiếp</v>
          </cell>
          <cell r="V162" t="str">
            <v>Dứt điểm</v>
          </cell>
          <cell r="AA162">
            <v>0</v>
          </cell>
        </row>
        <row r="163">
          <cell r="C163">
            <v>1</v>
          </cell>
          <cell r="M163">
            <v>2000</v>
          </cell>
          <cell r="U163" t="str">
            <v>Chuyển tiếp</v>
          </cell>
          <cell r="V163" t="str">
            <v>Dứt điểm</v>
          </cell>
          <cell r="AA163">
            <v>0</v>
          </cell>
        </row>
        <row r="164">
          <cell r="C164">
            <v>1</v>
          </cell>
          <cell r="M164">
            <v>2300</v>
          </cell>
          <cell r="U164" t="str">
            <v>Chuyển tiếp</v>
          </cell>
          <cell r="V164" t="str">
            <v>Dứt điểm</v>
          </cell>
          <cell r="AA164">
            <v>1</v>
          </cell>
        </row>
        <row r="165">
          <cell r="C165">
            <v>1</v>
          </cell>
          <cell r="M165">
            <v>8000</v>
          </cell>
          <cell r="U165" t="str">
            <v>Chuyển tiếp</v>
          </cell>
          <cell r="V165" t="str">
            <v>Dứt điểm</v>
          </cell>
          <cell r="AA165">
            <v>1</v>
          </cell>
        </row>
        <row r="166">
          <cell r="C166">
            <v>1</v>
          </cell>
          <cell r="M166">
            <v>3000</v>
          </cell>
          <cell r="U166" t="str">
            <v>Chuyển tiếp</v>
          </cell>
          <cell r="V166" t="str">
            <v>Dứt điểm</v>
          </cell>
          <cell r="AA166">
            <v>1</v>
          </cell>
        </row>
        <row r="167">
          <cell r="C167">
            <v>1</v>
          </cell>
          <cell r="M167">
            <v>972</v>
          </cell>
          <cell r="U167" t="str">
            <v>Chuyển tiếp</v>
          </cell>
          <cell r="V167" t="str">
            <v>Dứt điểm</v>
          </cell>
          <cell r="AA167">
            <v>-2</v>
          </cell>
        </row>
        <row r="168">
          <cell r="C168">
            <v>1</v>
          </cell>
          <cell r="M168">
            <v>4227</v>
          </cell>
          <cell r="U168" t="str">
            <v>Chuyển tiếp</v>
          </cell>
          <cell r="V168" t="str">
            <v>Dứt điểm</v>
          </cell>
          <cell r="AA168">
            <v>0</v>
          </cell>
        </row>
        <row r="169">
          <cell r="C169">
            <v>1</v>
          </cell>
          <cell r="M169">
            <v>6000</v>
          </cell>
          <cell r="U169" t="str">
            <v>Chuyển tiếp</v>
          </cell>
          <cell r="V169" t="str">
            <v>Dứt điểm</v>
          </cell>
          <cell r="AA169">
            <v>0</v>
          </cell>
        </row>
        <row r="170">
          <cell r="C170">
            <v>1</v>
          </cell>
          <cell r="M170">
            <v>6500</v>
          </cell>
          <cell r="U170" t="str">
            <v>Chuyển tiếp</v>
          </cell>
          <cell r="V170" t="str">
            <v>Dứt điểm</v>
          </cell>
          <cell r="AA170">
            <v>0</v>
          </cell>
        </row>
        <row r="171">
          <cell r="C171">
            <v>1</v>
          </cell>
          <cell r="M171">
            <v>5500</v>
          </cell>
          <cell r="U171" t="str">
            <v>Chuyển tiếp</v>
          </cell>
          <cell r="V171" t="str">
            <v>Dứt điểm</v>
          </cell>
          <cell r="AA171">
            <v>1</v>
          </cell>
        </row>
        <row r="172">
          <cell r="C172">
            <v>1</v>
          </cell>
          <cell r="M172">
            <v>5000</v>
          </cell>
          <cell r="U172" t="str">
            <v>Chuyển tiếp</v>
          </cell>
          <cell r="V172" t="str">
            <v>Dứt điểm</v>
          </cell>
          <cell r="AA172">
            <v>2</v>
          </cell>
        </row>
        <row r="173">
          <cell r="C173">
            <v>1</v>
          </cell>
          <cell r="M173">
            <v>1700</v>
          </cell>
          <cell r="U173" t="str">
            <v>Chuyển tiếp</v>
          </cell>
          <cell r="V173" t="str">
            <v>Dứt điểm</v>
          </cell>
          <cell r="AA173">
            <v>2</v>
          </cell>
        </row>
        <row r="174">
          <cell r="C174">
            <v>1</v>
          </cell>
          <cell r="M174">
            <v>7000</v>
          </cell>
          <cell r="U174" t="str">
            <v>Chuyển tiếp</v>
          </cell>
          <cell r="V174" t="str">
            <v>Dứt điểm</v>
          </cell>
          <cell r="AA174">
            <v>1</v>
          </cell>
        </row>
        <row r="175">
          <cell r="C175">
            <v>1</v>
          </cell>
          <cell r="M175">
            <v>3500</v>
          </cell>
          <cell r="U175" t="str">
            <v>Chuyển tiếp</v>
          </cell>
          <cell r="V175" t="str">
            <v>Dứt điểm</v>
          </cell>
          <cell r="AA175">
            <v>0</v>
          </cell>
        </row>
        <row r="176">
          <cell r="C176">
            <v>1</v>
          </cell>
          <cell r="M176">
            <v>10500</v>
          </cell>
          <cell r="U176" t="str">
            <v>Chuyển tiếp</v>
          </cell>
          <cell r="V176" t="str">
            <v>Dứt điểm</v>
          </cell>
          <cell r="AA176">
            <v>1</v>
          </cell>
        </row>
        <row r="177">
          <cell r="C177">
            <v>1</v>
          </cell>
          <cell r="M177">
            <v>2200</v>
          </cell>
          <cell r="U177" t="str">
            <v>Chuyển tiếp</v>
          </cell>
          <cell r="V177" t="str">
            <v>Dứt điểm</v>
          </cell>
          <cell r="AA177">
            <v>2</v>
          </cell>
        </row>
        <row r="178">
          <cell r="C178">
            <v>1</v>
          </cell>
          <cell r="M178">
            <v>2200</v>
          </cell>
          <cell r="U178" t="str">
            <v>Chuyển tiếp</v>
          </cell>
          <cell r="V178" t="str">
            <v>Dứt điểm</v>
          </cell>
          <cell r="AA178">
            <v>2</v>
          </cell>
        </row>
        <row r="179">
          <cell r="C179">
            <v>1</v>
          </cell>
          <cell r="M179">
            <v>2000</v>
          </cell>
          <cell r="U179" t="str">
            <v>Chuyển tiếp</v>
          </cell>
          <cell r="V179" t="str">
            <v>Dứt điểm</v>
          </cell>
          <cell r="AA179">
            <v>2</v>
          </cell>
        </row>
        <row r="180">
          <cell r="C180">
            <v>1</v>
          </cell>
          <cell r="M180">
            <v>2200</v>
          </cell>
          <cell r="U180" t="str">
            <v>Chuyển tiếp</v>
          </cell>
          <cell r="V180" t="str">
            <v>Dứt điểm</v>
          </cell>
          <cell r="AA180">
            <v>2</v>
          </cell>
        </row>
        <row r="181">
          <cell r="C181">
            <v>1</v>
          </cell>
          <cell r="M181">
            <v>2000</v>
          </cell>
          <cell r="U181" t="str">
            <v>Chuyển tiếp</v>
          </cell>
          <cell r="V181" t="str">
            <v>Dứt điểm</v>
          </cell>
          <cell r="AA181">
            <v>2</v>
          </cell>
        </row>
        <row r="182">
          <cell r="C182">
            <v>1</v>
          </cell>
          <cell r="M182">
            <v>1700</v>
          </cell>
          <cell r="U182" t="str">
            <v>Chuyển tiếp</v>
          </cell>
          <cell r="V182" t="str">
            <v>Dứt điểm</v>
          </cell>
          <cell r="AA182">
            <v>2</v>
          </cell>
        </row>
        <row r="183">
          <cell r="C183">
            <v>1</v>
          </cell>
          <cell r="M183">
            <v>2000</v>
          </cell>
          <cell r="U183" t="str">
            <v>Chuyển tiếp</v>
          </cell>
          <cell r="V183" t="str">
            <v>Dứt điểm</v>
          </cell>
          <cell r="AA183">
            <v>2</v>
          </cell>
        </row>
        <row r="184">
          <cell r="C184">
            <v>1</v>
          </cell>
          <cell r="M184">
            <v>2190</v>
          </cell>
          <cell r="U184" t="str">
            <v>Chuyển tiếp</v>
          </cell>
          <cell r="V184" t="str">
            <v>Dứt điểm</v>
          </cell>
          <cell r="AA184">
            <v>2</v>
          </cell>
        </row>
        <row r="185">
          <cell r="C185">
            <v>1</v>
          </cell>
          <cell r="M185">
            <v>1900</v>
          </cell>
          <cell r="U185" t="str">
            <v>Chuyển tiếp</v>
          </cell>
          <cell r="V185" t="str">
            <v>Dứt điểm</v>
          </cell>
          <cell r="AA185">
            <v>2</v>
          </cell>
        </row>
        <row r="186">
          <cell r="C186">
            <v>1</v>
          </cell>
          <cell r="M186">
            <v>2100</v>
          </cell>
          <cell r="U186" t="str">
            <v>Chuyển tiếp</v>
          </cell>
          <cell r="V186" t="str">
            <v>Dứt điểm</v>
          </cell>
          <cell r="AA186">
            <v>2</v>
          </cell>
        </row>
        <row r="187">
          <cell r="C187">
            <v>1</v>
          </cell>
          <cell r="M187">
            <v>2200</v>
          </cell>
          <cell r="U187" t="str">
            <v>Chuyển tiếp</v>
          </cell>
          <cell r="V187" t="str">
            <v>Dứt điểm</v>
          </cell>
          <cell r="AA187">
            <v>2</v>
          </cell>
        </row>
        <row r="188">
          <cell r="C188">
            <v>1</v>
          </cell>
          <cell r="M188">
            <v>2170</v>
          </cell>
          <cell r="U188" t="str">
            <v>Chuyển tiếp</v>
          </cell>
          <cell r="V188" t="str">
            <v>Dứt điểm</v>
          </cell>
          <cell r="AA188">
            <v>2</v>
          </cell>
        </row>
        <row r="189">
          <cell r="C189">
            <v>1</v>
          </cell>
          <cell r="M189">
            <v>2200</v>
          </cell>
          <cell r="U189" t="str">
            <v>Chuyển tiếp</v>
          </cell>
          <cell r="V189" t="str">
            <v>Dứt điểm</v>
          </cell>
          <cell r="AA189">
            <v>2</v>
          </cell>
        </row>
        <row r="190">
          <cell r="C190">
            <v>1</v>
          </cell>
          <cell r="M190">
            <v>2200</v>
          </cell>
          <cell r="U190" t="str">
            <v>Chuyển tiếp</v>
          </cell>
          <cell r="V190" t="str">
            <v>Dứt điểm</v>
          </cell>
          <cell r="AA190">
            <v>2</v>
          </cell>
        </row>
        <row r="191">
          <cell r="C191">
            <v>1</v>
          </cell>
          <cell r="M191">
            <v>2200</v>
          </cell>
          <cell r="U191" t="str">
            <v>Chuyển tiếp</v>
          </cell>
          <cell r="V191" t="str">
            <v>Dứt điểm</v>
          </cell>
          <cell r="AA191">
            <v>2</v>
          </cell>
        </row>
        <row r="192">
          <cell r="C192">
            <v>1</v>
          </cell>
          <cell r="M192">
            <v>2000</v>
          </cell>
          <cell r="U192" t="str">
            <v>Chuyển tiếp</v>
          </cell>
          <cell r="V192" t="str">
            <v>Dứt điểm</v>
          </cell>
          <cell r="AA192">
            <v>2</v>
          </cell>
        </row>
        <row r="193">
          <cell r="C193">
            <v>1</v>
          </cell>
          <cell r="M193">
            <v>1600</v>
          </cell>
          <cell r="U193" t="str">
            <v>Chuyển tiếp</v>
          </cell>
          <cell r="V193" t="str">
            <v>Dứt điểm</v>
          </cell>
          <cell r="AA193">
            <v>2</v>
          </cell>
        </row>
        <row r="194">
          <cell r="C194">
            <v>1</v>
          </cell>
          <cell r="M194">
            <v>4500</v>
          </cell>
          <cell r="U194" t="str">
            <v>Chuyển tiếp</v>
          </cell>
          <cell r="V194" t="str">
            <v>Dứt điểm</v>
          </cell>
          <cell r="AA194">
            <v>2</v>
          </cell>
        </row>
        <row r="195">
          <cell r="C195">
            <v>11</v>
          </cell>
          <cell r="M195">
            <v>115800</v>
          </cell>
        </row>
        <row r="196">
          <cell r="C196">
            <v>1</v>
          </cell>
          <cell r="M196">
            <v>30000</v>
          </cell>
          <cell r="U196" t="str">
            <v>Chuyển tiếp</v>
          </cell>
          <cell r="V196" t="str">
            <v>Chuyển tiếp</v>
          </cell>
          <cell r="AA196">
            <v>0</v>
          </cell>
        </row>
        <row r="197">
          <cell r="C197">
            <v>1</v>
          </cell>
          <cell r="M197">
            <v>8000</v>
          </cell>
          <cell r="U197" t="str">
            <v>Chuyển tiếp</v>
          </cell>
          <cell r="V197" t="str">
            <v>Chuyển tiếp</v>
          </cell>
          <cell r="AA197">
            <v>1</v>
          </cell>
        </row>
        <row r="198">
          <cell r="C198">
            <v>1</v>
          </cell>
          <cell r="M198">
            <v>3000</v>
          </cell>
          <cell r="U198" t="str">
            <v>Chuyển tiếp</v>
          </cell>
          <cell r="V198" t="str">
            <v>Chuyển tiếp</v>
          </cell>
          <cell r="AA198">
            <v>2</v>
          </cell>
        </row>
        <row r="199">
          <cell r="C199">
            <v>1</v>
          </cell>
          <cell r="M199">
            <v>8000</v>
          </cell>
          <cell r="U199" t="str">
            <v>Chuyển tiếp</v>
          </cell>
          <cell r="V199" t="str">
            <v>Chuyển tiếp</v>
          </cell>
          <cell r="AA199">
            <v>-2</v>
          </cell>
        </row>
        <row r="200">
          <cell r="C200">
            <v>1</v>
          </cell>
          <cell r="M200">
            <v>10000</v>
          </cell>
          <cell r="U200" t="str">
            <v>Chuyển tiếp</v>
          </cell>
          <cell r="V200" t="str">
            <v>Chuyển tiếp</v>
          </cell>
          <cell r="AA200">
            <v>0</v>
          </cell>
        </row>
        <row r="201">
          <cell r="C201">
            <v>1</v>
          </cell>
          <cell r="M201">
            <v>8000</v>
          </cell>
          <cell r="U201" t="str">
            <v>Chuyển tiếp</v>
          </cell>
          <cell r="V201" t="str">
            <v>Chuyển tiếp</v>
          </cell>
          <cell r="AA201">
            <v>-1</v>
          </cell>
        </row>
        <row r="202">
          <cell r="C202">
            <v>1</v>
          </cell>
          <cell r="M202">
            <v>4000</v>
          </cell>
          <cell r="U202" t="str">
            <v>Chuyển tiếp</v>
          </cell>
          <cell r="V202" t="str">
            <v>Chuyển tiếp</v>
          </cell>
          <cell r="AA202">
            <v>2</v>
          </cell>
        </row>
        <row r="203">
          <cell r="C203">
            <v>1</v>
          </cell>
          <cell r="M203">
            <v>5000</v>
          </cell>
          <cell r="U203" t="str">
            <v>Chuyển tiếp</v>
          </cell>
          <cell r="V203" t="str">
            <v>Chuyển tiếp</v>
          </cell>
          <cell r="AA203">
            <v>2</v>
          </cell>
        </row>
        <row r="204">
          <cell r="C204">
            <v>1</v>
          </cell>
          <cell r="M204">
            <v>20000</v>
          </cell>
          <cell r="U204" t="str">
            <v>Chuyển tiếp</v>
          </cell>
          <cell r="V204" t="str">
            <v>Chuyển tiếp</v>
          </cell>
          <cell r="AA204">
            <v>3</v>
          </cell>
        </row>
        <row r="205">
          <cell r="C205">
            <v>1</v>
          </cell>
          <cell r="M205">
            <v>6500</v>
          </cell>
          <cell r="U205" t="str">
            <v>Chuyển tiếp</v>
          </cell>
          <cell r="V205" t="str">
            <v>Chuyển tiếp</v>
          </cell>
          <cell r="AA205">
            <v>2</v>
          </cell>
        </row>
        <row r="206">
          <cell r="C206">
            <v>1</v>
          </cell>
          <cell r="M206">
            <v>13300</v>
          </cell>
          <cell r="U206" t="str">
            <v>Chuyển tiếp</v>
          </cell>
          <cell r="V206" t="str">
            <v>Chuyển tiếp</v>
          </cell>
          <cell r="AA206">
            <v>3</v>
          </cell>
        </row>
        <row r="207">
          <cell r="C207">
            <v>1</v>
          </cell>
          <cell r="M207">
            <v>1089</v>
          </cell>
        </row>
        <row r="208">
          <cell r="C208">
            <v>1</v>
          </cell>
          <cell r="M208">
            <v>1089</v>
          </cell>
          <cell r="U208" t="str">
            <v>Chuyển tiếp</v>
          </cell>
          <cell r="V208" t="str">
            <v>Chuyển tiếp</v>
          </cell>
          <cell r="AA208">
            <v>1</v>
          </cell>
        </row>
        <row r="209">
          <cell r="C209">
            <v>2</v>
          </cell>
          <cell r="M209">
            <v>7000</v>
          </cell>
        </row>
        <row r="210">
          <cell r="C210">
            <v>1</v>
          </cell>
          <cell r="M210">
            <v>2000</v>
          </cell>
          <cell r="U210" t="str">
            <v>Chuyển tiếp</v>
          </cell>
          <cell r="V210" t="str">
            <v>Chuyển tiếp</v>
          </cell>
        </row>
        <row r="211">
          <cell r="C211">
            <v>1</v>
          </cell>
          <cell r="M211">
            <v>5000</v>
          </cell>
          <cell r="U211" t="str">
            <v>Chuyển tiếp</v>
          </cell>
          <cell r="V211" t="str">
            <v>Chuyển tiếp</v>
          </cell>
        </row>
        <row r="212">
          <cell r="C212">
            <v>1</v>
          </cell>
          <cell r="M212">
            <v>9008</v>
          </cell>
        </row>
        <row r="213">
          <cell r="C213">
            <v>1</v>
          </cell>
          <cell r="M213">
            <v>9008</v>
          </cell>
          <cell r="U213" t="str">
            <v>Chuyển tiếp</v>
          </cell>
          <cell r="V213" t="str">
            <v>Chuyển tiếp</v>
          </cell>
          <cell r="AA213">
            <v>-2</v>
          </cell>
        </row>
        <row r="214">
          <cell r="M214">
            <v>15000</v>
          </cell>
          <cell r="U214" t="str">
            <v>Chuyển tiếp</v>
          </cell>
          <cell r="V214" t="str">
            <v>Khác</v>
          </cell>
        </row>
        <row r="215">
          <cell r="M215">
            <v>128500</v>
          </cell>
          <cell r="U215" t="str">
            <v>Chuyển tiếp</v>
          </cell>
          <cell r="V215" t="str">
            <v>Khác</v>
          </cell>
        </row>
        <row r="216">
          <cell r="C216">
            <v>6</v>
          </cell>
          <cell r="M216">
            <v>20600</v>
          </cell>
        </row>
        <row r="217">
          <cell r="C217">
            <v>1</v>
          </cell>
          <cell r="M217">
            <v>2000</v>
          </cell>
          <cell r="U217" t="str">
            <v>KC mới</v>
          </cell>
          <cell r="V217" t="str">
            <v>KC mới</v>
          </cell>
        </row>
        <row r="218">
          <cell r="C218">
            <v>1</v>
          </cell>
          <cell r="M218">
            <v>1500</v>
          </cell>
          <cell r="U218" t="str">
            <v>KC mới</v>
          </cell>
          <cell r="V218" t="str">
            <v>KC mới</v>
          </cell>
        </row>
        <row r="219">
          <cell r="C219">
            <v>1</v>
          </cell>
          <cell r="M219">
            <v>10000</v>
          </cell>
          <cell r="U219" t="str">
            <v>KC mới</v>
          </cell>
          <cell r="V219" t="str">
            <v>KC mới</v>
          </cell>
        </row>
        <row r="220">
          <cell r="C220">
            <v>1</v>
          </cell>
          <cell r="M220">
            <v>2800</v>
          </cell>
          <cell r="U220" t="str">
            <v>KC mới</v>
          </cell>
          <cell r="V220" t="str">
            <v>KC mới</v>
          </cell>
        </row>
        <row r="221">
          <cell r="C221">
            <v>1</v>
          </cell>
          <cell r="M221">
            <v>1300</v>
          </cell>
          <cell r="U221" t="str">
            <v>KC mới</v>
          </cell>
          <cell r="V221" t="str">
            <v>KC mới</v>
          </cell>
        </row>
        <row r="222">
          <cell r="C222">
            <v>1</v>
          </cell>
          <cell r="M222">
            <v>3000</v>
          </cell>
          <cell r="U222" t="str">
            <v>KC mới</v>
          </cell>
          <cell r="V222" t="str">
            <v>KC mới</v>
          </cell>
        </row>
        <row r="223">
          <cell r="M223">
            <v>3244</v>
          </cell>
          <cell r="U223" t="str">
            <v>CBĐT</v>
          </cell>
          <cell r="V223" t="str">
            <v>CBĐT</v>
          </cell>
        </row>
        <row r="224">
          <cell r="C224">
            <v>12</v>
          </cell>
          <cell r="M224">
            <v>90000</v>
          </cell>
        </row>
        <row r="225">
          <cell r="C225">
            <v>2</v>
          </cell>
          <cell r="M225">
            <v>5600</v>
          </cell>
        </row>
        <row r="226">
          <cell r="C226">
            <v>1</v>
          </cell>
          <cell r="M226">
            <v>1600</v>
          </cell>
          <cell r="U226" t="str">
            <v>Chuyển tiếp</v>
          </cell>
          <cell r="V226" t="str">
            <v>Dứt điểm</v>
          </cell>
        </row>
        <row r="227">
          <cell r="C227">
            <v>1</v>
          </cell>
          <cell r="M227">
            <v>4000</v>
          </cell>
          <cell r="U227" t="str">
            <v>Chuyển tiếp</v>
          </cell>
          <cell r="V227" t="str">
            <v>Dứt điểm</v>
          </cell>
        </row>
        <row r="228">
          <cell r="C228">
            <v>1</v>
          </cell>
          <cell r="M228">
            <v>8000</v>
          </cell>
        </row>
        <row r="229">
          <cell r="C229">
            <v>1</v>
          </cell>
          <cell r="M229">
            <v>8000</v>
          </cell>
          <cell r="U229" t="str">
            <v>Chuyển tiếp</v>
          </cell>
          <cell r="V229" t="str">
            <v>Chuyển tiếp</v>
          </cell>
          <cell r="AA229">
            <v>0</v>
          </cell>
        </row>
        <row r="230">
          <cell r="M230">
            <v>50000</v>
          </cell>
          <cell r="U230" t="str">
            <v>Chuyển tiếp</v>
          </cell>
          <cell r="V230" t="str">
            <v>khác</v>
          </cell>
        </row>
        <row r="231">
          <cell r="C231">
            <v>9</v>
          </cell>
          <cell r="M231">
            <v>26400</v>
          </cell>
        </row>
        <row r="232">
          <cell r="C232">
            <v>1</v>
          </cell>
          <cell r="M232">
            <v>3900</v>
          </cell>
          <cell r="U232" t="str">
            <v>KC mới</v>
          </cell>
          <cell r="V232" t="str">
            <v>KC mới</v>
          </cell>
        </row>
        <row r="233">
          <cell r="C233">
            <v>1</v>
          </cell>
          <cell r="M233">
            <v>4000</v>
          </cell>
          <cell r="U233" t="str">
            <v>KC mới</v>
          </cell>
          <cell r="V233" t="str">
            <v>KC mới</v>
          </cell>
        </row>
        <row r="234">
          <cell r="C234">
            <v>1</v>
          </cell>
          <cell r="M234">
            <v>4000</v>
          </cell>
          <cell r="U234" t="str">
            <v>KC mới</v>
          </cell>
          <cell r="V234" t="str">
            <v>KC mới</v>
          </cell>
        </row>
        <row r="235">
          <cell r="C235">
            <v>1</v>
          </cell>
          <cell r="M235">
            <v>3000</v>
          </cell>
          <cell r="U235" t="str">
            <v>KC mới</v>
          </cell>
          <cell r="V235" t="str">
            <v>KC mới</v>
          </cell>
        </row>
        <row r="236">
          <cell r="C236">
            <v>1</v>
          </cell>
          <cell r="M236">
            <v>2000</v>
          </cell>
          <cell r="U236" t="str">
            <v>KC mới</v>
          </cell>
          <cell r="V236" t="str">
            <v>KC mới</v>
          </cell>
        </row>
        <row r="237">
          <cell r="C237">
            <v>1</v>
          </cell>
          <cell r="M237">
            <v>2000</v>
          </cell>
          <cell r="U237" t="str">
            <v>KC mới</v>
          </cell>
          <cell r="V237" t="str">
            <v>KC mới</v>
          </cell>
        </row>
        <row r="238">
          <cell r="C238">
            <v>1</v>
          </cell>
          <cell r="M238">
            <v>2000</v>
          </cell>
          <cell r="U238" t="str">
            <v>KC mới</v>
          </cell>
          <cell r="V238" t="str">
            <v>KC mới</v>
          </cell>
        </row>
        <row r="239">
          <cell r="C239">
            <v>1</v>
          </cell>
          <cell r="M239">
            <v>2500</v>
          </cell>
          <cell r="U239" t="str">
            <v>KC mới</v>
          </cell>
          <cell r="V239" t="str">
            <v>KC mới</v>
          </cell>
        </row>
        <row r="240">
          <cell r="C240">
            <v>1</v>
          </cell>
          <cell r="M240">
            <v>3000</v>
          </cell>
          <cell r="U240" t="str">
            <v>KC mới</v>
          </cell>
          <cell r="V240" t="str">
            <v>KC mới</v>
          </cell>
        </row>
      </sheetData>
      <sheetData sheetId="10"/>
      <sheetData sheetId="11"/>
      <sheetData sheetId="1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dgct"/>
      <sheetName val="dtct"/>
      <sheetName val="Sheet10"/>
      <sheetName val="Sheet11"/>
      <sheetName val="Sheet12"/>
      <sheetName val="Sheet13"/>
      <sheetName val="Sheet14"/>
      <sheetName val="Sheet15"/>
      <sheetName val="Sheet16"/>
      <sheetName val="Sheet1"/>
      <sheetName val="Sheet2"/>
      <sheetName val="Sheet3"/>
      <sheetName val="Sheet4"/>
      <sheetName val="Sheet5"/>
      <sheetName val="Sheet6"/>
      <sheetName val="Sheet7"/>
      <sheetName val="Sheet8"/>
      <sheetName val="Sheet9"/>
      <sheetName val="XL4Poppy"/>
      <sheetName val="Dinh muc du toan"/>
      <sheetName val="Config"/>
      <sheetName val="AutoClose"/>
      <sheetName val="Lç khoan LK1"/>
      <sheetName val="NC"/>
      <sheetName val="M"/>
      <sheetName val="TSo"/>
      <sheetName val="PC"/>
      <sheetName val="Vua"/>
      <sheetName val="KL"/>
      <sheetName val="VC"/>
      <sheetName val="DGduong"/>
      <sheetName val="DT"/>
      <sheetName val="TH"/>
      <sheetName val="Thu"/>
      <sheetName val="XXXXXXXX"/>
      <sheetName val="TSCD DUNG CHUNG "/>
      <sheetName val="KHKHAUHAOTSCHUNG"/>
      <sheetName val="TSCDTOAN NHA MAY"/>
      <sheetName val="CPSXTOAN BO SP"/>
      <sheetName val="PBCPCHUNG CHO CAC DTUONG"/>
      <sheetName val="VLieu"/>
      <sheetName val="CT"/>
      <sheetName val="DToan"/>
      <sheetName val="Tong hop"/>
      <sheetName val="Cuoc V.chuyen"/>
      <sheetName val="TH An ca"/>
      <sheetName val="XN SL An ca"/>
      <sheetName val="Dang ky an ca"/>
      <sheetName val="Dang ky an ca T2"/>
      <sheetName val="XL4Test5"/>
      <sheetName val="total"/>
      <sheetName val="(viet)"/>
      <sheetName val="dictionary"/>
      <sheetName val="New(eng)"/>
      <sheetName val="RFI(eng)SW-sun"/>
      <sheetName val="RFI(eng)HVP-sun"/>
      <sheetName val="RFI(eng)SW"/>
      <sheetName val="RFI(eng)SW (2)"/>
      <sheetName val="RFI(eng)HVP"/>
      <sheetName val="RFI(eng)Lab."/>
      <sheetName val="RFI -add"/>
      <sheetName val="C47-456"/>
      <sheetName val="C46"/>
      <sheetName val="C47-PII"/>
      <sheetName val="vatlieu"/>
      <sheetName val="vattu"/>
      <sheetName val="CHITIET"/>
      <sheetName val="DONGIA"/>
      <sheetName val="DT02"/>
      <sheetName val="DTgoi1"/>
      <sheetName val="DTgoi2"/>
      <sheetName val="DTgoi3"/>
      <sheetName val="DTgoi4"/>
      <sheetName val="DTgoi5"/>
      <sheetName val="DTgoi6"/>
      <sheetName val="Tong hop goi thau"/>
      <sheetName val="DT-tn"/>
      <sheetName val="TH02"/>
      <sheetName val="THgoi1"/>
      <sheetName val="THgoi2"/>
      <sheetName val="THgoi3"/>
      <sheetName val="KLgoi11"/>
      <sheetName val="THgoi4"/>
      <sheetName val="THgoi5"/>
      <sheetName val="THgoi6"/>
      <sheetName val="chitiet02"/>
      <sheetName val="THKL1"/>
      <sheetName val="chitiet1"/>
      <sheetName val="TH-KL"/>
      <sheetName val="kl-chitiet"/>
      <sheetName val="1"/>
      <sheetName val="00000000"/>
      <sheetName val="DTduong"/>
      <sheetName val="Nhahat"/>
      <sheetName val="bg+th45"/>
      <sheetName val="4-5"/>
      <sheetName val="bg+th34"/>
      <sheetName val="3-4"/>
      <sheetName val="bg+th23"/>
      <sheetName val="2-3"/>
      <sheetName val="bg+th12"/>
      <sheetName val="1-2"/>
      <sheetName val="bg+th"/>
      <sheetName val="ptvl"/>
      <sheetName val="0-1"/>
      <sheetName val="DT-THL7"/>
      <sheetName val="T2"/>
      <sheetName val="T3"/>
      <sheetName val="T4"/>
      <sheetName val="T5"/>
      <sheetName val="THop"/>
      <sheetName val="THKD"/>
      <sheetName val="10000000"/>
      <sheetName val="20000000"/>
      <sheetName val="30000000"/>
      <sheetName val="40000000"/>
      <sheetName val="50000000"/>
      <sheetName val="60000000"/>
      <sheetName val="Thdien"/>
      <sheetName val="DTdien"/>
      <sheetName val="hinhhoc"/>
      <sheetName val="XL4Uest5"/>
      <sheetName val="DGXDCB_DD"/>
      <sheetName val="dgth"/>
      <sheetName val="thkl"/>
      <sheetName val="thkl (2)"/>
      <sheetName val="LK2"/>
      <sheetName val="He so"/>
      <sheetName val="PL Vua"/>
      <sheetName val="DPD"/>
      <sheetName val="dgmo-tru"/>
      <sheetName val="dgdam"/>
      <sheetName val="Dam-Mo-Tru"/>
      <sheetName val="GTXLc"/>
      <sheetName val="CPXLk"/>
      <sheetName val="KPTH"/>
      <sheetName val="Bang KL ket cau"/>
      <sheetName val="PBCPCHUNG CHO CAC ETUONG"/>
      <sheetName val="tra-vat-lieu"/>
      <sheetName val="cvb"/>
      <sheetName val="ThDT"/>
      <sheetName val="dg dat"/>
      <sheetName val="vtran"/>
      <sheetName val="tran"/>
      <sheetName val="khac"/>
      <sheetName val="Gia VL"/>
      <sheetName val="GiaNC"/>
      <sheetName val="Gia may"/>
      <sheetName val="giavua"/>
      <sheetName val="tap"/>
      <sheetName val="dmvt"/>
      <sheetName val="cv"/>
      <sheetName val="vl"/>
      <sheetName val="phan tich DG"/>
      <sheetName val="gia vat lieu"/>
      <sheetName val="gia xe may"/>
      <sheetName val="gia nhan cong"/>
      <sheetName val="Tinh Qmax (Xoko)"/>
      <sheetName val="Hinh thai"/>
      <sheetName val="Khau do Kasin"/>
      <sheetName val="Khau do cau nho"/>
      <sheetName val="Tinh Qmax"/>
      <sheetName val="H2%"/>
      <sheetName val="H~Q~V"/>
      <sheetName val="Tra K"/>
      <sheetName val="b_ tra"/>
      <sheetName val="10.1.20"/>
      <sheetName val="10.2.20"/>
      <sheetName val="11.7.30"/>
      <sheetName val="Nhan cong KS"/>
      <sheetName val="01.2.20"/>
      <sheetName val="01.2.30"/>
      <sheetName val="08.6.00"/>
      <sheetName val="12.1.30"/>
      <sheetName val="12.1.70"/>
      <sheetName val="12.1.50"/>
      <sheetName val="17.1.30"/>
      <sheetName val="17.1.20"/>
      <sheetName val="07.3.10"/>
      <sheetName val="03.1.00"/>
      <sheetName val="09.3.00"/>
      <sheetName val="glv"/>
      <sheetName val="chiet tinh"/>
      <sheetName val="dam"/>
      <sheetName val="Mocantho"/>
      <sheetName val="MoQL91"/>
      <sheetName val="tru"/>
      <sheetName val="dg"/>
      <sheetName val="10mduongsaumo"/>
      <sheetName val="ctt"/>
      <sheetName val="thanmkhao"/>
      <sheetName val="monho"/>
      <sheetName val="ktduong"/>
      <sheetName val="cu"/>
      <sheetName val="KTcau2004"/>
      <sheetName val="KT2004XL#moi"/>
      <sheetName val="denbu"/>
      <sheetName val="Bcaonhanh"/>
      <sheetName val="Tonghop"/>
      <sheetName val="chitieth.chinh"/>
      <sheetName val="trinhEVN29.8"/>
      <sheetName val="hieuchinh30.11"/>
      <sheetName val="KLCT"/>
      <sheetName val="IBASE"/>
      <sheetName val="Ky thu , Ky tho"/>
      <sheetName val="ThCtiet Hanh Lang  KG, KT, KP"/>
      <sheetName val="TH Hanh Lang  KG, KT, KP "/>
      <sheetName val="ThCtiet lap dung cot KG,KT, KP"/>
      <sheetName val="TH Ky Anh"/>
      <sheetName val="Th Ct iet KL,KH,KT,Kvan"/>
      <sheetName val=" THop  KL,KH,KT,Kvan "/>
      <sheetName val=" THop  KL,KH,KT,Kvan  (2)"/>
      <sheetName val="Lap dung cot, san bai"/>
      <sheetName val="00000001"/>
      <sheetName val="00000002"/>
      <sheetName val="Congty"/>
      <sheetName val="VPPN"/>
      <sheetName val="XN74"/>
      <sheetName val="XN54"/>
      <sheetName val="XN33"/>
      <sheetName val="NK96"/>
      <sheetName val="Gia"/>
      <sheetName val="THCT"/>
      <sheetName val="THDZ0,4"/>
      <sheetName val="TH DZ35"/>
      <sheetName val="gvt"/>
      <sheetName val="klmchitiet"/>
      <sheetName val="TT35"/>
      <sheetName val="DG "/>
      <sheetName val="TNHCHINH"/>
      <sheetName val="Khoi luong TBA"/>
      <sheetName val="Khoi luong"/>
      <sheetName val="Chung"/>
      <sheetName val="TH tong du toan"/>
      <sheetName val="TH Chi phi XD"/>
      <sheetName val="TH chi phi T. Bi"/>
      <sheetName val="TH Thi nghiem"/>
      <sheetName val="TH Lap TB TBA"/>
      <sheetName val="Dz0,4kV"/>
      <sheetName val="VL,NC,MTC-DZ"/>
      <sheetName val="CHIET TINH 35KV (chuan)"/>
      <sheetName val="C Tinh 1m3 BT"/>
      <sheetName val="GiaVL Q4-2008"/>
      <sheetName val="Dao dat1"/>
      <sheetName val="Thep t9-2008"/>
      <sheetName val="TONG KE 35kV"/>
      <sheetName val="VL,NC-TBA"/>
      <sheetName val="Chiet tinh TBA"/>
      <sheetName val="Thi nghiem"/>
      <sheetName val="Thu hoi"/>
      <sheetName val="KS"/>
      <sheetName val="Tu TK"/>
      <sheetName val="Tu QT"/>
      <sheetName val="Thep ma kem-DT"/>
      <sheetName val="Thep ma kem"/>
      <sheetName val="Thuc thanh"/>
      <sheetName val="TH-XL"/>
      <sheetName val="S`eet12"/>
      <sheetName val="dmVUA"/>
      <sheetName val="Thang 2"/>
      <sheetName val="Tháng 3"/>
      <sheetName val="Tháng 4"/>
      <sheetName val="Tháng 5"/>
      <sheetName val="Tháng 6"/>
      <sheetName val="BC 6 nhanh"/>
      <sheetName val="uoc 2002"/>
      <sheetName val="thang 7"/>
      <sheetName val="thang 8"/>
      <sheetName val="thang 9"/>
      <sheetName val="Thang 10"/>
      <sheetName val="Thang 11"/>
      <sheetName val="t6"/>
      <sheetName val="t7"/>
      <sheetName val="t8"/>
      <sheetName val="t9"/>
      <sheetName val="t10"/>
      <sheetName val="t11"/>
      <sheetName val="t12"/>
      <sheetName val="S02-TTN"/>
      <sheetName val="T.pho"/>
      <sheetName val="P.Hoa"/>
      <sheetName val="T.An"/>
      <sheetName val="D.Hoa"/>
      <sheetName val="T.Hoa"/>
      <sheetName val="S.hoa"/>
      <sheetName val="S.Hinh"/>
      <sheetName val="D.Xuan"/>
      <sheetName val="S.Cau"/>
      <sheetName val="Mua sach"/>
      <sheetName val="TIEN DIEN"/>
      <sheetName val="Bao hiem"/>
      <sheetName val="VPP"/>
      <sheetName val="Muc - thanh quang"/>
      <sheetName val="Quang cao"/>
      <sheetName val="Nuoc"/>
      <sheetName val="D thoai"/>
      <sheetName val="Dat com"/>
      <sheetName val="May photo"/>
      <sheetName val="Cach tinh TG CL"/>
      <sheetName val="TG BC PA1"/>
      <sheetName val="HC+QL P2"/>
      <sheetName val="Day them gio"/>
      <sheetName val="Phu dao-Bd"/>
      <sheetName val="TH thua gio CL"/>
      <sheetName val="Thuc nhan thua gio CL"/>
      <sheetName val="Tru tiet Lao Dong"/>
      <sheetName val="Day Ban cong"/>
      <sheetName val="Tong hop BC"/>
      <sheetName val="Tong hop chung"/>
      <sheetName val="Phu dao-LThi"/>
      <sheetName val="Quan ly-PVu"/>
      <sheetName val="QLquy PD-LT "/>
      <sheetName val="Tong hop PD-LT"/>
      <sheetName val="TH VL, NC, DDHT Thanhphuoc"/>
      <sheetName val="THTram"/>
      <sheetName val="SILICATE"/>
      <sheetName val="kl-hoga"/>
      <sheetName val="tra Ap"/>
      <sheetName val="so lieu bang tra"/>
      <sheetName val="tam"/>
      <sheetName val="tra h~v"/>
      <sheetName val="tinh toan"/>
      <sheetName val="kluong"/>
      <sheetName val="MTO REV.2(ARMOR)"/>
      <sheetName val="BeTong"/>
      <sheetName val="Du_lieu"/>
      <sheetName val="tuong"/>
      <sheetName val="PLoaiNS"/>
      <sheetName val="LuongNS"/>
      <sheetName val="BLuong"/>
      <sheetName val="Kiem-Toan"/>
      <sheetName val="LuongT1"/>
      <sheetName val="LuongT2"/>
      <sheetName val="luongthang12"/>
      <sheetName val="LuongT11"/>
      <sheetName val="thang5"/>
      <sheetName val="thang6"/>
      <sheetName val="thang4"/>
      <sheetName val="LuongT3"/>
      <sheetName val="PA_coso"/>
      <sheetName val="PA_von"/>
      <sheetName val="PA_nhucau"/>
      <sheetName val="PA_TH"/>
      <sheetName val="XL35"/>
      <sheetName val="DZ-35"/>
      <sheetName val="TN_35"/>
      <sheetName val="CT-DZ"/>
      <sheetName val="TC"/>
      <sheetName val="TH_BA"/>
      <sheetName val="TBA"/>
      <sheetName val="TNT"/>
      <sheetName val="CT_TBA"/>
      <sheetName val="KB"/>
      <sheetName val="CT_BT"/>
      <sheetName val="BT"/>
      <sheetName val="CP_BT"/>
      <sheetName val="DB"/>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SCD DUNE CHUNG "/>
      <sheetName val="KHKHAUHAOTSCHUNE"/>
      <sheetName val="Dinh"/>
      <sheetName val="AutgClose"/>
      <sheetName val="tatlieu"/>
      <sheetName val="CHIT ET"/>
      <sheetName val="_x0014_Hgoi2"/>
      <sheetName val="THgoi_x0013_"/>
      <sheetName val="RBI(eng)SW"/>
      <sheetName val="VLiau"/>
      <sheetName val="_x0001__x0008_䂀_x0004_"/>
      <sheetName val="QTQLXNCBG07"/>
      <sheetName val="ÑMCPB"/>
      <sheetName val="DADTBD"/>
      <sheetName val="DUANDTUNMCSU"/>
      <sheetName val="THKK31032007"/>
      <sheetName val="PAQTXNCBG2007"/>
      <sheetName val="KHNLIEÄU 0906"/>
      <sheetName val="BAOCAOTHANG2006"/>
      <sheetName val="baobi06"/>
      <sheetName val="THÑHPETITUC06"/>
      <sheetName val="TTCHIPHI"/>
      <sheetName val="CÑSXEHMIKE06"/>
      <sheetName val="KH06"/>
      <sheetName val="triniti2"/>
      <sheetName val="KHTHTRINÍTPOON"/>
      <sheetName val="THDHMIKE06"/>
      <sheetName val="THDHY06"/>
      <sheetName val="cdcontainer"/>
      <sheetName val="ÑCHHCMHOA"/>
      <sheetName val="QCCDGOÕ06"/>
      <sheetName val="KHSX1006"/>
      <sheetName val="CDXEGO06"/>
      <sheetName val="CDGOÕ06"/>
      <sheetName val="DMSOÛNTANGGAZE"/>
      <sheetName val="CDPHOILAPRAPS"/>
      <sheetName val="QCXDGOSX07"/>
      <sheetName val="GTXK06"/>
      <sheetName val="BANG GIA GO MUØA0607"/>
      <sheetName val="GTVILADUCLONG"/>
      <sheetName val="GTDuanCAOSU"/>
      <sheetName val="GT2006M"/>
      <sheetName val="KHHCDUBAI"/>
      <sheetName val="TTND2006"/>
      <sheetName val="BANGGIANOITHAT1006"/>
      <sheetName val="HDKT06"/>
      <sheetName val="VATTUSX06"/>
      <sheetName val="BBNTHU"/>
      <sheetName val="BGND06"/>
      <sheetName val="Chart1"/>
      <sheetName val="bgxk06"/>
      <sheetName val="PNT-QUOT-#3"/>
      <sheetName val="COAT&amp;WRAP-QIOT-#3"/>
      <sheetName val="기둥"/>
      <sheetName val="저판(버림100)"/>
      <sheetName val="MTO REV.0"/>
      <sheetName val="Cước VC  "/>
      <sheetName val="nen duong"/>
      <sheetName val="cai khe"/>
      <sheetName val="TTVanChuyen"/>
      <sheetName val="Don gia"/>
      <sheetName val="TDT"/>
      <sheetName val="THXL"/>
      <sheetName val="KSDH"/>
      <sheetName val="Q-Htran"/>
      <sheetName val="Q-Hha"/>
      <sheetName val="h,,~Hh"/>
      <sheetName val="Hbe"/>
      <sheetName val="CUOC"/>
      <sheetName val="CHIT_x0009_ET"/>
      <sheetName val="Dinh_x0000_mub du poan"/>
      <sheetName val="²"/>
      <sheetName val="Pier"/>
      <sheetName val="VL-NC-M"/>
      <sheetName val="KQPT"/>
      <sheetName val="PTDB"/>
      <sheetName val="PT T4.03"/>
      <sheetName val="Sheet17"/>
      <sheetName val="Sheet18"/>
      <sheetName val="Sheet19"/>
      <sheetName val="Sheet20"/>
      <sheetName val="Sheet21"/>
      <sheetName val="Sheet22"/>
      <sheetName val="Sheet23"/>
      <sheetName val="canh"/>
      <sheetName val="Bang Don gia II"/>
      <sheetName val="Input"/>
      <sheetName val="thoatnuoc"/>
      <sheetName val="CHART"/>
      <sheetName val="gtrinh"/>
      <sheetName val="date01"/>
      <sheetName val="date30"/>
      <sheetName val="date31"/>
      <sheetName val="dtxl"/>
      <sheetName val="TDTKP"/>
      <sheetName val="DK-KH"/>
      <sheetName val="CHITIET VL-NC"/>
      <sheetName val="Dgoi Topack"/>
      <sheetName val="NKC"/>
      <sheetName val="NKQ"/>
      <sheetName val="NKB"/>
      <sheetName val="133"/>
      <sheetName val="3331"/>
      <sheetName val="152"/>
      <sheetName val="632"/>
      <sheetName val="421"/>
      <sheetName val="cd"/>
      <sheetName val="DATA"/>
      <sheetName val="PP(PCS)USE"/>
      <sheetName val="Dinh?mub du poan"/>
      <sheetName val="CT-500"/>
      <sheetName val="Giai trinh"/>
      <sheetName val="DGchitiet "/>
      <sheetName val="PSIII"/>
      <sheetName val="PSIV"/>
      <sheetName val="PTNenduong"/>
      <sheetName val="PTMatduong"/>
      <sheetName val="PTAntoan"/>
      <sheetName val="Gia vua"/>
      <sheetName val="PTGiaco"/>
      <sheetName val="PTChieusang"/>
      <sheetName val="TNuoc"/>
      <sheetName val="CI"/>
      <sheetName val="CII"/>
      <sheetName val="Ctrong"/>
      <sheetName val="BUTTOANDC"/>
      <sheetName val="TB"/>
      <sheetName val="Tnng hop goi thau"/>
      <sheetName val="chieu day"/>
      <sheetName val="Ref"/>
      <sheetName val="TONG HOP VL-NC"/>
      <sheetName val="TONGKE3p "/>
      <sheetName val="LKVL-CK-HT-GD1"/>
      <sheetName val="Tiepdia"/>
      <sheetName val="VCV-BE-TONG"/>
      <sheetName val="Shaet11"/>
      <sheetName val="BangkeNX"/>
      <sheetName val="SoTHVT"/>
      <sheetName val="Pile"/>
      <sheetName val="Phuong an"/>
      <sheetName val="Phuong an NS"/>
      <sheetName val="Tong hop NS"/>
      <sheetName val="TTTram"/>
      <sheetName val="Le"/>
      <sheetName val="U.P_Breakdown"/>
      <sheetName val="C1"/>
      <sheetName val="Dinh_muc_du_toan"/>
      <sheetName val="TSCD_DUNG_CHUNG_"/>
      <sheetName val="TSCDTOAN_NHA_MAY"/>
      <sheetName val="CPSXTOAN_BO_SP"/>
      <sheetName val="PBCPCHUNG_CHO_CAC_DTUONG"/>
      <sheetName val="Tong_hop"/>
      <sheetName val="Cuoc_V_chuyen"/>
      <sheetName val="TH_An_ca"/>
      <sheetName val="XN_SL_An_ca"/>
      <sheetName val="Dang_ky_an_ca"/>
      <sheetName val="Dang_ky_an_ca_T2"/>
      <sheetName val="RFI(eng)SW_(2)"/>
      <sheetName val="RFI(eng)Lab_"/>
      <sheetName val="RFI_-add"/>
      <sheetName val="Tong_hop_goi_thau"/>
      <sheetName val="Sheet02"/>
      <sheetName val="mat"/>
      <sheetName val="NewPOS"/>
      <sheetName val="MTL$-INTER"/>
      <sheetName val="ct luong "/>
      <sheetName val="Nhap 6T"/>
      <sheetName val="baocaochinh(qui1.05) (DC)"/>
      <sheetName val="Ctuluongq.1.05"/>
      <sheetName val="BANG PHAN BO qui1.05(DC)"/>
      <sheetName val="BANG PHAN BO quiII.05"/>
      <sheetName val="bao cac cinh Qui II-2005"/>
      <sheetName val="CN Khu"/>
      <sheetName val="Kinh nghiem"/>
      <sheetName val="Tai Chinh"/>
      <sheetName val="Lien danh"/>
      <sheetName val="Muc luc"/>
      <sheetName val="DKien"/>
      <sheetName val="HD dang tien hanh"/>
      <sheetName val="Doanh thu"/>
      <sheetName val="DG CAU"/>
      <sheetName val="th_chi"/>
      <sheetName val="M150-2005"/>
      <sheetName val="M200-2005"/>
      <sheetName val="M250-2005"/>
      <sheetName val="M 300-2005"/>
      <sheetName val="dongia (2)"/>
      <sheetName val="Ky_thu_,_Ky_tho"/>
      <sheetName val="ThCtiet_Hanh_Lang__KG,_KT,_KP"/>
      <sheetName val="TH_Hanh_Lang__KG,_KT,_KP_"/>
      <sheetName val="ThCtiet_lap_dung_cot_KG,KT,_KP"/>
      <sheetName val="TH_Ky_Anh"/>
      <sheetName val="Th_Ct_iet_KL,KH,KT,Kvan"/>
      <sheetName val="_THop__KL,KH,KT,Kvan_"/>
      <sheetName val="_THop__KL,KH,KT,Kvan__(2)"/>
      <sheetName val="Lap_dung_cot,_san_bai"/>
      <sheetName val="RFI(eng)SW_(2)1"/>
      <sheetName val="RFI(eng)Lab_1"/>
      <sheetName val="RFI_-add1"/>
      <sheetName val="Dinh_muc_du_toan1"/>
      <sheetName val="TSCD_DUNG_CHUNG_1"/>
      <sheetName val="TSCDTOAN_NHA_MAY1"/>
      <sheetName val="CPSXTOAN_BO_SP1"/>
      <sheetName val="PBCPCHUNG_CHO_CAC_DTUONG1"/>
      <sheetName val="Tong_hop1"/>
      <sheetName val="Cuoc_V_chuyen1"/>
      <sheetName val="TH_An_ca1"/>
      <sheetName val="XN_SL_An_ca1"/>
      <sheetName val="Dang_ky_an_ca1"/>
      <sheetName val="Dang_ky_an_ca_T21"/>
      <sheetName val="Tong_hop_goi_thau1"/>
      <sheetName val="Ky_thu_,_Ky_tho1"/>
      <sheetName val="ThCtiet_Hanh_Lang__KG,_KT,_KP1"/>
      <sheetName val="TH_Hanh_Lang__KG,_KT,_KP_1"/>
      <sheetName val="ThCtiet_lap_dung_cot_KG,KT,_KP1"/>
      <sheetName val="TH_Ky_Anh1"/>
      <sheetName val="Th_Ct_iet_KL,KH,KT,Kvan1"/>
      <sheetName val="_THop__KL,KH,KT,Kvan_1"/>
      <sheetName val="_THop__KL,KH,KT,Kvan__(2)1"/>
      <sheetName val="Lap_dung_cot,_san_bai1"/>
      <sheetName val="thuyet minh"/>
      <sheetName val="BKKLHT"/>
      <sheetName val="gia cong"/>
      <sheetName val="KHAI BAO"/>
      <sheetName val="DU TOAN"/>
      <sheetName val="THKP"/>
      <sheetName val="MR"/>
      <sheetName val="CVC"/>
      <sheetName val="BIA"/>
      <sheetName val="QT"/>
      <sheetName val="THQT"/>
      <sheetName val="BIA QT"/>
      <sheetName val="CTRUNGC"/>
      <sheetName val="THDK03"/>
      <sheetName val="thuchien"/>
      <sheetName val="KH chung"/>
      <sheetName val="AVuong"/>
      <sheetName val="CBDT03"/>
      <sheetName val="dauthau"/>
      <sheetName val="CBDT"/>
      <sheetName val="DK04"/>
      <sheetName val="DSKH HN"/>
      <sheetName val="NKY "/>
      <sheetName val="DS-TT"/>
      <sheetName val=" HN NHAP"/>
      <sheetName val="KHO HN"/>
      <sheetName val="CNO "/>
      <sheetName val="10_1_20"/>
      <sheetName val="10_2_20"/>
      <sheetName val="11_7_30"/>
      <sheetName val="Nhan_cong_KS"/>
      <sheetName val="01_2_20"/>
      <sheetName val="01_2_30"/>
      <sheetName val="08_6_00"/>
      <sheetName val="12_1_30"/>
      <sheetName val="12_1_70"/>
      <sheetName val="12_1_50"/>
      <sheetName val="17_1_30"/>
      <sheetName val="17_1_20"/>
      <sheetName val="07_3_10"/>
      <sheetName val="03_1_00"/>
      <sheetName val="09_3_00"/>
      <sheetName val="TH_DZ35"/>
      <sheetName val="TH_VL,_NC,_DDHT_Thanhphuoc"/>
      <sheetName val="Chiet tinh dz35"/>
      <sheetName val="CHITIET VL-NC-TT -1p"/>
      <sheetName val="TONG HOP VL-NC TT"/>
      <sheetName val="Thongso"/>
      <sheetName val="DGXDCB"/>
      <sheetName val="chitimc"/>
      <sheetName val="TN"/>
      <sheetName val="Blad1"/>
      <sheetName val="TSO_CHUNG"/>
      <sheetName val="Chiet tinh 0,4KV"/>
      <sheetName val="KH-Q1,Q2,01"/>
      <sheetName val="Parem"/>
      <sheetName val="SanLuong"/>
      <sheetName val="CongSuat "/>
      <sheetName val="dk"/>
      <sheetName val="cr"/>
      <sheetName val="nh"/>
      <sheetName val="vn"/>
      <sheetName val="vh"/>
      <sheetName val="nt"/>
      <sheetName val="kv"/>
      <sheetName val="VHAT"/>
      <sheetName val="NSCL"/>
      <sheetName val="TTG"/>
      <sheetName val="Diesel"/>
      <sheetName val="SC Nguon"/>
      <sheetName val="TaiNan"/>
      <sheetName val="moiNT"/>
      <sheetName val="quatai"/>
      <sheetName val="kiennghi"/>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Cau Thep"/>
      <sheetName val="ctdg"/>
      <sheetName val="solieu"/>
      <sheetName val="PLV"/>
      <sheetName val="DTCTtaluy"/>
      <sheetName val="KLDGTT&lt;120%"/>
      <sheetName val="PL2"/>
      <sheetName val="DTnen"/>
      <sheetName val="PL"/>
      <sheetName val="THKL nghiemthu"/>
      <sheetName val="DTCTtaluy (2)"/>
      <sheetName val="KLDGTT&lt;120% (2)"/>
      <sheetName val="TH (2)"/>
      <sheetName val="XXXXXXX0"/>
      <sheetName val="XXXXXXX1"/>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Dulieu2"/>
      <sheetName val="Conghop"/>
      <sheetName val="Set"/>
      <sheetName val="Cat"/>
      <sheetName val="Tai trong"/>
      <sheetName val="Tinh toan noi luc"/>
      <sheetName val="To hop NL"/>
      <sheetName val="Be coc va tuong mo"/>
      <sheetName val="Bang tra"/>
      <sheetName val="3.1.1"/>
      <sheetName val="3.1.4"/>
      <sheetName val="2.5.1"/>
      <sheetName val="4.1.1"/>
      <sheetName val="4.3.2"/>
      <sheetName val="2.3.3"/>
      <sheetName val="5.3.1"/>
      <sheetName val="2.4.3"/>
      <sheetName val="th dt dz&amp;tba shoa"/>
      <sheetName val="Don gia XD"/>
      <sheetName val="Ts (2)"/>
      <sheetName val="NhanCong"/>
      <sheetName val="TN NEW"/>
      <sheetName val="285"/>
      <sheetName val="phangoithau"/>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LC"/>
      <sheetName val="KL Thao Do"/>
      <sheetName val="DUONG SUC 2003"/>
      <sheetName val="HUONG BHXH"/>
      <sheetName val="THTD"/>
      <sheetName val="bankl"/>
      <sheetName val="bankl cau"/>
      <sheetName val="ctkl"/>
      <sheetName val="ptdg"/>
      <sheetName val="luong"/>
      <sheetName val="bb"/>
      <sheetName val="tkcc"/>
      <sheetName val="BDDT"/>
      <sheetName val="Can doi "/>
      <sheetName val="C.noTX01"/>
      <sheetName val="T.HopCNo"/>
      <sheetName val="THCNoATrung"/>
      <sheetName val="BaocaoC.No2"/>
      <sheetName val="BaocaoC.noHopC.ty"/>
      <sheetName val="THAtraQuy"/>
      <sheetName val="No Ca.N"/>
      <sheetName val="C.tiêt C.ty"/>
      <sheetName val="CN.TCT03"/>
      <sheetName val="CN kho đoi"/>
      <sheetName val="T.Hop CN"/>
      <sheetName val="CTHTchưa TTnộibộ"/>
      <sheetName val="THVT"/>
      <sheetName val="12KV"/>
      <sheetName val="dtct cong"/>
      <sheetName val="M+MC"/>
      <sheetName val="CN2004 Nộp TCT"/>
      <sheetName val="CN TCT04"/>
      <sheetName val="Shedt11"/>
      <sheetName val="dmuc-CThoanthien"/>
      <sheetName val="dmuc-CTkhac"/>
      <sheetName val="dmuc-CKgo"/>
      <sheetName val="dmuc-CKthep"/>
      <sheetName val="dmuc-xayGACH"/>
      <sheetName val="CLN"/>
      <sheetName val="dmuc-daodapTC"/>
      <sheetName val="CHITIET VL-NC-TT-3p"/>
      <sheetName val="KPVC-BD "/>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BVTC"/>
      <sheetName val="XLAP"/>
      <sheetName val="TuanAnh"/>
      <sheetName val="TrungAnh "/>
      <sheetName val="VanAnh"/>
      <sheetName val="N,T,Binh"/>
      <sheetName val="D,T,Chung"/>
      <sheetName val="N,T,Chung "/>
      <sheetName val="Chungf"/>
      <sheetName val="N,T,Dung"/>
      <sheetName val="Dung "/>
      <sheetName val="Dien-tb"/>
      <sheetName val="Duc.182"/>
      <sheetName val="D.X.Ha"/>
      <sheetName val="T,T,Hai"/>
      <sheetName val="T,D,.Hai"/>
      <sheetName val="Huong-PGD"/>
      <sheetName val="Huong-kh"/>
      <sheetName val="Hung185"/>
      <sheetName val="Hoa-TCCB"/>
      <sheetName val="Hoa-KH"/>
      <sheetName val="Huy-KH"/>
      <sheetName val="Huy-199"/>
      <sheetName val="Khanh"/>
      <sheetName val="Lan-KH"/>
      <sheetName val="Lan-KH (2)"/>
      <sheetName val="Lan-TCKT"/>
      <sheetName val="Lanh-TCKT"/>
      <sheetName val="Loi-TCKT"/>
      <sheetName val="Ngoan-187"/>
      <sheetName val="Nhuong-TCCB"/>
      <sheetName val="Ninh-188"/>
      <sheetName val="MInh"/>
      <sheetName val="Quang-KHKT"/>
      <sheetName val="San-TCCB"/>
      <sheetName val="Son-PGD"/>
      <sheetName val="Thanh-TCCB"/>
      <sheetName val="Thao -CoMa"/>
      <sheetName val="Tuyen182"/>
      <sheetName val="L.V.thinh"/>
      <sheetName val="Vu-lxe"/>
      <sheetName val="P.V.Xuan"/>
      <sheetName val="sum-trench"/>
      <sheetName val="Catalog d©y"/>
      <sheetName val="Tra_bang"/>
      <sheetName val="DO AM DT"/>
      <sheetName val="Sheåt16"/>
      <sheetName val="GiaVL"/>
      <sheetName val="Tong_hop2"/>
      <sheetName val="Phuong_an2"/>
      <sheetName val="Phuong_an_NS2"/>
      <sheetName val="Tong_hop_NS2"/>
      <sheetName val="Dinh_muc_du_toan2"/>
      <sheetName val="DO_AM_DT2"/>
      <sheetName val="Phuong_an"/>
      <sheetName val="Phuong_an_NS"/>
      <sheetName val="Tong_hop_NS"/>
      <sheetName val="DO_AM_DT"/>
      <sheetName val="Lç_khoan_LK1"/>
      <sheetName val="phan_tich_DG"/>
      <sheetName val="gia_vat_lieu"/>
      <sheetName val="gia_xe_may"/>
      <sheetName val="gia_nhan_cong"/>
      <sheetName val="thkl_(2)"/>
      <sheetName val="He_so"/>
      <sheetName val="PL_Vua"/>
      <sheetName val="Bang_KL_ket_cau"/>
      <sheetName val="Tinh_Qmax_(Xoko)"/>
      <sheetName val="Hinh_thai"/>
      <sheetName val="Khau_do_Kasin"/>
      <sheetName val="Khau_do_cau_nho"/>
      <sheetName val="Tinh_Qmax"/>
      <sheetName val="Tra_K"/>
      <sheetName val="b__tra"/>
      <sheetName val="chitieth_chinh"/>
      <sheetName val="trinhEVN29_8"/>
      <sheetName val="hieuchinh30_11"/>
      <sheetName val="Phuong_an1"/>
      <sheetName val="Phuong_an_NS1"/>
      <sheetName val="Tong_hop_NS1"/>
      <sheetName val="DO_AM_DT1"/>
      <sheetName val="111"/>
      <sheetName val="112"/>
      <sheetName val="311(1)"/>
      <sheetName val="511"/>
      <sheetName val="336,334"/>
      <sheetName val="Nợ111"/>
      <sheetName val="531"/>
      <sheetName val="BK thu-chi"/>
      <sheetName val="SổTSCĐ"/>
      <sheetName val="tamungKB"/>
      <sheetName val="khoanchiHC"/>
      <sheetName val="TGNH"/>
      <sheetName val="Sổ chi hoạt động"/>
      <sheetName val=" 111"/>
      <sheetName val="BKCO111"/>
      <sheetName val="BKCO112"/>
      <sheetName val="BKCO3331"/>
      <sheetName val="BKCO511"/>
      <sheetName val="CO531"/>
      <sheetName val="BKNỢ 111"/>
      <sheetName val="SL"/>
      <sheetName val="chiettinh"/>
      <sheetName val="DG  286"/>
      <sheetName val="Control"/>
      <sheetName val="THVATTU"/>
      <sheetName val="1,2"/>
      <sheetName val="600_x0010_0000"/>
      <sheetName val="MTP1"/>
      <sheetName val="402"/>
      <sheetName val="TDTKP1"/>
      <sheetName val="CEV3x10+6 (2)"/>
      <sheetName val="Cuoc89"/>
      <sheetName val="T1"/>
      <sheetName val="NK"/>
      <sheetName val="XK"/>
      <sheetName val="144"/>
      <sheetName val="CTG.SO"/>
      <sheetName val="331"/>
      <sheetName val="KHTSCD"/>
      <sheetName val="SP.Sinh"/>
      <sheetName val="VH C.Viet"/>
      <sheetName val="Xa thanh"/>
      <sheetName val="tongke"/>
      <sheetName val="KP-XL"/>
      <sheetName val="sheet 2"/>
      <sheetName val="Chi tiet"/>
      <sheetName val="LEGEND"/>
      <sheetName val="Analisa"/>
      <sheetName val="BIDDING-SUM"/>
      <sheetName val="ptdg-duong"/>
      <sheetName val="Nhan cong"/>
      <sheetName val="gia vt,nc,may"/>
      <sheetName val="BOQ"/>
      <sheetName val="MAIN CULVERT"/>
      <sheetName val="DAF-2"/>
      <sheetName val="DT chi tiet"/>
      <sheetName val="BANG_T_KE"/>
      <sheetName val="dm_nc_dz"/>
      <sheetName val="dm_56"/>
      <sheetName val="DM_MTC"/>
      <sheetName val="VLGOC"/>
      <sheetName val="VL_M"/>
      <sheetName val="VCVl"/>
      <sheetName val="#REF!"/>
      <sheetName val="Nhan cong XD"/>
      <sheetName val="TH vat tu XD"/>
      <sheetName val="CD TS 2002"/>
      <sheetName val="ep_x0000_ꊘǍ_x0000__x0004__x0000__x0000__x0000__x0000__x0000__x0000_㇜Ǎ_x0000__x0000__x0000__x0000__x0000__x0000__x0000__x0000_鐄Ǎ_x0000__x0000__x0010__x0000__x0000__x0000_"/>
      <sheetName val="Temp"/>
      <sheetName val="TH chung"/>
      <sheetName val="AI-Nhom 2"/>
      <sheetName val="AI- Nhom 3"/>
      <sheetName val="Gia ca may"/>
      <sheetName val="Bearing Capacity"/>
      <sheetName val="DON GIA TRAM (3)"/>
      <sheetName val="III2"/>
      <sheetName val="KL TRU"/>
      <sheetName val="Load1"/>
      <sheetName val="CPDDII"/>
      <sheetName val="ep"/>
      <sheetName val="TH VL-NC-CM"/>
      <sheetName val="CT -THVLNC"/>
      <sheetName val="Bang ngang"/>
      <sheetName val="Bang doc"/>
      <sheetName val="B cham cong"/>
      <sheetName val="Btt luong"/>
      <sheetName val="TSCK"/>
      <sheetName val="CT_35NH"/>
      <sheetName val="Comb"/>
      <sheetName val="Dim"/>
      <sheetName val="PTDG XL"/>
      <sheetName val="DSCBCNV thep (15-4-03)"/>
      <sheetName val="Gian tiep"/>
      <sheetName val="Phuc vu"/>
      <sheetName val="Truc tiep"/>
      <sheetName val="Phan tich"/>
      <sheetName val="Bang KL"/>
      <sheetName val="TinhGiaMTC"/>
      <sheetName val="TH MTC"/>
      <sheetName val="TH N.Cong"/>
      <sheetName val="TinhGiaNC"/>
      <sheetName val="TH Vat tu"/>
      <sheetName val="DMCP"/>
      <sheetName val="Khai Toan"/>
      <sheetName val="HC+QL @2"/>
      <sheetName val="g-vl"/>
      <sheetName val="vt"/>
      <sheetName val="Nhap So lieu"/>
      <sheetName val="CB Selection"/>
      <sheetName val="CT_LCGT"/>
      <sheetName val="CT_LCTT"/>
      <sheetName val="TM_ChenhLechCT"/>
      <sheetName val="DM"/>
      <sheetName val="Dieu_chinh"/>
      <sheetName val="Danh_muc"/>
      <sheetName val="Bao_cao"/>
      <sheetName val="Phan_bo"/>
      <sheetName val="Thong_tin"/>
      <sheetName val="Dinh_mub du poan"/>
      <sheetName val="Package1"/>
      <sheetName val="DGNC"/>
      <sheetName val="SUMMARY"/>
      <sheetName val="UP"/>
      <sheetName val="Don gia vung III"/>
      <sheetName val="BETON"/>
      <sheetName val="Nhan_cong"/>
      <sheetName val="Gia VLNCMTC"/>
      <sheetName val="BAG-2"/>
      <sheetName val="Tong hop 1,05"/>
      <sheetName val="ctiet"/>
      <sheetName val="Chsu"/>
      <sheetName val="_x005f_x0001__x005f_x0008_䂀_x005f_x0004_"/>
      <sheetName val="Dinh_x005f_x0000_mub du poan"/>
      <sheetName val="CHIT_x005f_x0009_ET"/>
      <sheetName val="_x005f_x0014_Hgoi2"/>
      <sheetName val="TONGKE3p"/>
      <sheetName val="Cước VC + ĐM CP Tư vấn"/>
      <sheetName val="ptvt"/>
      <sheetName val="CP Du phong"/>
      <sheetName val="PTCT"/>
      <sheetName val="RFI(eng)HVP_x000d_sun"/>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G"/>
      <sheetName val="MU"/>
      <sheetName val="takeoff2"/>
      <sheetName val="Dinh nghia"/>
      <sheetName val="PH 5"/>
      <sheetName val="ma-pt"/>
      <sheetName val="cuoc13"/>
      <sheetName val="Define finishing"/>
      <sheetName val="Bill 7-Elec"/>
      <sheetName val="Assumptions"/>
      <sheetName val="125x125"/>
      <sheetName val="dg tphcm"/>
      <sheetName val="T.KE CP1"/>
      <sheetName val="CSA-Rate Build Up"/>
      <sheetName val="DU TOAN DIEN"/>
      <sheetName val="XayDung"/>
      <sheetName val="Gia tri vat tu"/>
      <sheetName val="Bang THKL THEP"/>
      <sheetName val="tang 1"/>
      <sheetName val="tang 2"/>
      <sheetName val="Tro giup"/>
      <sheetName val="tang 3"/>
      <sheetName val="tang 4"/>
      <sheetName val="Bia 1"/>
      <sheetName val="Bang tong hop"/>
      <sheetName val="Goi so 1"/>
      <sheetName val="He thong dien"/>
      <sheetName val="HT Cap thoat nuoc"/>
      <sheetName val="HT DHKK"/>
      <sheetName val="Cua"/>
      <sheetName val="Thang may"/>
      <sheetName val="Tang Ham"/>
      <sheetName val="Comparison"/>
      <sheetName val="Gia thanh chuoi su"/>
      <sheetName val="Tiep dia"/>
      <sheetName val="Don gia vung III-Can Tho"/>
      <sheetName val="TH kinh phi"/>
      <sheetName val="Out Flow"/>
      <sheetName val="Cac Thong So "/>
      <sheetName val="TOSHIBA-Structure"/>
      <sheetName val="SITE-E"/>
      <sheetName val="CPJ"/>
      <sheetName val="CRJ"/>
      <sheetName val="GJ"/>
      <sheetName val="PJ"/>
      <sheetName val="SJ"/>
      <sheetName val="Chi phi van hanh"/>
      <sheetName val="NUOC CAT"/>
      <sheetName val="NUOC RO"/>
      <sheetName val="bill 3 - D Wall"/>
      <sheetName val="WNo"/>
      <sheetName val="THAMCHIEU"/>
      <sheetName val="DGBT"/>
      <sheetName val="DGXLD"/>
      <sheetName val="SL dau tien"/>
      <sheetName val="VO"/>
      <sheetName val="Bang phan tich"/>
      <sheetName val="Dinh muc CP KTCB khac"/>
      <sheetName val="U_P_Breakdown"/>
      <sheetName val="䂀"/>
      <sheetName val="KHNLIEÄU_0906"/>
      <sheetName val="BANG_GIA_GO_MUØA0607"/>
      <sheetName val="tra_Ap"/>
      <sheetName val="so_lieu_bang_tra"/>
      <sheetName val="tra_h~v"/>
      <sheetName val="tinh_toan"/>
      <sheetName val="chiet_tinh"/>
      <sheetName val="dongia_(2)"/>
      <sheetName val="DG_"/>
      <sheetName val="TSCD_DUNE_CHUNG_"/>
      <sheetName val="Dinhmub_du_poan"/>
      <sheetName val="Hgoi2"/>
      <sheetName val="THgoi"/>
      <sheetName val="CHIT_ET"/>
      <sheetName val="Khoi_luong_TBA"/>
      <sheetName val="Khoi_luong"/>
      <sheetName val="TH_tong_du_toan"/>
      <sheetName val="TH_Chi_phi_XD"/>
      <sheetName val="TH_chi_phi_T__Bi"/>
      <sheetName val="TH_Thi_nghiem"/>
      <sheetName val="TH_Lap_TB_TBA"/>
      <sheetName val="CHIET_TINH_35KV_(chuan)"/>
      <sheetName val="C_Tinh_1m3_BT"/>
      <sheetName val="GiaVL_Q4-2008"/>
      <sheetName val="Dao_dat1"/>
      <sheetName val="Thep_t9-2008"/>
      <sheetName val="TONG_KE_35kV"/>
      <sheetName val="Chiet_tinh_TBA"/>
      <sheetName val="Thi_nghiem"/>
      <sheetName val="Thu_hoi"/>
      <sheetName val="Tu_TK"/>
      <sheetName val="Tu_QT"/>
      <sheetName val="Thep_ma_kem-DT"/>
      <sheetName val="Thep_ma_kem"/>
      <sheetName val="PBCPCHUNG_CHO_CAC_ETUONG"/>
      <sheetName val="MTO_REV_0"/>
      <sheetName val="U_P_Breakdown1"/>
      <sheetName val="TSCD_DUNG_CHUNG_2"/>
      <sheetName val="TSCDTOAN_NHA_MAY2"/>
      <sheetName val="CPSXTOAN_BO_SP2"/>
      <sheetName val="PBCPCHUNG_CHO_CAC_DTUONG2"/>
      <sheetName val="Cuoc_V_chuyen2"/>
      <sheetName val="TH_An_ca2"/>
      <sheetName val="XN_SL_An_ca2"/>
      <sheetName val="Dang_ky_an_ca2"/>
      <sheetName val="Dang_ky_an_ca_T22"/>
      <sheetName val="RFI(eng)SW_(2)2"/>
      <sheetName val="RFI(eng)Lab_2"/>
      <sheetName val="RFI_-add2"/>
      <sheetName val="Tong_hop_goi_thau2"/>
      <sheetName val="Lç_khoan_LK11"/>
      <sheetName val="thkl_(2)1"/>
      <sheetName val="He_so1"/>
      <sheetName val="PL_Vua1"/>
      <sheetName val="Bang_KL_ket_cau1"/>
      <sheetName val="phan_tich_DG1"/>
      <sheetName val="gia_vat_lieu1"/>
      <sheetName val="gia_xe_may1"/>
      <sheetName val="gia_nhan_cong1"/>
      <sheetName val="Tinh_Qmax_(Xoko)1"/>
      <sheetName val="Hinh_thai1"/>
      <sheetName val="Khau_do_Kasin1"/>
      <sheetName val="Khau_do_cau_nho1"/>
      <sheetName val="Tinh_Qmax1"/>
      <sheetName val="Tra_K1"/>
      <sheetName val="b__tra1"/>
      <sheetName val="10_1_201"/>
      <sheetName val="10_2_201"/>
      <sheetName val="11_7_301"/>
      <sheetName val="Nhan_cong_KS1"/>
      <sheetName val="01_2_201"/>
      <sheetName val="01_2_301"/>
      <sheetName val="08_6_001"/>
      <sheetName val="12_1_301"/>
      <sheetName val="12_1_701"/>
      <sheetName val="12_1_501"/>
      <sheetName val="17_1_301"/>
      <sheetName val="17_1_201"/>
      <sheetName val="07_3_101"/>
      <sheetName val="03_1_001"/>
      <sheetName val="09_3_001"/>
      <sheetName val="TH_DZ351"/>
      <sheetName val="chitieth_chinh1"/>
      <sheetName val="trinhEVN29_81"/>
      <sheetName val="hieuchinh30_111"/>
      <sheetName val="KHNLIEÄU_09061"/>
      <sheetName val="BANG_GIA_GO_MUØA06071"/>
      <sheetName val="tra_Ap1"/>
      <sheetName val="so_lieu_bang_tra1"/>
      <sheetName val="tra_h~v1"/>
      <sheetName val="tinh_toan1"/>
      <sheetName val="chiet_tinh1"/>
      <sheetName val="dongia_(2)1"/>
      <sheetName val="DG_1"/>
      <sheetName val="TSCD_DUNE_CHUNG_1"/>
      <sheetName val="TH_VL,_NC,_DDHT_Thanhphuoc1"/>
      <sheetName val="CHIT_ET1"/>
      <sheetName val="Khoi_luong_TBA1"/>
      <sheetName val="Khoi_luong1"/>
      <sheetName val="TH_tong_du_toan1"/>
      <sheetName val="TH_Chi_phi_XD1"/>
      <sheetName val="TH_chi_phi_T__Bi1"/>
      <sheetName val="TH_Thi_nghiem1"/>
      <sheetName val="TH_Lap_TB_TBA1"/>
      <sheetName val="CHIET_TINH_35KV_(chuan)1"/>
      <sheetName val="C_Tinh_1m3_BT1"/>
      <sheetName val="GiaVL_Q4-20081"/>
      <sheetName val="Dao_dat11"/>
      <sheetName val="Thep_t9-20081"/>
      <sheetName val="TONG_KE_35kV1"/>
      <sheetName val="Chiet_tinh_TBA1"/>
      <sheetName val="Thi_nghiem1"/>
      <sheetName val="Thu_hoi1"/>
      <sheetName val="Tu_TK1"/>
      <sheetName val="Tu_QT1"/>
      <sheetName val="Thep_ma_kem-DT1"/>
      <sheetName val="Thep_ma_kem1"/>
      <sheetName val="PBCPCHUNG_CHO_CAC_ETUONG1"/>
      <sheetName val="MTO_REV_01"/>
      <sheetName val="U_P_Breakdown4"/>
      <sheetName val="Dinh_muc_du_toan5"/>
      <sheetName val="TSCD_DUNG_CHUNG_5"/>
      <sheetName val="TSCDTOAN_NHA_MAY5"/>
      <sheetName val="CPSXTOAN_BO_SP5"/>
      <sheetName val="PBCPCHUNG_CHO_CAC_DTUONG5"/>
      <sheetName val="Tong_hop5"/>
      <sheetName val="Cuoc_V_chuyen5"/>
      <sheetName val="TH_An_ca5"/>
      <sheetName val="XN_SL_An_ca5"/>
      <sheetName val="Dang_ky_an_ca5"/>
      <sheetName val="Dang_ky_an_ca_T25"/>
      <sheetName val="RFI(eng)SW_(2)5"/>
      <sheetName val="RFI(eng)Lab_5"/>
      <sheetName val="RFI_-add5"/>
      <sheetName val="Tong_hop_goi_thau5"/>
      <sheetName val="Lç_khoan_LK14"/>
      <sheetName val="thkl_(2)4"/>
      <sheetName val="He_so4"/>
      <sheetName val="PL_Vua4"/>
      <sheetName val="Bang_KL_ket_cau4"/>
      <sheetName val="phan_tich_DG4"/>
      <sheetName val="gia_vat_lieu4"/>
      <sheetName val="gia_xe_may4"/>
      <sheetName val="gia_nhan_cong4"/>
      <sheetName val="Ky_thu_,_Ky_tho4"/>
      <sheetName val="ThCtiet_Hanh_Lang__KG,_KT,_KP4"/>
      <sheetName val="TH_Hanh_Lang__KG,_KT,_KP_4"/>
      <sheetName val="ThCtiet_lap_dung_cot_KG,KT,_KP4"/>
      <sheetName val="TH_Ky_Anh4"/>
      <sheetName val="Th_Ct_iet_KL,KH,KT,Kvan4"/>
      <sheetName val="_THop__KL,KH,KT,Kvan_4"/>
      <sheetName val="_THop__KL,KH,KT,Kvan__(2)4"/>
      <sheetName val="Lap_dung_cot,_san_bai4"/>
      <sheetName val="Tinh_Qmax_(Xoko)4"/>
      <sheetName val="Hinh_thai4"/>
      <sheetName val="Khau_do_Kasin4"/>
      <sheetName val="Khau_do_cau_nho4"/>
      <sheetName val="Tinh_Qmax4"/>
      <sheetName val="Tra_K4"/>
      <sheetName val="b__tra4"/>
      <sheetName val="10_1_204"/>
      <sheetName val="10_2_204"/>
      <sheetName val="11_7_304"/>
      <sheetName val="TH dat "/>
      <sheetName val="TH Ke hoach"/>
      <sheetName val="dat"/>
      <sheetName val="Xom 1"/>
      <sheetName val="Xom 2"/>
      <sheetName val="Xom 3"/>
      <sheetName val="Xom 4"/>
      <sheetName val="Xom 5"/>
      <sheetName val="Xom 6"/>
      <sheetName val="Xom 7"/>
      <sheetName val="Xom 8"/>
      <sheetName val="Xom 9"/>
      <sheetName val="Xom10"/>
      <sheetName val="Xom11"/>
      <sheetName val="Xom 12"/>
      <sheetName val="Xom 13"/>
      <sheetName val="Xom 14"/>
      <sheetName val="Xom 15"/>
      <sheetName val="Cden"/>
      <sheetName val="Ktien"/>
      <sheetName val="% cho cac xom "/>
      <sheetName val="Tralan"/>
      <sheetName val="Bai da"/>
      <sheetName val="Bai lim"/>
      <sheetName val="no "/>
      <sheetName val="hang"/>
      <sheetName val="30-6"/>
      <sheetName val="ag"/>
      <sheetName val="XL"/>
      <sheetName val="DLdauvao"/>
      <sheetName val="cvdutoan"/>
      <sheetName val="gcm"/>
      <sheetName val="gnc"/>
      <sheetName val="CPXD"/>
      <sheetName val="ptgia"/>
      <sheetName val="COTTHEPMO"/>
      <sheetName val="Giai_trinh"/>
      <sheetName val="DGchitiet_"/>
      <sheetName val="Gia_vua"/>
      <sheetName val="CotAT"/>
      <sheetName val="DHoa"/>
      <sheetName val="NguonAC"/>
      <sheetName val="TDat"/>
      <sheetName val="CT35"/>
      <sheetName val="BK-C T"/>
      <sheetName val="Quantity"/>
      <sheetName val="Ca may"/>
      <sheetName val="thong so"/>
      <sheetName val="DGiaQD285"/>
      <sheetName val="VC-BD thu cong"/>
      <sheetName val="BAOGIATHANG"/>
      <sheetName val="DAODAT"/>
      <sheetName val="vanchuyen TC"/>
      <sheetName val="Giathanh1m3BT"/>
      <sheetName val="CDPS"/>
      <sheetName val="lam-moi"/>
      <sheetName val="#REF"/>
      <sheetName val="THPDMoi  (2)"/>
      <sheetName val="t-h HA THE"/>
      <sheetName val="giathanh1"/>
      <sheetName val="thao-go"/>
      <sheetName val="TH XL"/>
      <sheetName val="TONGKE-HT"/>
      <sheetName val="ctinh"/>
      <sheetName val="Quy DPRR cu the11"/>
      <sheetName val="Quy DPRR chung11"/>
      <sheetName val="Chi tiet cong to"/>
      <sheetName val="ThCtiet lap dung bot KG,KT, KP"/>
      <sheetName val="CHITIET_VL-NC-TT_-1p"/>
      <sheetName val="Don_gia"/>
      <sheetName val="Catalog_d©y"/>
      <sheetName val="bdkdt"/>
      <sheetName val="CTNC"/>
      <sheetName val="CTVL"/>
      <sheetName val="TT-35KV+TBA"/>
      <sheetName val="DI-ESTI"/>
      <sheetName val="CTbe tong"/>
      <sheetName val="CTDZ 0.4+cto"/>
      <sheetName val="Sheet24"/>
      <sheetName val="Sheet25"/>
      <sheetName val="Sheet26"/>
      <sheetName val="Sheet27"/>
      <sheetName val="Sheet28"/>
      <sheetName val="Sheet29"/>
      <sheetName val="Sheet30"/>
      <sheetName val="Sheet31"/>
      <sheetName val="Sheet32"/>
      <sheetName val="TVL"/>
      <sheetName val="Dimension"/>
      <sheetName val="MTP"/>
      <sheetName val="ctBT"/>
      <sheetName val="TH-PT"/>
      <sheetName val="A6"/>
      <sheetName val="KLHT"/>
      <sheetName val="Abutment"/>
      <sheetName val="TH_CPTB"/>
      <sheetName val="CP Khac cuoc VC"/>
      <sheetName val="ChiTietThepNhapVeCT"/>
      <sheetName val="__-BLDG"/>
      <sheetName val="??-BLDG"/>
      <sheetName val="D1.5(14)"/>
      <sheetName val="NameData"/>
      <sheetName val="Custom"/>
      <sheetName val="Cto"/>
      <sheetName val="tra-vat-lieu (duyet)"/>
      <sheetName val="NG"/>
      <sheetName val="NuocGN"/>
      <sheetName val="NNgung"/>
      <sheetName val="Bia-thau"/>
      <sheetName val="ptm"/>
      <sheetName val="Tai khoan"/>
      <sheetName val="Du toan TH"/>
      <sheetName val="Cp&gt;10-Ln&lt;10"/>
      <sheetName val="Ln&lt;20"/>
      <sheetName val="EIRR&gt;1&lt;1"/>
      <sheetName val="EIRR&gt; 2"/>
      <sheetName val="EIRR&lt;2"/>
      <sheetName val="tra_vat_lieu"/>
      <sheetName val="DG 285"/>
      <sheetName val="DM 67"/>
      <sheetName val="Dulieu"/>
      <sheetName val="Dchinh_chinhthuc_"/>
      <sheetName val="danh sach"/>
      <sheetName val="SBD-Phach"/>
      <sheetName val="phuluc1"/>
      <sheetName val="Dau vao"/>
      <sheetName val="Bộ phận"/>
      <sheetName val="Dieuchinh"/>
      <sheetName val="CT00"/>
      <sheetName val="CT01"/>
      <sheetName val="Income Statement"/>
      <sheetName val="Shareholders' Equity"/>
      <sheetName val="Vat tu"/>
      <sheetName val="Xe 13T"/>
      <sheetName val="DG-TNHC-85"/>
      <sheetName val="TH-XLap"/>
      <sheetName val="§¬n gi¸ chÝnh"/>
      <sheetName val="A6,MAY"/>
      <sheetName val="²_x0000__x0000_t10"/>
      <sheetName val="blg"/>
      <sheetName val="NMTD_c"/>
      <sheetName val="BQD L=4m"/>
      <sheetName val="ham tran +Tuyen dan dau ham"/>
      <sheetName val="Ham chinh"/>
      <sheetName val="tienluong"/>
      <sheetName val="LTMay"/>
      <sheetName val="Nlieu"/>
      <sheetName val="B¶ng ph¡n tÛch"/>
      <sheetName val="Dinhmub du poan"/>
    </sheetNames>
    <sheetDataSet>
      <sheetData sheetId="0" refreshError="1">
        <row r="9">
          <cell r="N9">
            <v>118182</v>
          </cell>
        </row>
        <row r="16">
          <cell r="N16">
            <v>759</v>
          </cell>
        </row>
        <row r="17">
          <cell r="N17">
            <v>55000</v>
          </cell>
        </row>
        <row r="38">
          <cell r="N38">
            <v>4.5</v>
          </cell>
        </row>
      </sheetData>
      <sheetData sheetId="1"/>
      <sheetData sheetId="2">
        <row r="9">
          <cell r="N9">
            <v>118182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refreshError="1"/>
      <sheetData sheetId="438" refreshError="1"/>
      <sheetData sheetId="439" refreshError="1"/>
      <sheetData sheetId="440" refreshError="1"/>
      <sheetData sheetId="441" refreshError="1"/>
      <sheetData sheetId="442" refreshError="1"/>
      <sheetData sheetId="443"/>
      <sheetData sheetId="444"/>
      <sheetData sheetId="445"/>
      <sheetData sheetId="446"/>
      <sheetData sheetId="447"/>
      <sheetData sheetId="448"/>
      <sheetData sheetId="449"/>
      <sheetData sheetId="450"/>
      <sheetData sheetId="451"/>
      <sheetData sheetId="452"/>
      <sheetData sheetId="453"/>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sheetData sheetId="519" refreshError="1"/>
      <sheetData sheetId="520" refreshError="1"/>
      <sheetData sheetId="521" refreshError="1"/>
      <sheetData sheetId="522"/>
      <sheetData sheetId="523"/>
      <sheetData sheetId="524"/>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sheetData sheetId="582"/>
      <sheetData sheetId="583"/>
      <sheetData sheetId="584"/>
      <sheetData sheetId="585" refreshError="1"/>
      <sheetData sheetId="586" refreshError="1"/>
      <sheetData sheetId="587" refreshError="1"/>
      <sheetData sheetId="588" refreshError="1"/>
      <sheetData sheetId="589"/>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refreshError="1"/>
      <sheetData sheetId="636" refreshError="1"/>
      <sheetData sheetId="637" refreshError="1"/>
      <sheetData sheetId="638" refreshError="1"/>
      <sheetData sheetId="639" refreshError="1"/>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sheetData sheetId="670"/>
      <sheetData sheetId="671"/>
      <sheetData sheetId="672"/>
      <sheetData sheetId="673"/>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sheetData sheetId="718"/>
      <sheetData sheetId="719"/>
      <sheetData sheetId="720"/>
      <sheetData sheetId="721"/>
      <sheetData sheetId="722"/>
      <sheetData sheetId="723"/>
      <sheetData sheetId="724"/>
      <sheetData sheetId="725"/>
      <sheetData sheetId="726"/>
      <sheetData sheetId="727"/>
      <sheetData sheetId="728"/>
      <sheetData sheetId="729" refreshError="1"/>
      <sheetData sheetId="730"/>
      <sheetData sheetId="731"/>
      <sheetData sheetId="732"/>
      <sheetData sheetId="733" refreshError="1"/>
      <sheetData sheetId="734"/>
      <sheetData sheetId="735"/>
      <sheetData sheetId="736"/>
      <sheetData sheetId="737" refreshError="1"/>
      <sheetData sheetId="738" refreshError="1"/>
      <sheetData sheetId="739" refreshError="1"/>
      <sheetData sheetId="740"/>
      <sheetData sheetId="741"/>
      <sheetData sheetId="742" refreshError="1"/>
      <sheetData sheetId="743" refreshError="1"/>
      <sheetData sheetId="744" refreshError="1"/>
      <sheetData sheetId="745" refreshError="1"/>
      <sheetData sheetId="746"/>
      <sheetData sheetId="747"/>
      <sheetData sheetId="748"/>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sheetData sheetId="974"/>
      <sheetData sheetId="975"/>
      <sheetData sheetId="976"/>
      <sheetData sheetId="977"/>
      <sheetData sheetId="978"/>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sheetData sheetId="1113"/>
      <sheetData sheetId="1114" refreshError="1"/>
      <sheetData sheetId="1115"/>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refreshError="1"/>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sheetData sheetId="1327"/>
      <sheetData sheetId="1328"/>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sheetData sheetId="1359"/>
      <sheetData sheetId="1360"/>
      <sheetData sheetId="1361"/>
      <sheetData sheetId="1362"/>
      <sheetData sheetId="1363"/>
      <sheetData sheetId="1364"/>
      <sheetData sheetId="1365"/>
      <sheetData sheetId="1366"/>
      <sheetData sheetId="1367"/>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sheetData sheetId="1394" refreshError="1"/>
      <sheetData sheetId="1395" refreshError="1"/>
      <sheetData sheetId="1396" refreshError="1"/>
      <sheetData sheetId="1397" refreshError="1"/>
      <sheetData sheetId="1398" refreshError="1"/>
      <sheetData sheetId="1399"/>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sheetData sheetId="1430"/>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1"/>
      <sheetName val="Chi tiet - Dv lap"/>
      <sheetName val="TH KHTC"/>
      <sheetName val="000"/>
      <sheetName val="Dong Dau"/>
      <sheetName val="Dong Dau (2)"/>
      <sheetName val="Sau dong"/>
      <sheetName val="Ma xa"/>
      <sheetName val="My dinh"/>
      <sheetName val="Tong cong"/>
      <sheetName val="Chart2"/>
      <sheetName val="KH 2003 (moi max)"/>
      <sheetName val="Gia VL"/>
      <sheetName val="Bang gia ca may"/>
      <sheetName val="Bang luong CB"/>
      <sheetName val="Bang P.tich CT"/>
      <sheetName val="D.toan chi tiet"/>
      <sheetName val="Bang TH Dtoan"/>
      <sheetName val="XXXXXXXX"/>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MD"/>
      <sheetName val="ND"/>
      <sheetName val="CONG"/>
      <sheetName val="DGCT"/>
      <sheetName val="Km0-Km1"/>
      <sheetName val="Km1-Km2"/>
      <sheetName val="TH"/>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Phu luc"/>
      <sheetName val="Gia trÞ"/>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Congty"/>
      <sheetName val="VPPN"/>
      <sheetName val="XN74"/>
      <sheetName val="XN54"/>
      <sheetName val="XN33"/>
      <sheetName val="NK96"/>
      <sheetName val="XL4Test5"/>
      <sheetName val="KH12"/>
      <sheetName val="CN12"/>
      <sheetName val="HD12"/>
      <sheetName val="KH1"/>
      <sheetName val="VL"/>
      <sheetName val="CTXD"/>
      <sheetName val=".."/>
      <sheetName val="CTDN"/>
      <sheetName val="san vuon"/>
      <sheetName val="khu phu tro"/>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00000001"/>
      <sheetName val="00000002"/>
      <sheetName val="00000003"/>
      <sheetName val="00000004"/>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9"/>
      <sheetName val="10"/>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DTHH"/>
      <sheetName val="Bang1"/>
      <sheetName val="TAI TRONG"/>
      <sheetName val="NOI LUC"/>
      <sheetName val="TINH DUYET THTT CHINH"/>
      <sheetName val="TDUYET THTT PHU"/>
      <sheetName val="TINH DAO DONG VA DO VONG"/>
      <sheetName val="TINH NEO"/>
      <sheetName val="PTCT"/>
      <sheetName val="CDghino"/>
      <sheetName val="Tonghop"/>
      <sheetName val="TH (T1-6)"/>
      <sheetName val="ThueTB"/>
      <sheetName val="SCD5"/>
      <sheetName val=" NL"/>
      <sheetName val="CPVL-CPM"/>
      <sheetName val="PTVL"/>
      <sheetName val="CD1"/>
      <sheetName val=" NL (2)"/>
      <sheetName val="CDTHCT"/>
      <sheetName val="CDTHCT (3)"/>
      <sheetName val="tscd"/>
      <sheetName val="KM"/>
      <sheetName val="KHOANMUC"/>
      <sheetName val="CPQL"/>
      <sheetName val="SANLUONG"/>
      <sheetName val="SSCP-SL"/>
      <sheetName val="CPSX"/>
      <sheetName val="KQKD"/>
      <sheetName val="CDSL (2)"/>
      <sheetName val="Thep "/>
      <sheetName val="Chi tiet Khoi luong"/>
      <sheetName val="TH khoi luong"/>
      <sheetName val="Chiet tinh vat lieu "/>
      <sheetName val="TH KL VL"/>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THCT"/>
      <sheetName val="cap cho cac DT"/>
      <sheetName val="Ung - hoan"/>
      <sheetName val="CP may"/>
      <sheetName val="SS"/>
      <sheetName val="NVL"/>
      <sheetName val="10000000"/>
      <sheetName val="Quang Tri"/>
      <sheetName val="TTHue"/>
      <sheetName val="Da Nang"/>
      <sheetName val="Quang Nam"/>
      <sheetName val="Quang Ngai"/>
      <sheetName val="TH DH-QN"/>
      <sheetName val="KP HD"/>
      <sheetName val="DB HD"/>
      <sheetName val="dutoan1"/>
      <sheetName val="Anhtoan"/>
      <sheetName val="dutoan2"/>
      <sheetName val="vat tu"/>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sent to"/>
      <sheetName val="Outlets"/>
      <sheetName val="PGs"/>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phan tich DG"/>
      <sheetName val="gia vat lieu"/>
      <sheetName val="gia xe may"/>
      <sheetName val="gia nhan cong"/>
      <sheetName val="01"/>
      <sheetName val="02"/>
      <sheetName val="03"/>
      <sheetName val="04"/>
      <sheetName val="05"/>
      <sheetName val="Sheet18"/>
      <sheetName val="Sheet19"/>
      <sheetName val="Sheet20"/>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cd viaK0-T6"/>
      <sheetName val="cdvia T6-Tc24"/>
      <sheetName val="cdvia Tc24-T46"/>
      <sheetName val="cdbtnL2ko-k0+361"/>
      <sheetName val="cd btnL2k0+361-T19"/>
      <sheetName val="cong Q2"/>
      <sheetName val="T.U luong Q1"/>
      <sheetName val="T.U luong Q2"/>
      <sheetName val="T.U luong Q3"/>
      <sheetName val="DT"/>
      <sheetName val="THND"/>
      <sheetName val="THMD"/>
      <sheetName val="Phtro1"/>
      <sheetName val="DTKS1"/>
      <sheetName val="CT1m"/>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Q1-02"/>
      <sheetName val="Q2-02"/>
      <sheetName val="Q3-02"/>
      <sheetName val="KL VL"/>
      <sheetName val="KHCTiet"/>
      <sheetName val="QT 9-6"/>
      <sheetName val="Thuong luu HB"/>
      <sheetName val="QT03"/>
      <sheetName val="QT"/>
      <sheetName val="PTmay"/>
      <sheetName val="KK"/>
      <sheetName val="QT Ky T"/>
      <sheetName val="BCKT"/>
      <sheetName val="bc vt TON BAI"/>
      <sheetName val="XXXXXXX0"/>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Thu"/>
      <sheetName val="Tong Chi"/>
      <sheetName val="Truong hoc"/>
      <sheetName val="Cty CP"/>
      <sheetName val="G.thau 3B"/>
      <sheetName val="T.Hop Thu-chi"/>
      <sheetName val="Quyet toan"/>
      <sheetName val="Thu hoi"/>
      <sheetName val="Lai vay"/>
      <sheetName val="Tien vay"/>
      <sheetName val="Cong no"/>
      <sheetName val="Cop pha"/>
      <sheetName val="20000000"/>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tc"/>
      <sheetName val="Dao Ptai"/>
      <sheetName val="Phu luc HD"/>
      <sheetName val="Gia du thau"/>
      <sheetName val="PTDG"/>
      <sheetName val="Ca xe"/>
      <sheetName val="Cau 2(3)"/>
      <sheetName val="clvl"/>
      <sheetName val="Chenh lech"/>
      <sheetName val="Kinh phí"/>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45A-BH"/>
      <sheetName val="C46A-BH"/>
      <sheetName val="C47A-BH"/>
      <sheetName val="C48A-BH"/>
      <sheetName val="S-53-1"/>
      <sheetName val="Tu RMU"/>
      <sheetName val="C.set"/>
      <sheetName val="SI"/>
      <sheetName val="Sco Cap"/>
      <sheetName val="Sco TB"/>
      <sheetName val="TN tram"/>
      <sheetName val="TN C.set"/>
      <sheetName val="TN TD DDay"/>
      <sheetName val="Phan chung"/>
      <sheetName val="PXuat"/>
      <sheetName val="THVT.T5"/>
      <sheetName val="XL1.t5"/>
      <sheetName val="XL2.T5"/>
      <sheetName val="XL3.T5"/>
      <sheetName val="XL5.T5"/>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TM"/>
      <sheetName val="BU-gian"/>
      <sheetName val="Bu-Ha"/>
      <sheetName val="PTVT"/>
      <sheetName val="Gia DAN"/>
      <sheetName val="Dan"/>
      <sheetName val="Cuoc"/>
      <sheetName val="Bugia"/>
      <sheetName val="KL57"/>
      <sheetName val="Tien ung"/>
      <sheetName val="phi luong3"/>
      <sheetName val="NAM 2004"/>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Caodo"/>
      <sheetName val="TK331A"/>
      <sheetName val="TK131B"/>
      <sheetName val="TK131A"/>
      <sheetName val="TK 331c1"/>
      <sheetName val="TK331C"/>
      <sheetName val="CT331-2003"/>
      <sheetName val="CT 331"/>
      <sheetName val="CT131-2003"/>
      <sheetName val="CT 131"/>
      <sheetName val="TK331B"/>
      <sheetName val="THCCDCXN"/>
      <sheetName val="CC.XL1"/>
      <sheetName val="XL2"/>
      <sheetName val="XL3"/>
      <sheetName val="XL5"/>
      <sheetName val="Cpa"/>
      <sheetName val="khXN"/>
      <sheetName val="KKTS.04"/>
      <sheetName val="nha kct"/>
      <sheetName val="BKVT"/>
      <sheetName val="CT xa"/>
      <sheetName val="TLGC"/>
      <sheetName val="BL"/>
      <sheetName val="TDT"/>
      <sheetName val="xl"/>
      <sheetName val="NN"/>
      <sheetName val="Tralaivay"/>
      <sheetName val="TBTN"/>
      <sheetName val="CPTV"/>
      <sheetName val="PCCHAY"/>
      <sheetName val="dtks"/>
      <sheetName val="Dat"/>
      <sheetName val="KL-CTTK"/>
      <sheetName val="BTH"/>
      <sheetName val="binh do"/>
      <sheetName val="cot lieu"/>
      <sheetName val="van khuon"/>
      <sheetName val="CT BT"/>
      <sheetName val="lay mau"/>
      <sheetName val="mat ngoai goi"/>
      <sheetName val="coc tram-bt"/>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Thang 12"/>
      <sheetName val="Thang 1"/>
      <sheetName val="moi"/>
      <sheetName val="Thang 12 (2)"/>
      <sheetName val="Thang 01"/>
      <sheetName val="TH mau moi tu T10"/>
      <sheetName val="Tong hop Quy IV"/>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00000005"/>
      <sheetName val="00000006"/>
      <sheetName val="HTSD6LD"/>
      <sheetName val="HTSDDNN"/>
      <sheetName val="HTSDKT"/>
      <sheetName val="BD"/>
      <sheetName val="HTNT"/>
      <sheetName val="CHART"/>
      <sheetName val="HTDT"/>
      <sheetName val="HTSDD"/>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TH du toan "/>
      <sheetName val="Du toan "/>
      <sheetName val="C.Tinh"/>
      <sheetName val="TK_cap"/>
      <sheetName val="C47T11"/>
      <sheetName val="C45T11"/>
      <sheetName val="C45 T10"/>
      <sheetName val="C47-t10"/>
      <sheetName val="PIPE-03E.XLS"/>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Ca.D"/>
      <sheetName val="Congt}"/>
      <sheetName val="bang ke nop`thue"/>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TD@"/>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pt0-1"/>
      <sheetName val="kp0-1"/>
      <sheetName val="0-1"/>
      <sheetName val="pt2-3"/>
      <sheetName val="thkp2-3"/>
      <sheetName val="2-3"/>
      <sheetName val="cl1-2"/>
      <sheetName val="thkp1-2"/>
      <sheetName val="clvl1-2"/>
      <sheetName val="1-2"/>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JanÐ"/>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0_x0000_Ԁ_x0000_가"/>
      <sheetName val="tph AAHSTOT27"/>
      <sheetName val="TPH10x20"/>
      <sheetName val="TPH5x10"/>
      <sheetName val="TPH0x5"/>
      <sheetName val="TPHCVang"/>
      <sheetName val="TPHBDa"/>
      <sheetName val="TH VL, NC, DDHT Thanhphuoc"/>
      <sheetName val="KH 200³ (moi max)"/>
      <sheetName val="T_x0003_"/>
      <sheetName val="BU13-_x0003_"/>
      <sheetName val="SOLIEU"/>
      <sheetName val="253 K98"/>
      <sheetName val="0"/>
      <sheetName val="Check C"/>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KHOA 27"/>
      <sheetName val="KHOA 28"/>
      <sheetName val="KHOA 29"/>
      <sheetName val="Du_lieu"/>
      <sheetName val="Luong 4 SPH"/>
      <sheetName val="D.HopKL"/>
      <sheetName val="MTL$-INTER"/>
      <sheetName val="27*920-28+160.Su3"/>
      <sheetName val="NGUYEN 1"/>
      <sheetName val="TIEP 1"/>
      <sheetName val="HUNG 1"/>
      <sheetName val="BIEU DO"/>
      <sheetName val="Chi tieu 11"/>
      <sheetName val="HE SO LUONG"/>
      <sheetName val="SCAU"/>
      <sheetName val="DUOC"/>
      <sheetName val="TOC"/>
      <sheetName val="TU"/>
      <sheetName val="BINH"/>
      <sheetName val="HAN"/>
      <sheetName val="DIEU"/>
      <sheetName val="PHUNG"/>
      <sheetName val="TRI"/>
      <sheetName val="VAN"/>
      <sheetName val="NGUYEN"/>
      <sheetName val="TIEP"/>
      <sheetName val="HUNG"/>
      <sheetName val="Chart3"/>
      <sheetName val="LUONG 12"/>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lvÃ"/>
      <sheetName val="Q1-0_x0005_"/>
      <sheetName val="Q1-0þ"/>
      <sheetName val="_MGT-DRT_MGT-IMPR_MGT-SC@_BA039"/>
      <sheetName val="_N_MGT-DRT_MGT-IMPR_MGT-SC@_BA0"/>
      <sheetName val="_PIPE-03E.XLSÝ26+960-27+150.4(k"/>
      <sheetName val=" o "/>
      <sheetName val="A6,MAY"/>
      <sheetName val="Sheet2 (&quot;)"/>
      <sheetName val="??-BLDG"/>
      <sheetName val="PNT-QUOT-#3"/>
      <sheetName val="CBR"/>
      <sheetName val="Analysis"/>
      <sheetName val="C-C"/>
      <sheetName val="D-D"/>
      <sheetName val="QG"/>
      <sheetName val="Bang luong _x0011_"/>
      <sheetName val="TIEN GOI"/>
      <sheetName val="tra-vat-lieu"/>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ၔonghop"/>
      <sheetName val="B"/>
      <sheetName val="C"/>
      <sheetName val="D"/>
      <sheetName val="F"/>
      <sheetName val="G"/>
      <sheetName val="I"/>
      <sheetName val="K"/>
      <sheetName val="L"/>
      <sheetName val="M"/>
      <sheetName val="N"/>
      <sheetName val="O"/>
      <sheetName val="P"/>
      <sheetName val="S"/>
      <sheetName val="U"/>
      <sheetName val="T"/>
      <sheetName val="XNT"/>
      <sheetName val="BBKKT11"/>
      <sheetName val=" 4"/>
      <sheetName val="Thang01"/>
      <sheetName val="Thang02"/>
      <sheetName val="Thang03"/>
      <sheetName val="Thang04"/>
      <sheetName val="Thang05"/>
      <sheetName val="Thang06"/>
      <sheetName val="Thang07"/>
      <sheetName val="Thang08"/>
      <sheetName val="Thang09"/>
      <sheetName val="Thang10"/>
      <sheetName val="Thang11"/>
      <sheetName val="Thang12"/>
      <sheetName val="Ketchuyen"/>
      <sheetName val="klctiet"/>
      <sheetName val="VC MONG"/>
      <sheetName val="LUONG NC"/>
      <sheetName val="30000000"/>
      <sheetName val="THDG_x0005_"/>
      <sheetName val="Caodþ"/>
      <sheetName val="Mucluc"/>
      <sheetName val="TMDT"/>
      <sheetName val="PBVDT"/>
      <sheetName val="LPS"/>
      <sheetName val="VONTB"/>
      <sheetName val="KHTN"/>
      <sheetName val="GT"/>
      <sheetName val="Chart5"/>
      <sheetName val="LL"/>
      <sheetName val="CDTN"/>
      <sheetName val="HV"/>
      <sheetName val="lUONGTIEN"/>
      <sheetName val="Chart4"/>
      <sheetName val="Chart6"/>
      <sheetName val="DN"/>
      <sheetName val="CSDV"/>
      <sheetName val="PTKT"/>
      <sheetName val="THDGþ"/>
      <sheetName val="Caod"/>
      <sheetName val="CaodÈ"/>
      <sheetName val="Caod_x0005_"/>
      <sheetName val="Caod_x0000_"/>
      <sheetName val="DaÈ"/>
      <sheetName val="Daþ"/>
      <sheetName val="COT"/>
      <sheetName val="MONG"/>
      <sheetName val="Liệt kê"/>
      <sheetName val="CLVC"/>
      <sheetName val="CTTra"/>
      <sheetName val="ctbetong"/>
      <sheetName val="Dieuchinh"/>
      <sheetName val="Source"/>
      <sheetName val="DG"/>
      <sheetName val="Invoice"/>
      <sheetName val="MD13-13o334"/>
      <sheetName val="N_x0000_13-13+374_x0000__x0000__x0000__x0000__x0000__x0000__x0004__x0000__x0000__x0000__x0000__x0000_軈ş@_x0004__x0000__x0000__x0000__x0000_"/>
      <sheetName val="ND1u-12"/>
      <sheetName val="MD10-11_x0000_Ş_x0000__x0000__x0000__x0000__x0000__x0000__x0000__x0000__x0000_"/>
      <sheetName val="THV CHI 6"/>
      <sheetName val="27+500-700.4(k85)"/>
      <sheetName val="n`nh"/>
      <sheetName val="kinh phí XD"/>
      <sheetName val="DGXDC_x0008_"/>
      <sheetName val="Nguồn"/>
      <sheetName val="Dchinh(chinhthuc)"/>
      <sheetName val="S`eet7"/>
      <sheetName val="GTCL"/>
      <sheetName val="Chiettinh dz0,4"/>
      <sheetName val="daodat"/>
      <sheetName val="TH TB+XD"/>
      <sheetName val="Level"/>
      <sheetName val="기계시공"/>
      <sheetName val="BLR 1"/>
      <sheetName val="GEN"/>
      <sheetName val="GAS"/>
      <sheetName val="DEAE"/>
      <sheetName val="BLR2"/>
      <sheetName val="BLR3"/>
      <sheetName val="BLR4"/>
      <sheetName val="BLR5"/>
      <sheetName val="SAM"/>
      <sheetName val="CHEM"/>
      <sheetName val="COP"/>
      <sheetName val="bugiatheùpmong"/>
      <sheetName val="gia phan mong"/>
      <sheetName val="SILICAT_x0005_"/>
      <sheetName val="ND13-13+374"/>
      <sheetName val="MTO REV.0"/>
      <sheetName val="CostBook"/>
      <sheetName val="BANGMTC"/>
      <sheetName val="Bang gia NC"/>
      <sheetName val="THDZ0,4"/>
      <sheetName val="TH DZ35"/>
      <sheetName val="THTram"/>
      <sheetName val="B3D"/>
      <sheetName val="402"/>
      <sheetName val="Div. A"/>
      <sheetName val="nphuၯck"/>
      <sheetName val="Pipe"/>
      <sheetName val="Summary"/>
      <sheetName val="Dec3X"/>
      <sheetName val="CHIET TINH TBA"/>
      <sheetName val="CHIET TINH DZ 0,4"/>
      <sheetName val="CHIET TINH CCT"/>
      <sheetName val="GIAVLIEU"/>
      <sheetName val="cong bien t1&lt;"/>
      <sheetName val="Bang 2B"/>
      <sheetName val="GiaVL"/>
      <sheetName val="Dgia vat tu"/>
      <sheetName val="Don gia_III"/>
      <sheetName val="Dgia VT"/>
      <sheetName val="dnc4"/>
      <sheetName val="LUAN_CHUYEN"/>
      <sheetName val="KE_QUY"/>
      <sheetName val="LUONGGIAN_TIEP"/>
      <sheetName val="VAY_VON"/>
      <sheetName val="O_THAO"/>
      <sheetName val="Q_TRUNG"/>
      <sheetName val="Y_THANH"/>
      <sheetName val="Gia_VL"/>
      <sheetName val="Bang_gia_ca_may"/>
      <sheetName val="Bang_luong_CB"/>
      <sheetName val="Bang_P_tich_CT"/>
      <sheetName val="D_toan_chi_tiet"/>
      <sheetName val="Bang_TH_Dtoan"/>
      <sheetName val="Interim_payment"/>
      <sheetName val="Bid_Sum"/>
      <sheetName val="Item_B"/>
      <sheetName val="Dg_A"/>
      <sheetName val="Dg_B&amp;C"/>
      <sheetName val="Material_at_site"/>
      <sheetName val="KL_XL2000"/>
      <sheetName val="Chiet_tinh"/>
      <sheetName val="Van_chuyen"/>
      <sheetName val="THKP_(2)"/>
      <sheetName val="T_Bi"/>
      <sheetName val="Thiet_ke"/>
      <sheetName val="K_luong"/>
      <sheetName val="TT_L2"/>
      <sheetName val="TT_L1"/>
      <sheetName val="Thue_Ngoai"/>
      <sheetName val="Sheet2_(2)"/>
      <sheetName val="KH_2003_(moi_max)"/>
      <sheetName val="Quang_Tri"/>
      <sheetName val="Da_Nang"/>
      <sheetName val="Quang_Nam"/>
      <sheetName val="Quang_Ngai"/>
      <sheetName val="TH_DH-QN"/>
      <sheetName val="KP_HD"/>
      <sheetName val="DB_HD"/>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Chi_tiet_-_Dv_lap"/>
      <sheetName val="TH_KHTC"/>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DG_SOC"/>
      <sheetName val="DG_HQ"/>
      <sheetName val="Bot_Giat_C"/>
      <sheetName val="Bot_Giat_P_"/>
      <sheetName val="THAY_THUNG_H"/>
      <sheetName val="thi_nghiem"/>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Tong_hop"/>
      <sheetName val="KL_tong"/>
      <sheetName val="AC_PC"/>
      <sheetName val="Bang_VL"/>
      <sheetName val="VL(No_V-c)"/>
      <sheetName val="He_so"/>
      <sheetName val="PL_Vua"/>
      <sheetName val="Chitieu-dam_cac_loai"/>
      <sheetName val="DG_Dam"/>
      <sheetName val="DG_chung"/>
      <sheetName val="VL-dac_chung"/>
      <sheetName val="CT_1md_&amp;_dau_cong"/>
      <sheetName val="CT_cong"/>
      <sheetName val="dg_cong"/>
      <sheetName val="Dong_Dau"/>
      <sheetName val="Dong_Dau_(2)"/>
      <sheetName val="Sau_dong"/>
      <sheetName val="Ma_xa"/>
      <sheetName val="My_dinh"/>
      <sheetName val="Tong_cong"/>
      <sheetName val="__"/>
      <sheetName val="san_vuon"/>
      <sheetName val="khu_phu_tro"/>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e_tong"/>
      <sheetName val="Tong_hop_thep"/>
      <sheetName val="Thuyet_minh"/>
      <sheetName val="TAI_TRONG"/>
      <sheetName val="NOI_LUC"/>
      <sheetName val="TINH_DUYET_THTT_CHINH"/>
      <sheetName val="TDUYET_THTT_PHU"/>
      <sheetName val="TINH_DAO_DONG_VA_DO_VONG"/>
      <sheetName val="TINH_NEO"/>
      <sheetName val="Phu_luc"/>
      <sheetName val="Gia_trÞ"/>
      <sheetName val="TH_(T1-6)"/>
      <sheetName val="_NL"/>
      <sheetName val="_NL_(2)"/>
      <sheetName val="CDTHCT_(3)"/>
      <sheetName val="thkl_(2)"/>
      <sheetName val="long_tec"/>
      <sheetName val="CDSL_(2)"/>
      <sheetName val="Thep_"/>
      <sheetName val="Chi_tiet_Khoi_luong"/>
      <sheetName val="TH_khoi_luong"/>
      <sheetName val="Chiet_tinh_vat_lieu_"/>
      <sheetName val="TH_KL_VL"/>
      <sheetName val="DS_them_luong_qui_4-2002"/>
      <sheetName val="Phuc_loi_2-9-02"/>
      <sheetName val="Thuong_nhan_dip_21-12-02"/>
      <sheetName val="Thuong_dip_nhan_danh_hieu_AHL§"/>
      <sheetName val="Thang_luong_thu_13_nam_2002"/>
      <sheetName val="Luong_SX#_dip_Tet_Qui_Mui(dong)"/>
      <sheetName val="cap_cho_cac_DT"/>
      <sheetName val="Ung_-_hoan"/>
      <sheetName val="CP_may"/>
      <sheetName val="vat_tu"/>
      <sheetName val="sent_to"/>
      <sheetName val="CT_Duong"/>
      <sheetName val="D_gia"/>
      <sheetName val="T_hop"/>
      <sheetName val="CtP_tro"/>
      <sheetName val="Nha_moi"/>
      <sheetName val="TT-T_Tron_So_2"/>
      <sheetName val="Ct_Dam_"/>
      <sheetName val="Ct_Duoi"/>
      <sheetName val="Ct_Tren"/>
      <sheetName val="D_giaMay"/>
      <sheetName val="C_TIEU"/>
      <sheetName val="T_Luong"/>
      <sheetName val="T_HAO"/>
      <sheetName val="DT_TUYEN"/>
      <sheetName val="DT_GIA"/>
      <sheetName val="KHDT_(2)"/>
      <sheetName val="CL_"/>
      <sheetName val="KQ_(2)"/>
      <sheetName val="phan_tich_DG"/>
      <sheetName val="gia_vat_lieu"/>
      <sheetName val="gia_xe_may"/>
      <sheetName val="gia_nhan_cong"/>
      <sheetName val="cd_viaK0-T6"/>
      <sheetName val="cdvia_T6-Tc24"/>
      <sheetName val="cdvia_Tc24-T46"/>
      <sheetName val="cd_btnL2k0+361-T19"/>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ong_Q2"/>
      <sheetName val="T_U_luong_Q1"/>
      <sheetName val="T_U_luong_Q2"/>
      <sheetName val="T_U_luong_Q3"/>
      <sheetName val="Xep_hang_201"/>
      <sheetName val="toan_Cty"/>
      <sheetName val="Cong_ty"/>
      <sheetName val="XN_2"/>
      <sheetName val="XN_ong_CHi"/>
      <sheetName val="N_XDCT&amp;_XKLD"/>
      <sheetName val="CN_HCM"/>
      <sheetName val="TT_XKLD(Nhan)"/>
      <sheetName val="Ong_Hong"/>
      <sheetName val="CN_hung_yen"/>
      <sheetName val="Dong_nai"/>
      <sheetName val="Gia_DAN"/>
      <sheetName val="KLTong_hop"/>
      <sheetName val="Lan_can"/>
      <sheetName val="Ranh_doc_(2)"/>
      <sheetName val="Ranh_doc"/>
      <sheetName val="Coc_tieu"/>
      <sheetName val="Bien_bao"/>
      <sheetName val="Nan_tuyen"/>
      <sheetName val="Lan_1"/>
      <sheetName val="Lan__2"/>
      <sheetName val="Lan_3"/>
      <sheetName val="Gia_tri"/>
      <sheetName val="Lan_5"/>
      <sheetName val="KL_VL"/>
      <sheetName val="QT_9-6"/>
      <sheetName val="Thuong_luu_HB"/>
      <sheetName val="QT_Ky_T"/>
      <sheetName val="bc_vt_TON_BAI"/>
      <sheetName val="binh_do"/>
      <sheetName val="cot_lieu"/>
      <sheetName val="van_khuon"/>
      <sheetName val="CT_BT"/>
      <sheetName val="lay_mau"/>
      <sheetName val="mat_ngoai_goi"/>
      <sheetName val="coc_tram-bt"/>
      <sheetName val="Cong_hop"/>
      <sheetName val="kldukien_(107)"/>
      <sheetName val="qui1_(2)"/>
      <sheetName val="Phu_luc_HD"/>
      <sheetName val="Gia_du_thau"/>
      <sheetName val="Ca_xe"/>
      <sheetName val="Cau_2(3)"/>
      <sheetName val="Quyet_toan"/>
      <sheetName val="Thu_hoi"/>
      <sheetName val="Lai_vay"/>
      <sheetName val="Tien_vay"/>
      <sheetName val="Cong_no"/>
      <sheetName val="Cop_pha"/>
      <sheetName val="Tien_ung"/>
      <sheetName val="phi_luong3"/>
      <sheetName val="CT_xa"/>
      <sheetName val="Hat_1"/>
      <sheetName val="_H8_duong"/>
      <sheetName val="Hat_7dg"/>
      <sheetName val="TH_duong_1B"/>
      <sheetName val="TH_cau_1B"/>
      <sheetName val="cau_H1"/>
      <sheetName val="Son_dg"/>
      <sheetName val="THKL_H9"/>
      <sheetName val="THKL_H4"/>
      <sheetName val="TH_du_toan_"/>
      <sheetName val="Du_toan_"/>
      <sheetName val="C_Tinh"/>
      <sheetName val="KH_200³_(moi_max)"/>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HVT_T5"/>
      <sheetName val="XL1_t5"/>
      <sheetName val="XL2_T5"/>
      <sheetName val="XL3_T5"/>
      <sheetName val="XL5_T5"/>
      <sheetName val="CC_XL1"/>
      <sheetName val="KKTS_04"/>
      <sheetName val="nha_kct"/>
      <sheetName val="TN_tram"/>
      <sheetName val="TN_C_set"/>
      <sheetName val="TN_TD_DDay"/>
      <sheetName val="Phan_chung"/>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cong_bien_t10"/>
      <sheetName val="luong_t9_"/>
      <sheetName val="bb_t9"/>
      <sheetName val="XE_DAU"/>
      <sheetName val="XE_XANG"/>
      <sheetName val="Thang_12"/>
      <sheetName val="Thang_1"/>
      <sheetName val="Thang_12_(2)"/>
      <sheetName val="Thang_01"/>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bang_so_sanh_tong_hop_(_PA_chon"/>
      <sheetName val="dang_ap_dung"/>
      <sheetName val="bang_tong_hop_(dang_huong)"/>
      <sheetName val="CO_SO_DU_LIEU_PTVL"/>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congtac_vien-uy"/>
      <sheetName val="Nhan_luc2001"/>
      <sheetName val="CT_03"/>
      <sheetName val="TH_03"/>
      <sheetName val="Chenh_lech"/>
      <sheetName val="Kinh_phí"/>
      <sheetName val="NAM_2004"/>
      <sheetName val="L D1704"/>
      <sheetName val="LM"/>
      <sheetName val="DGchitiet "/>
      <sheetName val="LUAN_CHUYEN1"/>
      <sheetName val="KE_QUY1"/>
      <sheetName val="LUONGGIAN_TIEP1"/>
      <sheetName val="VAY_VON1"/>
      <sheetName val="O_THAO1"/>
      <sheetName val="Q_TRUNG1"/>
      <sheetName val="Y_THANH1"/>
      <sheetName val="Interim_payment1"/>
      <sheetName val="Bid_Sum1"/>
      <sheetName val="Item_B1"/>
      <sheetName val="Dg_A1"/>
      <sheetName val="Dg_B&amp;C1"/>
      <sheetName val="Material_at_site1"/>
      <sheetName val="KL_XL20001"/>
      <sheetName val="Chiet_tinh1"/>
      <sheetName val="Van_chuyen1"/>
      <sheetName val="THKP_(2)1"/>
      <sheetName val="T_Bi1"/>
      <sheetName val="Thiet_ke1"/>
      <sheetName val="K_luong1"/>
      <sheetName val="TT_L21"/>
      <sheetName val="TT_L11"/>
      <sheetName val="Thue_Ngoai1"/>
      <sheetName val="Chi_tiet_-_Dv_lap1"/>
      <sheetName val="TH_KHTC1"/>
      <sheetName val="be_tong1"/>
      <sheetName val="Tong_hop_thep1"/>
      <sheetName val="Sheet2_(2)1"/>
      <sheetName val="KH_2003_(moi_max)1"/>
      <sheetName val="Dong_Dau1"/>
      <sheetName val="Dong_Dau_(2)1"/>
      <sheetName val="Sau_dong1"/>
      <sheetName val="Ma_xa1"/>
      <sheetName val="My_dinh1"/>
      <sheetName val="Tong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Gia_VL1"/>
      <sheetName val="Bang_gia_ca_may1"/>
      <sheetName val="Bang_luong_CB1"/>
      <sheetName val="Bang_P_tich_CT1"/>
      <sheetName val="D_toan_chi_tiet1"/>
      <sheetName val="Bang_TH_Dtoan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AC_PC1"/>
      <sheetName val="cd_viaK0-T61"/>
      <sheetName val="cdvia_T6-Tc241"/>
      <sheetName val="cdvia_Tc24-T461"/>
      <sheetName val="cd_btnL2k0+361-T191"/>
      <sheetName val="TAI_TRONG1"/>
      <sheetName val="NOI_LUC1"/>
      <sheetName val="TINH_DUYET_THTT_CHINH1"/>
      <sheetName val="TDUYET_THTT_PHU1"/>
      <sheetName val="TINH_DAO_DONG_VA_DO_VONG1"/>
      <sheetName val="TINH_NEO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__1"/>
      <sheetName val="san_vuon1"/>
      <sheetName val="khu_phu_tro1"/>
      <sheetName val="Thuyet_minh1"/>
      <sheetName val="Quang_Tri1"/>
      <sheetName val="Da_Nang1"/>
      <sheetName val="Quang_Nam1"/>
      <sheetName val="Quang_Ngai1"/>
      <sheetName val="TH_DH-QN1"/>
      <sheetName val="KP_HD1"/>
      <sheetName val="DB_HD1"/>
      <sheetName val="Phu_luc1"/>
      <sheetName val="Gia_trÞ1"/>
      <sheetName val="thkl_(2)1"/>
      <sheetName val="long_tec1"/>
      <sheetName val="DS_them_luong_qui_4-20021"/>
      <sheetName val="Phuc_loi_2-9-021"/>
      <sheetName val="Thuong_nhan_dip_21-12-021"/>
      <sheetName val="Thuong_dip_nhan_danh_hieu_AHL§1"/>
      <sheetName val="Thang_luong_thu_13_nam_20021"/>
      <sheetName val="Luong_SX#_dip_Tet_Qui_Mui(dong1"/>
      <sheetName val="vat_tu1"/>
      <sheetName val="CDSL_(2)1"/>
      <sheetName val="cap_cho_cac_DT1"/>
      <sheetName val="Ung_-_hoan1"/>
      <sheetName val="CP_may1"/>
      <sheetName val="CT_xa1"/>
      <sheetName val="CT_Duong1"/>
      <sheetName val="D_gia1"/>
      <sheetName val="T_hop1"/>
      <sheetName val="CtP_tro1"/>
      <sheetName val="Nha_moi1"/>
      <sheetName val="TT-T_Tron_So_21"/>
      <sheetName val="Ct_Dam_1"/>
      <sheetName val="Ct_Duoi1"/>
      <sheetName val="Ct_Tren1"/>
      <sheetName val="D_giaMay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TH_(T1-6)1"/>
      <sheetName val="_NL1"/>
      <sheetName val="_NL_(2)1"/>
      <sheetName val="CDTHCT_(3)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Thep_1"/>
      <sheetName val="Chi_tiet_Khoi_luong1"/>
      <sheetName val="TH_khoi_luong1"/>
      <sheetName val="Chiet_tinh_vat_lieu_1"/>
      <sheetName val="TH_KL_VL1"/>
      <sheetName val="Cong_hop1"/>
      <sheetName val="kldukien_(107)1"/>
      <sheetName val="qui1_(2)1"/>
      <sheetName val="Gia_DAN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phan_tich_DG1"/>
      <sheetName val="gia_vat_lieu1"/>
      <sheetName val="gia_xe_may1"/>
      <sheetName val="gia_nhan_cong1"/>
      <sheetName val="KL_VL1"/>
      <sheetName val="QT_9-61"/>
      <sheetName val="Thuong_luu_HB1"/>
      <sheetName val="QT_Ky_T1"/>
      <sheetName val="bc_vt_TON_BAI1"/>
      <sheetName val="cong_Q21"/>
      <sheetName val="T_U_luong_Q11"/>
      <sheetName val="T_U_luong_Q21"/>
      <sheetName val="T_U_luong_Q31"/>
      <sheetName val="sent_to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Tien_ung1"/>
      <sheetName val="phi_luong31"/>
      <sheetName val="binh_do1"/>
      <sheetName val="cot_lieu1"/>
      <sheetName val="van_khuon1"/>
      <sheetName val="CT_BT1"/>
      <sheetName val="lay_mau1"/>
      <sheetName val="mat_ngoai_goi1"/>
      <sheetName val="coc_tram-bt1"/>
      <sheetName val="Quyet_toan1"/>
      <sheetName val="Thu_hoi1"/>
      <sheetName val="Lai_vay1"/>
      <sheetName val="Tien_vay1"/>
      <sheetName val="Cong_no1"/>
      <sheetName val="Cop_pha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THVT_T51"/>
      <sheetName val="XL1_t51"/>
      <sheetName val="XL2_T51"/>
      <sheetName val="XL3_T51"/>
      <sheetName val="XL5_T51"/>
      <sheetName val="CC_XL11"/>
      <sheetName val="KKTS_041"/>
      <sheetName val="nha_kct1"/>
      <sheetName val="Xep_hang_2011"/>
      <sheetName val="Thang_121"/>
      <sheetName val="Thang_11"/>
      <sheetName val="Thang_12_(2)1"/>
      <sheetName val="Thang_011"/>
      <sheetName val="XE_DAU1"/>
      <sheetName val="XE_XANG1"/>
      <sheetName val="toan_Cty1"/>
      <sheetName val="Cong_ty1"/>
      <sheetName val="XN_21"/>
      <sheetName val="XN_ong_CHi1"/>
      <sheetName val="N_XDCT&amp;_XKLD1"/>
      <sheetName val="CN_HCM1"/>
      <sheetName val="TT_XKLD(Nhan)1"/>
      <sheetName val="Ong_Hong1"/>
      <sheetName val="CN_hung_yen1"/>
      <sheetName val="Dong_nai1"/>
      <sheetName val="Phu_luc_HD1"/>
      <sheetName val="Gia_du_thau1"/>
      <sheetName val="Ca_xe1"/>
      <sheetName val="Cau_2(3)1"/>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C_TIEU1"/>
      <sheetName val="T_Luong1"/>
      <sheetName val="T_HAO1"/>
      <sheetName val="DT_TUYEN1"/>
      <sheetName val="DT_GIA1"/>
      <sheetName val="KHDT_(2)1"/>
      <sheetName val="CL_1"/>
      <sheetName val="KQ_(2)1"/>
      <sheetName val="cong_bien_t101"/>
      <sheetName val="luong_t9_1"/>
      <sheetName val="bb_t91"/>
      <sheetName val="congtac_vien-uy1"/>
      <sheetName val="Nhan_luc20011"/>
      <sheetName val="Tong_Thu"/>
      <sheetName val="Tong_Chi"/>
      <sheetName val="Truong_hoc"/>
      <sheetName val="Cty_CP"/>
      <sheetName val="G_thau_3B"/>
      <sheetName val="T_Hop_Thu-chi"/>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_T_HOP"/>
      <sheetName val="HT_HE_DUONG"/>
      <sheetName val="DH_D1,2"/>
      <sheetName val="Tro_giup"/>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VAT_TU_NHAN_TXQN"/>
      <sheetName val="bang_tong_ke_khoi_luong_vat_tu"/>
      <sheetName val="hcong_tkhe"/>
      <sheetName val="VAT_TU_NHAN_TKHE"/>
      <sheetName val="hcong_qn"/>
      <sheetName val="VAT_TU_NHAN_(2)"/>
      <sheetName val="CO_SO_DU_LIEU_PTVL1"/>
      <sheetName val="QT_Duoc_(Hai)"/>
      <sheetName val="TH_mau_moi_tu_T10"/>
      <sheetName val="Tong_hop_Quy_IV"/>
      <sheetName val="Bot_Giat_C1"/>
      <sheetName val="Bot_Giat_P_1"/>
      <sheetName val="THAY_THUNG_H1"/>
      <sheetName val="thi_nghiem1"/>
      <sheetName val="BLR_1"/>
      <sheetName val="gia_phan_mong"/>
      <sheetName val="SILICAT"/>
      <sheetName val="NAM_2004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MTO_REV_0"/>
      <sheetName val="Bang_gia_NC"/>
      <sheetName val="TH_DZ35"/>
      <sheetName val="D_Da0"/>
      <sheetName val="hoan_von1"/>
      <sheetName val="dothi_npv1"/>
      <sheetName val="diem_hoa_von1"/>
      <sheetName val="nop_ngan_sach1"/>
      <sheetName val="chi_tieu1"/>
      <sheetName val="Div__A"/>
      <sheetName val="TSCD_ko_dung"/>
      <sheetName val="Tong_vat_tu"/>
      <sheetName val="VT_luu"/>
      <sheetName val="Vtu_u_dong"/>
      <sheetName val="TSLD_khac"/>
      <sheetName val="CC_da_pbo_het"/>
      <sheetName val="26+960-27+050_9"/>
      <sheetName val="luong_thang_10"/>
      <sheetName val="tong_hop_thang_10"/>
      <sheetName val="TH_11"/>
      <sheetName val="px_khai_thac_2"/>
      <sheetName val="dao_lo_so_2"/>
      <sheetName val="luong_vp_thang_10"/>
      <sheetName val="Du_thau"/>
      <sheetName val="Phan_tich_don_gia_(doc)"/>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START"/>
      <sheetName val="INPUT"/>
      <sheetName val="20.9.05"/>
      <sheetName val="Thanh toan"/>
      <sheetName val="B11B"/>
      <sheetName val="B11C"/>
      <sheetName val="B 11D "/>
      <sheetName val="BU6-_x0005_"/>
      <sheetName val="CỘT HỐ PIT"/>
      <sheetName val="Quantity"/>
      <sheetName val="Keothep"/>
      <sheetName val="Re-bar"/>
      <sheetName val="Gia tr?"/>
      <sheetName val="Ki??m tra DS thue GTGT"/>
      <sheetName val="Thuong dip nhan danh hieu AHL?"/>
      <sheetName val="ND13-1_x0013_+334"/>
      <sheetName val="Sheet耵"/>
      <sheetName val="26+960-27+150.5(k95!"/>
      <sheetName val="Purchase Order"/>
      <sheetName val="Customize Your Purchase Order"/>
      <sheetName val="Comparison"/>
      <sheetName val="A .Building  "/>
      <sheetName val="Qty-(Arc )"/>
      <sheetName val="GHKII"/>
      <sheetName val="TH K II"/>
      <sheetName val="TH K I"/>
      <sheetName val="phieu-dgio"/>
      <sheetName val="Electrical Breakdown"/>
      <sheetName val="CAT_5"/>
      <sheetName val="단면가정"/>
      <sheetName val="ITB COST"/>
      <sheetName val="costing_CV"/>
      <sheetName val="costing_ESDV"/>
      <sheetName val="costing_FE"/>
      <sheetName val="costing_Misc"/>
      <sheetName val="costing_MOV"/>
      <sheetName val="costing_Press"/>
      <sheetName val="표지"/>
      <sheetName val="TB-내역서"/>
      <sheetName val="w't table"/>
      <sheetName val="Y-WORK"/>
      <sheetName val="기계锼_x0013_"/>
      <sheetName val="기계ᰖ〚"/>
      <sheetName val="기계灼_x0013_"/>
      <sheetName val="P.LIST"/>
      <sheetName val="INSPECTION"/>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Chiet tinh 6at lieu "/>
      <sheetName val="gia vat ,ieu"/>
      <sheetName val="Gia"/>
      <sheetName val="C45A-BÈ"/>
      <sheetName val="dtxl"/>
      <sheetName val="DMVT1 (2)"/>
      <sheetName val="DTGG1"/>
      <sheetName val="DTBB1"/>
      <sheetName val="DTK1"/>
      <sheetName val="TH1"/>
      <sheetName val="DMVT1"/>
      <sheetName val="LB"/>
      <sheetName val="CPcttam"/>
      <sheetName val="CPTB"/>
      <sheetName val="WH-CPTP,Todoi"/>
      <sheetName val="Ki泺m tra DS thue GTGT"/>
      <sheetName val="27+740-820.3(k95)"/>
      <sheetName val="Annual_CFs_Asset"/>
      <sheetName val="THDÃ"/>
      <sheetName val="THD_x0010_"/>
      <sheetName val="THDm"/>
      <sheetName val="THD_x0008_"/>
      <sheetName val="Phân tích hoàn thiện"/>
      <sheetName val="MAU Phân tích KC"/>
      <sheetName val="PL Vua (3)"/>
      <sheetName val="van phong Quy 1"/>
      <sheetName val="Cong ty Quy 1"/>
      <sheetName val="TH du toanþ"/>
      <sheetName val="CDԀ"/>
      <sheetName val="TH du toan¸"/>
      <sheetName val="TH du toann"/>
      <sheetName val="Assumptions"/>
      <sheetName val="DATACOC"/>
      <sheetName val="DATA TV"/>
      <sheetName val="PN1"/>
      <sheetName val="PN1A"/>
      <sheetName val="PN2"/>
      <sheetName val="unitmass"/>
      <sheetName val="Main"/>
      <sheetName val="COMP"/>
      <sheetName val="ﾃｽﾄﾃﾞｰﾀ一覧"/>
      <sheetName val="Budget Code"/>
      <sheetName val="CT Thang Mo"/>
      <sheetName val="CT  PL"/>
      <sheetName val="Tþ"/>
      <sheetName val="Purchased Goods Detail"/>
      <sheetName val="6MONTHS"/>
      <sheetName val="WS"/>
      <sheetName val="SL"/>
      <sheetName val="Cước CG"/>
      <sheetName val="gia tri theo phong"/>
      <sheetName val="PS-Labour_M"/>
      <sheetName val="DF"/>
      <sheetName val="Y_WORK"/>
      <sheetName val="Jan"/>
      <sheetName val="Dulieu"/>
      <sheetName val="Buy vs. Lease Car"/>
      <sheetName val="HS"/>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sort2"/>
      <sheetName val="計算条件"/>
      <sheetName val="Gia giao VL den HT"/>
      <sheetName val="Gia VL den HT"/>
      <sheetName val="PH 5"/>
      <sheetName val="SCoTT"/>
      <sheetName val="TDÃ"/>
      <sheetName val="BANG_T_KE"/>
      <sheetName val="dm_nc_dz"/>
      <sheetName val="dm_56"/>
      <sheetName val="DM_MTC"/>
      <sheetName val="VLGOC"/>
      <sheetName val="VL_M"/>
      <sheetName val="KHTTSP"/>
      <sheetName val="Chi tieu KT-KT"/>
      <sheetName val="CP"/>
      <sheetName val="dbld"/>
      <sheetName val="THTL"/>
      <sheetName val="CTKT"/>
      <sheetName val="BGDO Sdong"/>
      <sheetName val="BBtrang SD"/>
      <sheetName val="Vuong do l2 sd 17"/>
      <sheetName val="Vuong do SD17"/>
      <sheetName val="BG T SD17"/>
      <sheetName val="BGDSD"/>
      <sheetName val="SD 17"/>
      <sheetName val="dn x"/>
      <sheetName val="dn xay"/>
      <sheetName val="DN d72"/>
      <sheetName val="ADuong"/>
      <sheetName val="DN72"/>
      <sheetName val="XN ! gach nen"/>
      <sheetName val="Anh Dung 100"/>
      <sheetName val="Anh Duong"/>
      <sheetName val="XN So 1"/>
      <sheetName val="Gach XN 725"/>
      <sheetName val="van chuyen 725"/>
      <sheetName val="gach chinh"/>
      <sheetName val="van chuyen Block"/>
      <sheetName val="Van chuyen C Dinh"/>
      <sheetName val="Ong N¨ng"/>
      <sheetName val="Vuong do"/>
      <sheetName val="NGAY THANG"/>
      <sheetName val="TIEN MAT"/>
      <sheetName val="BCDPS T05"/>
      <sheetName val="danh sach cty"/>
      <sheetName val="MD 1-&quot;"/>
      <sheetName val="HTSD6Lþ"/>
      <sheetName val="T1(T1)0_x0000_"/>
      <sheetName val="datacot"/>
      <sheetName val="datamong"/>
      <sheetName val="CT xþ"/>
      <sheetName val="TN"/>
      <sheetName val="THDr"/>
      <sheetName val="Kich thuoc mo M1-nam lay"/>
      <sheetName val="TONG HOP VL-NC"/>
      <sheetName val="DM 67"/>
      <sheetName val="gia vt,nc,may"/>
      <sheetName val="To declare"/>
      <sheetName val="MAIN GATE HOUSE"/>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Cal"/>
      <sheetName val="Du lieu"/>
      <sheetName val="DG Cong C1,C2,C3,C4,C5"/>
      <sheetName val="Structure data"/>
      <sheetName val=" 03"/>
      <sheetName val="06"/>
      <sheetName val="07"/>
      <sheetName val="08"/>
      <sheetName val="09"/>
      <sheetName val="de xuat ket cau"/>
      <sheetName val="뜃맟뭁돽띿맟?-BLDG"/>
      <sheetName val="LABTOTAL"/>
      <sheetName val="CN"/>
      <sheetName val="배부율"/>
      <sheetName val="간접비내역-1"/>
      <sheetName val="COA-17"/>
      <sheetName val="C-18"/>
      <sheetName val="WORK"/>
      <sheetName val="Form A.1.III"/>
      <sheetName val="Form A.1"/>
      <sheetName val="Form A.1.1"/>
      <sheetName val="BOM Indirect"/>
      <sheetName val="Form A.1.II.1"/>
      <sheetName val="Form A.1.II.2"/>
      <sheetName val="Rekap-Base Price"/>
      <sheetName val="AILC004"/>
      <sheetName val="Curves"/>
      <sheetName val="Tables"/>
      <sheetName val="주요물량"/>
      <sheetName val="合成単価作成表-BLDG"/>
      <sheetName val="인6월"/>
      <sheetName val="을"/>
      <sheetName val="마감물량3"/>
      <sheetName val="BQ_Equip_Pipe"/>
      <sheetName val="PipWT"/>
      <sheetName val="견적조건"/>
      <sheetName val="기계๿〚"/>
      <sheetName val="기계헾】"/>
      <sheetName val="기계_x0005__x0000_"/>
      <sheetName val="piping"/>
      <sheetName val="Data_ST"/>
      <sheetName val="D &amp; B Summary"/>
      <sheetName val="Summary Sheets"/>
      <sheetName val="C45T1X"/>
      <sheetName val="steel-gr"/>
      <sheetName val="Data - Codes"/>
      <sheetName val="Rate"/>
      <sheetName val="하수처리장"/>
      <sheetName val="Architecture Work"/>
      <sheetName val="clvÕ"/>
      <sheetName val="clv¨"/>
      <sheetName val="clvþ"/>
      <sheetName val="clv"/>
      <sheetName val="PBS"/>
      <sheetName val="BU6-虘"/>
      <sheetName val="Cover"/>
      <sheetName val="부표총괄"/>
      <sheetName val="기둥(원형)"/>
      <sheetName val="계약ITEM"/>
      <sheetName val="UNIT"/>
      <sheetName val="LEGEND"/>
      <sheetName val="General Data"/>
      <sheetName val="정렬"/>
      <sheetName val="PRO_A"/>
      <sheetName val="PRO"/>
      <sheetName val="환율"/>
      <sheetName val="Building"/>
      <sheetName val="EQUIPMENT"/>
      <sheetName val="THDG_x001c_"/>
      <sheetName val="Engineering Forecast"/>
      <sheetName val="GM 000"/>
      <sheetName val="MATERIALS"/>
      <sheetName val="粉刷"/>
      <sheetName val="지원사무소원가배부내역"/>
      <sheetName val="품셈1-26"/>
      <sheetName val="4.주별물량Table"/>
      <sheetName val="내역"/>
      <sheetName val="ITEM"/>
      <sheetName val="TOEC"/>
      <sheetName val="FORCE"/>
      <sheetName val="2.2 띠장의 설계"/>
      <sheetName val="TYPE-7"/>
      <sheetName val="CAL."/>
      <sheetName val="HVAC"/>
      <sheetName val="KH-200_x0005_"/>
      <sheetName val="CostDB"/>
      <sheetName val="예산M11A"/>
      <sheetName val="resp"/>
      <sheetName val="Code03"/>
      <sheetName val="Activity(new)"/>
      <sheetName val="총괄표"/>
      <sheetName val="공사내역"/>
      <sheetName val=" ｹ-ﾌﾞﾙ"/>
      <sheetName val="당초"/>
      <sheetName val="내역서 "/>
      <sheetName val="PUMP"/>
      <sheetName val="Cover Sheet"/>
      <sheetName val="FORM2-123"/>
      <sheetName val="BREAK DOWN"/>
      <sheetName val="RFP-003A"/>
      <sheetName val="EQFRM2"/>
      <sheetName val="Index"/>
      <sheetName val="Instr'n"/>
      <sheetName val="RFP002"/>
      <sheetName val="RFP003"/>
      <sheetName val="RFP004"/>
      <sheetName val="RFP005"/>
      <sheetName val="RFP006"/>
      <sheetName val="RFP007"/>
      <sheetName val="RFP008"/>
      <sheetName val="RFP009"/>
      <sheetName val="RFP010"/>
      <sheetName val="RFP012"/>
      <sheetName val="RFP013"/>
      <sheetName val="RFP014"/>
      <sheetName val="RFP015"/>
      <sheetName val="RFP11(2)"/>
      <sheetName val="RFP11(3)"/>
      <sheetName val="Trans"/>
      <sheetName val="Definitionen"/>
      <sheetName val="PRICE-COMP"/>
      <sheetName val="sc0314 Index"/>
      <sheetName val="기초자료"/>
      <sheetName val="견적집계표"/>
      <sheetName val="THDG_x0002_"/>
      <sheetName val="EquipPOR"/>
      <sheetName val="CBL.Termination"/>
      <sheetName val="적용환율"/>
      <sheetName val="FINAL"/>
      <sheetName val="Uhde Equip List"/>
      <sheetName val="MotorsData"/>
      <sheetName val="BOQ_TOTAL"/>
      <sheetName val="Pengalaman Per"/>
      <sheetName val="VA_code"/>
      <sheetName val="공통가설"/>
      <sheetName val="Caod&lt;"/>
      <sheetName val="P3"/>
      <sheetName val="BQMPALOC"/>
      <sheetName val="전체"/>
      <sheetName val="보온자재단가표"/>
      <sheetName val="건축집계"/>
      <sheetName val="도"/>
      <sheetName val="PIP"/>
      <sheetName val="PRECAST lightconc-II"/>
      <sheetName val="작성기준"/>
      <sheetName val="PO List"/>
      <sheetName val="Subcon Status - Sum New Format"/>
      <sheetName val="outstanding"/>
      <sheetName val="Subcontract Status - Sum all $"/>
      <sheetName val="C45A-B"/>
      <sheetName val="P"/>
      <sheetName val="NAMES"/>
      <sheetName val="slab"/>
      <sheetName val="SD (1)"/>
      <sheetName val="C45A-B_x0000_"/>
      <sheetName val="C45A-Bþ"/>
      <sheetName val="SummaryMonthly"/>
      <sheetName val="COST SUMM"/>
      <sheetName val="Pþ"/>
      <sheetName val="P"/>
      <sheetName val="name"/>
      <sheetName val="C45A-B"/>
      <sheetName val="C45A-Bx"/>
      <sheetName val="C45A-B8"/>
      <sheetName val="C45A-B_x0005_"/>
      <sheetName val="PaintBreak"/>
      <sheetName val="INSSUBCON"/>
      <sheetName val="C45A-B_x0010_"/>
      <sheetName val="AssumptionValue"/>
      <sheetName val="Notes"/>
      <sheetName val="ALVXXL01"/>
      <sheetName val="CC Down load 0716"/>
      <sheetName val="내역(전체)"/>
      <sheetName val="DailyReportTemplate"/>
      <sheetName val="Menu"/>
      <sheetName val="Basic"/>
      <sheetName val="조명시설"/>
      <sheetName val="ENG_prog"/>
      <sheetName val="CODE"/>
      <sheetName val="갑지"/>
      <sheetName val="인6丵"/>
      <sheetName val="FAB별"/>
      <sheetName val="UEC영화관본공사내역"/>
      <sheetName val="Code 02"/>
      <sheetName val="Code 03"/>
      <sheetName val="Code 04"/>
      <sheetName val="Code 05"/>
      <sheetName val="Code 06"/>
      <sheetName val="Code 07"/>
      <sheetName val="Code 09"/>
      <sheetName val="대비내역"/>
      <sheetName val="정보매체A동"/>
      <sheetName val="현장업무"/>
      <sheetName val="PO Contabilizado 31-12-04"/>
      <sheetName val="Hoja1"/>
      <sheetName val="HRSG PRINT"/>
      <sheetName val="&lt;&lt;380V&gt;&gt; "/>
      <sheetName val="Definitions"/>
      <sheetName val="NDOCBT"/>
      <sheetName val="말뚝물량"/>
      <sheetName val="3희질산"/>
      <sheetName val=" Est "/>
      <sheetName val="estm_mech"/>
      <sheetName val="단가대비"/>
      <sheetName val="List"/>
      <sheetName val="LinerWt"/>
      <sheetName val="1CD"/>
      <sheetName val="DI-ESTI"/>
      <sheetName val="ﾄﾞﾊﾞｲFUEL GAS追見"/>
      <sheetName val="Condition"/>
      <sheetName val="산근"/>
      <sheetName val="계장공사"/>
      <sheetName val="전차선로 물량표"/>
      <sheetName val="danga"/>
      <sheetName val="ilch"/>
      <sheetName val="Calc"/>
      <sheetName val="R&amp;P"/>
      <sheetName val="공사비 내역 (가)"/>
      <sheetName val="KP1590_E"/>
      <sheetName val="Al-suwaidi"/>
      <sheetName val="Cable_Data_CP5"/>
      <sheetName val="master"/>
      <sheetName val="Cable Data CP5"/>
      <sheetName val="Resumen Prestamos"/>
      <sheetName val="Pipe_Nozzle"/>
      <sheetName val="Price Sheet"/>
      <sheetName val="2"/>
      <sheetName val="3"/>
      <sheetName val="4"/>
      <sheetName val="5"/>
      <sheetName val="6"/>
      <sheetName val="7"/>
      <sheetName val="8"/>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Allowances"/>
      <sheetName val="기계徸〒"/>
      <sheetName val="Settings"/>
      <sheetName val="Articoli da prezziario"/>
      <sheetName val="CAL(1)."/>
      <sheetName val="ELEC_MCI"/>
      <sheetName val="INST_MCI"/>
      <sheetName val="MECH_MCI"/>
      <sheetName val="TITLES"/>
      <sheetName val="Gravel in pond"/>
      <sheetName val="\\Kaefer-delhi\general$\MGT-DRT"/>
      <sheetName val="BASE MET"/>
      <sheetName val="견적대비 견적서"/>
      <sheetName val="LOAD-46"/>
      <sheetName val="수량산출"/>
      <sheetName val="우배수"/>
      <sheetName val="용기"/>
      <sheetName val="교각1"/>
      <sheetName val="대운산출"/>
      <sheetName val="1.우편집중내역서"/>
      <sheetName val="BSD (2)"/>
      <sheetName val="COPING"/>
      <sheetName val="간접인원 급료산출"/>
      <sheetName val="Proposal"/>
      <sheetName val="DAILY"/>
      <sheetName val="CARBOLINE분석"/>
      <sheetName val="IN"/>
      <sheetName val="SC"/>
      <sheetName val="단가"/>
      <sheetName val="파일의이용"/>
      <sheetName val="내역및총괄"/>
      <sheetName val="Caod_x0014_"/>
      <sheetName val="clv_x0014_"/>
      <sheetName val="THDGØ"/>
      <sheetName val="THDG¸"/>
      <sheetName val="S0"/>
      <sheetName val="CBS"/>
      <sheetName val="6월실적"/>
      <sheetName val="손익분석"/>
      <sheetName val="XZLC004_PART2"/>
      <sheetName val="기계丵〒"/>
      <sheetName val="ME"/>
      <sheetName val="NONS  60"/>
      <sheetName val="見積金内訳書"/>
      <sheetName val="Janr"/>
      <sheetName val="GASATAGG.XLS"/>
      <sheetName val="Informasi"/>
      <sheetName val="Cash2"/>
      <sheetName val="Z"/>
      <sheetName val="DESIGN CRITERIA"/>
      <sheetName val="#3E1_GCR"/>
      <sheetName val="BU롃⍿ﰀ"/>
      <sheetName val="역T형"/>
      <sheetName val="guard(mac)"/>
      <sheetName val="단가비교표"/>
      <sheetName val="VALVE LIST"/>
      <sheetName val="갑지1"/>
      <sheetName val="Option"/>
      <sheetName val="Build Up"/>
      <sheetName val="공사비증감"/>
      <sheetName val="울진견적"/>
      <sheetName val="1.설계조건"/>
      <sheetName val="맨홀수량산출"/>
      <sheetName val="암거공"/>
      <sheetName val="실행엔기"/>
      <sheetName val="현장식당(1)"/>
      <sheetName val="Status"/>
      <sheetName val="SALA-002"/>
      <sheetName val="Cost Report"/>
      <sheetName val="co-no.2"/>
      <sheetName val="Sum"/>
      <sheetName val="database"/>
      <sheetName val="INFOR-ST"/>
      <sheetName val="Design"/>
      <sheetName val="Kiã丵⿇_x0005__x0000_"/>
      <sheetName val="Comb."/>
      <sheetName val="Main-Mat's"/>
      <sheetName val="Sub-Mat's"/>
      <sheetName val="MDD"/>
      <sheetName val="LL-PI"/>
      <sheetName val="Abrasion"/>
      <sheetName val="Sound"/>
      <sheetName val="Q1-0_x0018_"/>
      <sheetName val="COTTHEP"/>
      <sheetName val="30개월기준대비표 아랍택)"/>
      <sheetName val="총괄표 (2)"/>
      <sheetName val="project management"/>
      <sheetName val="inter"/>
      <sheetName val="Project Brief"/>
      <sheetName val="Metode"/>
      <sheetName val="Janp"/>
      <sheetName val="Jan°"/>
      <sheetName val="TGTGT"/>
      <sheetName val="Kenlon"/>
      <sheetName val="Ken chai"/>
      <sheetName val="Tigerlon"/>
      <sheetName val="Tigerchainho"/>
      <sheetName val="Tiger chai lon"/>
      <sheetName val="Sai gon do"/>
      <sheetName val="Tong cong no"/>
      <sheetName val="Chitietcongno quan "/>
      <sheetName val="Harga ME "/>
      <sheetName val="TH_CPTB"/>
      <sheetName val="CP Khac cuoc VC"/>
      <sheetName val="T.KE CP1"/>
      <sheetName val="cot_xa"/>
      <sheetName val="KT CUA "/>
      <sheetName val="Menu qly"/>
      <sheetName val="BQ1"/>
      <sheetName val="VTD-TLANG"/>
      <sheetName val="TNHAT-N.PHUOC"/>
      <sheetName val="KPhong - ap3PTTA"/>
      <sheetName val="Q1"/>
      <sheetName val="Q2"/>
      <sheetName val="6 thang dau nam"/>
      <sheetName val="Q3"/>
      <sheetName val="Q4"/>
      <sheetName val="2007"/>
      <sheetName val="PL03"/>
      <sheetName val="kich thuoc"/>
      <sheetName val="DG CANTHO"/>
      <sheetName val="Dutoan KL"/>
      <sheetName val="PT VATTU"/>
      <sheetName val="CT-35"/>
      <sheetName val="g-vl"/>
      <sheetName val="BANRA"/>
      <sheetName val="Phan tich"/>
      <sheetName val="TinhGiaMTC"/>
      <sheetName val="TH MTC"/>
      <sheetName val="TH N.Cong"/>
      <sheetName val="TinhGiaNC"/>
      <sheetName val="Bang KL"/>
      <sheetName val="TH Vat tu"/>
      <sheetName val="ThongTinBanDau"/>
      <sheetName val="Danh muc"/>
      <sheetName val="mau02"/>
      <sheetName val="m3npk"/>
      <sheetName val="m5npk"/>
      <sheetName val="m3hvg"/>
      <sheetName val="m5hvg"/>
      <sheetName val="m3bhg"/>
      <sheetName val="m5bhg"/>
      <sheetName val="mau04"/>
      <sheetName val="ctdg"/>
      <sheetName val="CFA Sumary"/>
      <sheetName val="Đơn Giá "/>
      <sheetName val="T_x0003__x0000_ong dip nhan dan"/>
      <sheetName val="Gia tr_"/>
      <sheetName val="Ki__m tra DS thue GTGT"/>
      <sheetName val="Thuong dip nhan danh hieu AHL_"/>
      <sheetName val="1.R18 BF"/>
      <sheetName val="F-B"/>
      <sheetName val="H-J"/>
      <sheetName val="6.External works-R18"/>
      <sheetName val="PRI-LS"/>
      <sheetName val="BIDDING-SUM"/>
      <sheetName val="ESCON"/>
      <sheetName val="ThongKe"/>
      <sheetName val="CTG"/>
      <sheetName val="CTKL"/>
      <sheetName val="QMCT"/>
      <sheetName val="factors"/>
      <sheetName val="DM LD"/>
      <sheetName val="HH Bê tông cọc"/>
      <sheetName val="D1000"/>
      <sheetName val="D1500 LOẠI 1"/>
      <sheetName val="D1500 LOẠI 2"/>
      <sheetName val="D1500 LOẠI 3"/>
      <sheetName val="D1500 LOẠI 4"/>
      <sheetName val="SỐ LIỆU"/>
      <sheetName val="HH Bê tông cọc (2)"/>
      <sheetName val="노임단가"/>
      <sheetName val="전기"/>
      <sheetName val="PGV-Th (2)"/>
      <sheetName val="PGV-C"/>
      <sheetName val="VVT"/>
      <sheetName val="D.toan chi thet"/>
      <sheetName val="Income Statement"/>
      <sheetName val="Shareholders' Equity"/>
      <sheetName val="Detail pg 5"/>
      <sheetName val="MTO REV.2(ARMOR)"/>
      <sheetName val="NAM 200"/>
      <sheetName val="NAM 200&lt;"/>
      <sheetName val="NAM 200_x0005_"/>
      <sheetName val="NAM_200"/>
      <sheetName val="NAM_200&lt;"/>
      <sheetName val="NAM_200"/>
      <sheetName val="沈阳"/>
      <sheetName val="重庆"/>
      <sheetName val="杭州调"/>
      <sheetName val="MAIN_DATA"/>
      <sheetName val="Dept"/>
      <sheetName val="15.MMUS GOI"/>
      <sheetName val="built-up rate"/>
      <sheetName val="List of works"/>
      <sheetName val="Bill 01 - CTN"/>
      <sheetName val="NEW-PANEL"/>
      <sheetName val="1. THGT(cu)"/>
      <sheetName val="00- BIA"/>
      <sheetName val="Đọc số"/>
      <sheetName val="THGT ĐC"/>
      <sheetName val="GT PS"/>
      <sheetName val="XÁC NHẬN ĐMPS"/>
      <sheetName val="PHÁT SINH"/>
      <sheetName val="1. THGT HĐ"/>
      <sheetName val="2. Dự thầu"/>
      <sheetName val="3. Cẩu tháp"/>
      <sheetName val="4. Đặt chờ ME"/>
      <sheetName val="3- BG.TRI"/>
      <sheetName val="5. DMVT"/>
      <sheetName val="6. PVCV"/>
      <sheetName val="1.3 Chi Phí HSES - Br"/>
      <sheetName val="1.3 Điện nước tạm"/>
      <sheetName val="2.1 TH ME Tạm"/>
      <sheetName val="2.2 ME tạm "/>
      <sheetName val="3. CP thí nghiệm"/>
      <sheetName val="TN đặt chờ ME"/>
      <sheetName val="Chi tiet tủ điện"/>
      <sheetName val="Data (2)"/>
      <sheetName val="125x125"/>
      <sheetName val="TOSHIBA-Structure"/>
      <sheetName val="VL-NC-M"/>
      <sheetName val="입찰안"/>
      <sheetName val="Hệ sô K"/>
      <sheetName val="SEX"/>
      <sheetName val="BDG"/>
      <sheetName val="NOTE"/>
      <sheetName val="VT,NC,M"/>
      <sheetName val="DATA BASE"/>
      <sheetName val="Detail"/>
      <sheetName val="COST"/>
      <sheetName val="UFA&amp;NRA"/>
      <sheetName val="GFA"/>
      <sheetName val="PXuaÀ"/>
      <sheetName val="PXua°"/>
      <sheetName val="13.BANG CT"/>
      <sheetName val="14.MMUS GIUA NHIP"/>
      <sheetName val="4.HSPBngang"/>
      <sheetName val="6.Tinh tai"/>
      <sheetName val="2 NSl"/>
      <sheetName val="17.US CHU tho a_b"/>
      <sheetName val="5.BANG I"/>
      <sheetName val="DM.ChiPhi"/>
      <sheetName val="07.THDZ"/>
      <sheetName val="TONG HOP "/>
      <sheetName val="THU TIEN QUI"/>
      <sheetName val="1F"/>
      <sheetName val="PT BEAM 3F"/>
      <sheetName val="PT BEAM 2F"/>
      <sheetName val="ctiet-KVThanhTri-YUR"/>
      <sheetName val="FORM-0"/>
      <sheetName val="뜃맟뭁돽띿맟_-BLDG"/>
      <sheetName val="SADSAQ"/>
      <sheetName val="Chi tiet_x0000__x0000__x0000__x0000__x0000__x0000__x0000__x0000__x0000_"/>
      <sheetName val="ME BOQ"/>
      <sheetName val="PP BOQ"/>
      <sheetName val="Sum BoQ"/>
      <sheetName val="1&amp;2"/>
      <sheetName val="11&amp;12"/>
      <sheetName val="5&amp;17"/>
      <sheetName val="000R"/>
      <sheetName val="000D"/>
      <sheetName val="000F"/>
      <sheetName val="000S"/>
      <sheetName val="000E"/>
      <sheetName val="000T"/>
      <sheetName val="000K"/>
      <sheetName val="nphꗃ〒_x0005__x0000_"/>
      <sheetName val="371+‹20-1000-P"/>
      <sheetName val="Earthwork"/>
      <sheetName val="COAT&amp;WRAP-QIOT-#3"/>
      <sheetName val="AC equipment"/>
      <sheetName val="__-BLDG"/>
      <sheetName val="DGG"/>
      <sheetName val="DM_BBNT"/>
      <sheetName val="TCVN"/>
      <sheetName val="Phan tho"/>
      <sheetName val="Btra"/>
      <sheetName val="Cap DUL"/>
      <sheetName val="Bgia"/>
      <sheetName val="VBA code"/>
      <sheetName val="SUM-WS"/>
      <sheetName val="SUM-WW"/>
      <sheetName val="F1 WS "/>
      <sheetName val=" F1 WW"/>
      <sheetName val="GI pipe"/>
      <sheetName val="data charging GAS"/>
      <sheetName val="2F WS"/>
      <sheetName val=" F2 WW "/>
      <sheetName val="F3 WS"/>
      <sheetName val=" F3 WW"/>
      <sheetName val="F9 WS "/>
      <sheetName val=" F9 WW "/>
      <sheetName val="F10 WS"/>
      <sheetName val=" F10 WW"/>
      <sheetName val="Main GH WS "/>
      <sheetName val=" Main GH WW"/>
      <sheetName val="Sub GH WS"/>
      <sheetName val="Sub GH WW"/>
      <sheetName val="[PIPE-03E.XLS]_MGT_DRT_MGT_IM_2"/>
      <sheetName val="[PIPE-03E.XLS]_N_MGT_DRT_MGT__2"/>
      <sheetName val="Cốt thép"/>
      <sheetName val="Civil"/>
      <sheetName val="tank list"/>
      <sheetName val="WEON"/>
      <sheetName val="Executive Summary"/>
      <sheetName val="Don gia vung III"/>
      <sheetName val="CF -Update 31Jul06"/>
      <sheetName val="CTDZTA(5)"/>
      <sheetName val="THONG SO"/>
      <sheetName val="Đơn giá chi tiết TN 39"/>
      <sheetName val="7.Khau tru "/>
      <sheetName val="CD"/>
      <sheetName val="PACK"/>
      <sheetName val="INV"/>
      <sheetName val="設備分析"/>
      <sheetName val="SLGA"/>
      <sheetName val="Wastage"/>
      <sheetName val="Chiet tinh dz22"/>
      <sheetName val="DRUM"/>
      <sheetName val="Thuong nhan dip 2԰"/>
      <sheetName val="Thuong nhan dip 2԰_x0000__x0000__x0000_Ā_x0000__x0000_"/>
      <sheetName val="Currency"/>
      <sheetName val="Attachment-3 Chem"/>
      <sheetName val="SheetA"/>
      <sheetName val="손익계산서"/>
      <sheetName val="대차대조표"/>
      <sheetName val="폐토수익화 "/>
      <sheetName val="APP-9"/>
      <sheetName val="[PIPE-03E.XLS塅䕃⹌塅E hop thep"/>
      <sheetName val="RE9604"/>
      <sheetName val="현장관리비"/>
      <sheetName val="노임이"/>
      <sheetName val="설계내역서"/>
      <sheetName val="Total"/>
      <sheetName val="BEND LOSS"/>
      <sheetName val="공통(20-91)"/>
      <sheetName val="Mech_1030"/>
      <sheetName val="BOM(CCW)"/>
      <sheetName val="CM 1"/>
      <sheetName val="상세출력"/>
      <sheetName val="실행내역서(DCU)"/>
      <sheetName val="내역서"/>
      <sheetName val="불용코드"/>
      <sheetName val="15100"/>
      <sheetName val="6.Base"/>
      <sheetName val="jobhist"/>
      <sheetName val="REF.ONLY"/>
      <sheetName val="BQ List"/>
      <sheetName val="Block#1-DVU.CDU"/>
      <sheetName val="Append. 4.1. Cash Flow Input"/>
      <sheetName val="Append 5.1. Costing Sheet"/>
      <sheetName val="Lookup"/>
      <sheetName val="Append 5.5. Labour Cost "/>
      <sheetName val="Append 5.1. Unit Rates"/>
      <sheetName val="Append 5.4. Site Staff "/>
      <sheetName val="Append. 5.3. SiteEstablishment"/>
      <sheetName val="Append 3. Investments"/>
      <sheetName val="Append 5.2. Material Summary "/>
      <sheetName val="TIEN_GOI"/>
      <sheetName val="NHAT_KY_THU_TIEN_T_GOI"/>
      <sheetName val="LUONG_GIAN_TIEP"/>
      <sheetName val="NHAT_KY_THU_TIEN_TM"/>
      <sheetName val="UOC_THUC_HIEN_THUE_TNDN"/>
      <sheetName val="QUY_TM"/>
      <sheetName val="NKCT_-_01"/>
      <sheetName val="BU6-"/>
      <sheetName val="Form_A_1_III"/>
      <sheetName val="Form_A_1"/>
      <sheetName val="Form_A_1_1"/>
      <sheetName val="BOM_Indirect"/>
      <sheetName val="Form_A_1_II_1"/>
      <sheetName val="Form_A_1_II_2"/>
      <sheetName val="Rekap-Base_Price"/>
      <sheetName val="ITB_COST"/>
      <sheetName val="General_Data"/>
      <sheetName val="_ｹ-ﾌﾞﾙ"/>
      <sheetName val="기계"/>
      <sheetName val="내역서_"/>
      <sheetName val="KH-200"/>
      <sheetName val="LAI_-_LO"/>
      <sheetName val="TO_KHAI_CHI_TIET"/>
      <sheetName val="THUE_PII"/>
      <sheetName val="THUE_PIII"/>
      <sheetName val="Architecture_Work"/>
      <sheetName val="HRSG_PRINT"/>
      <sheetName val="PO_Contabilizado_31-12-04"/>
      <sheetName val="4_주별물량Table"/>
      <sheetName val="w't_table"/>
      <sheetName val="QUYET_TOAN_THUE_TNDN"/>
      <sheetName val="BANG_CAN_DOI_RUT_GON"/>
      <sheetName val="BANG_CAN_DOI"/>
      <sheetName val="NHAT_KY_CHI_TIEN"/>
      <sheetName val="LAI_LO"/>
      <sheetName val="TO_KHAI_THUE_DT_-TNDN-_CP"/>
      <sheetName val="QUYET_TOAN_THUE-_CAC_KHOAN"/>
      <sheetName val="GIA_THANH"/>
      <sheetName val="BAI_DUNG_"/>
      <sheetName val="BIA_NAM"/>
      <sheetName val="TM_BAO_CAO"/>
      <sheetName val="기계锼"/>
      <sheetName val="기계灼"/>
      <sheetName val="D_&amp;_B_Summary"/>
      <sheetName val="Summary_Sheets"/>
      <sheetName val="Data_-_Codes"/>
      <sheetName val="CAL_"/>
      <sheetName val="Resumen_Prestamos"/>
      <sheetName val="Cable_Data_CP51"/>
      <sheetName val="공사비_내역_(가)"/>
      <sheetName val="_Est_"/>
      <sheetName val="&lt;&lt;380V&gt;&gt;_"/>
      <sheetName val="2_2_띠장의_설계"/>
      <sheetName val="Price_Sheet"/>
      <sheetName val="ACTDATA"/>
      <sheetName val="Macro"/>
      <sheetName val="Taux"/>
      <sheetName val="Repo Date"/>
      <sheetName val="Insulation_Utl_Off"/>
      <sheetName val="Note_Piping"/>
      <sheetName val="eq_data"/>
      <sheetName val="입찰내역 발주처 양식"/>
      <sheetName val="cashflow"/>
      <sheetName val="输煤冲洗水泵房"/>
      <sheetName val="sum(D)"/>
      <sheetName val="MTO"/>
      <sheetName val="Q5434 EQ LIST"/>
      <sheetName val="motor power"/>
      <sheetName val="EX-RATE"/>
      <sheetName val="THDGÄ"/>
      <sheetName val="THDG5"/>
      <sheetName val="THDG$"/>
      <sheetName val="THDG´"/>
      <sheetName val="THDG¤"/>
      <sheetName val="THDGt"/>
      <sheetName val="THDG_x0004_"/>
      <sheetName val="THDG_x0014_"/>
      <sheetName val="THDGd"/>
      <sheetName val="THDGÔ"/>
      <sheetName val="THDG"/>
      <sheetName val="THDG"/>
      <sheetName val="LME-Cu"/>
      <sheetName val="인원"/>
      <sheetName val="Macro(ST)"/>
      <sheetName val="Macro(AT)"/>
      <sheetName val="A1 Thru A11- LUMP SUM CONSTR"/>
      <sheetName val="Process Piping"/>
      <sheetName val="Insulation"/>
      <sheetName val="OCT.FDN"/>
      <sheetName val="33628-Rev. A"/>
      <sheetName val="기계㔀቎"/>
      <sheetName val="spec"/>
      <sheetName val="program"/>
      <sheetName val="studbolt no."/>
      <sheetName val="studbolt size"/>
      <sheetName val="item sort no"/>
      <sheetName val="CONSTRUCTION"/>
      <sheetName val="뜃맟뭁돽띿ᘀ᨜԰_x0000_缀_x0000__x0000_"/>
      <sheetName val="일위대가표"/>
      <sheetName val="cd_x0001_viaK0-T6"/>
      <sheetName val="analiz(exc. VAT )"/>
      <sheetName val="cong_bien_t102"/>
      <sheetName val="luong_t9_2"/>
      <sheetName val="bb_t92"/>
      <sheetName val="KL_XL20002"/>
      <sheetName val="Chiet_tinh2"/>
      <sheetName val="Van_chuyen2"/>
      <sheetName val="THKP_(2)2"/>
      <sheetName val="T_Bi2"/>
      <sheetName val="Thiet_ke2"/>
      <sheetName val="K_luong2"/>
      <sheetName val="TT_L22"/>
      <sheetName val="TT_L12"/>
      <sheetName val="Thue_Ngoai2"/>
      <sheetName val="Dong_Dau2"/>
      <sheetName val="Dong_Dau_(2)2"/>
      <sheetName val="Sau_dong2"/>
      <sheetName val="Ma_xa2"/>
      <sheetName val="My_dinh2"/>
      <sheetName val="Tong_cong2"/>
      <sheetName val="Chi_tiet_-_Dv_lap2"/>
      <sheetName val="TH_KHTC2"/>
      <sheetName val="Gia_VL2"/>
      <sheetName val="Bang_gia_ca_may2"/>
      <sheetName val="Bang_luong_CB2"/>
      <sheetName val="Bang_P_tich_CT2"/>
      <sheetName val="D_toan_chi_tiet2"/>
      <sheetName val="Bang_TH_Dtoan2"/>
      <sheetName val="LUAN_CHUYEN2"/>
      <sheetName val="KE_QUY2"/>
      <sheetName val="LUONGGIAN_TIEP2"/>
      <sheetName val="VAY_VON2"/>
      <sheetName val="O_THAO2"/>
      <sheetName val="Q_TRUNG2"/>
      <sheetName val="Y_THANH2"/>
      <sheetName val="Sheet2_(2)2"/>
      <sheetName val="KH_2003_(moi_max)2"/>
      <sheetName val="Interim_payment2"/>
      <sheetName val="Bid_Sum2"/>
      <sheetName val="Item_B2"/>
      <sheetName val="Dg_A2"/>
      <sheetName val="Dg_B&amp;C2"/>
      <sheetName val="Material_at_site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CDSL_(2)2"/>
      <sheetName val="__2"/>
      <sheetName val="san_vuon2"/>
      <sheetName val="khu_phu_tro2"/>
      <sheetName val="Thuyet_minh2"/>
      <sheetName val="be_tong2"/>
      <sheetName val="Tong_hop_thep2"/>
      <sheetName val="phan_tich_DG2"/>
      <sheetName val="gia_vat_lieu2"/>
      <sheetName val="gia_xe_may2"/>
      <sheetName val="gia_nhan_cong2"/>
      <sheetName val="BCC_(2)2"/>
      <sheetName val="Bao_cao2"/>
      <sheetName val="Bao_cao_22"/>
      <sheetName val="Khoi_luong2"/>
      <sheetName val="Khoi_luong_mat2"/>
      <sheetName val="Bang_ke2"/>
      <sheetName val="T_HopKL2"/>
      <sheetName val="S_Luong2"/>
      <sheetName val="D_Dap2"/>
      <sheetName val="Q_Toan2"/>
      <sheetName val="Phan_tich_chi_phi2"/>
      <sheetName val="Chi_phi_nen_theo_BVTC2"/>
      <sheetName val="nhan_cong_phu2"/>
      <sheetName val="nhan_cong_Hung2"/>
      <sheetName val="Nhan_cong2"/>
      <sheetName val="Khoi_luong_nen_theo_BVTC2"/>
      <sheetName val="cap_cho_cac_DT2"/>
      <sheetName val="Ung_-_hoan2"/>
      <sheetName val="CP_may2"/>
      <sheetName val="Phu_luc2"/>
      <sheetName val="Gia_trÞ2"/>
      <sheetName val="DS_them_luong_qui_4-20022"/>
      <sheetName val="Phuc_loi_2-9-022"/>
      <sheetName val="Thuong_nhan_dip_21-12-022"/>
      <sheetName val="Thuong_dip_nhan_danh_hieu_AHL§2"/>
      <sheetName val="Thang_luong_thu_13_nam_20022"/>
      <sheetName val="Luong_SX#_dip_Tet_Qui_Mui(dong2"/>
      <sheetName val="CT_Duong2"/>
      <sheetName val="D_gia2"/>
      <sheetName val="T_hop2"/>
      <sheetName val="CtP_tro2"/>
      <sheetName val="Nha_moi2"/>
      <sheetName val="TT-T_Tron_So_22"/>
      <sheetName val="Ct_Dam_2"/>
      <sheetName val="Ct_Duoi2"/>
      <sheetName val="Ct_Tren2"/>
      <sheetName val="D_giaMay2"/>
      <sheetName val="26+180-400_22"/>
      <sheetName val="26+180_Sub12"/>
      <sheetName val="26+180_Sub42"/>
      <sheetName val="26+180-400_5(k95)2"/>
      <sheetName val="26+400-620_3(k95)2"/>
      <sheetName val="26+400-640_1(k95)2"/>
      <sheetName val="26+960-27+150_92"/>
      <sheetName val="26+960-27+150_102"/>
      <sheetName val="26+960-27+150_112"/>
      <sheetName val="26+960-27+150_122"/>
      <sheetName val="26+960-27+150_5(k95)2"/>
      <sheetName val="26+960-27+150_4(k95)2"/>
      <sheetName val="26+960-27+150_1(k95)2"/>
      <sheetName val="27+500-700_5(k95)2"/>
      <sheetName val="27+500-700_4(k95)2"/>
      <sheetName val="27+500-700_3(k95)2"/>
      <sheetName val="27+500-700_1(k95)2"/>
      <sheetName val="27+740-920_3(k95)2"/>
      <sheetName val="27+740-920_212"/>
      <sheetName val="27+920-28+040_6,72"/>
      <sheetName val="27+920-28+040_102"/>
      <sheetName val="27+920-28+160_Su32"/>
      <sheetName val="28+160-28+420_5K952"/>
      <sheetName val="28+430-657_72"/>
      <sheetName val="Km28+430-657_82"/>
      <sheetName val="28+430-657_92"/>
      <sheetName val="28+430-667_102"/>
      <sheetName val="28+430-657_112"/>
      <sheetName val="28+430-657_4k952"/>
      <sheetName val="28+500-657_182"/>
      <sheetName val="28+520-657_192"/>
      <sheetName val="C_TIEU2"/>
      <sheetName val="T_Luong2"/>
      <sheetName val="T_HAO2"/>
      <sheetName val="DT_TUYEN2"/>
      <sheetName val="DT_GIA2"/>
      <sheetName val="KHDT_(2)2"/>
      <sheetName val="CL_2"/>
      <sheetName val="KQ_(2)2"/>
      <sheetName val="Quang_Tri2"/>
      <sheetName val="Da_Nang2"/>
      <sheetName val="Quang_Nam2"/>
      <sheetName val="Quang_Ngai2"/>
      <sheetName val="TH_DH-QN2"/>
      <sheetName val="KP_HD2"/>
      <sheetName val="DB_HD2"/>
      <sheetName val="vat_tu2"/>
      <sheetName val="Thep_2"/>
      <sheetName val="Chi_tiet_Khoi_luong2"/>
      <sheetName val="TH_khoi_luong2"/>
      <sheetName val="Chiet_tinh_vat_lieu_2"/>
      <sheetName val="TH_KL_VL2"/>
      <sheetName val="AC_PC2"/>
      <sheetName val="TAI_TRONG2"/>
      <sheetName val="NOI_LUC2"/>
      <sheetName val="TINH_DUYET_THTT_CHINH2"/>
      <sheetName val="TDUYET_THTT_PHU2"/>
      <sheetName val="TINH_DAO_DONG_VA_DO_VONG2"/>
      <sheetName val="TINH_NEO2"/>
      <sheetName val="tong_hop_thanh_toan_thue2"/>
      <sheetName val="bang_ke_nop_thue2"/>
      <sheetName val="Tonh_hop_chi_phi2"/>
      <sheetName val="BK_chi_phi2"/>
      <sheetName val="KTra_DS_va_thue_GTGT2"/>
      <sheetName val="Kiãøm_tra_DS_thue_GTGT2"/>
      <sheetName val="XUAT(gia_von)2"/>
      <sheetName val="Xuat_(gia_ban)2"/>
      <sheetName val="Dchinh_TH_N-X-T2"/>
      <sheetName val="Tong_hop_N-X-T2"/>
      <sheetName val="thue_TH2"/>
      <sheetName val="tong_hop_20012"/>
      <sheetName val="qUYET_TOAN_THUE2"/>
      <sheetName val="BU_CTPH2"/>
      <sheetName val="BU_tran3+360_222"/>
      <sheetName val="Tran3+360_222"/>
      <sheetName val="BU_tran2+386_42"/>
      <sheetName val="Tran2+386_42"/>
      <sheetName val="DTcong_4-52"/>
      <sheetName val="Bu_1-22"/>
      <sheetName val="Bu_12-132"/>
      <sheetName val="DTcong_12-132"/>
      <sheetName val="DT_cong13-13+2"/>
      <sheetName val="BU-_nhanh2"/>
      <sheetName val="dtcong_nh1-22"/>
      <sheetName val="dtcong_nh0-12"/>
      <sheetName val="BU_11-122"/>
      <sheetName val="DTcong_11-122"/>
      <sheetName val="Pr-_CC2"/>
      <sheetName val="MD_3-42"/>
      <sheetName val="ND_3-42"/>
      <sheetName val="MD_1-22"/>
      <sheetName val="ND_1-22"/>
      <sheetName val="MD_0-12"/>
      <sheetName val="ND_0-12"/>
      <sheetName val="KL_tong2"/>
      <sheetName val="TH_(T1-6)2"/>
      <sheetName val="_NL2"/>
      <sheetName val="_NL_(2)2"/>
      <sheetName val="CDTHCT_(3)2"/>
      <sheetName val="thkl_(2)2"/>
      <sheetName val="long_tec2"/>
      <sheetName val="cd_viaK0-T62"/>
      <sheetName val="cdvia_T6-Tc242"/>
      <sheetName val="cdvia_Tc24-T462"/>
      <sheetName val="cd_btnL2k0+361-T192"/>
      <sheetName val="CT_xa2"/>
      <sheetName val="CDTHU_CHI_T12"/>
      <sheetName val="THUCHI_22"/>
      <sheetName val="THU_CHI32"/>
      <sheetName val="THU_CHI_42"/>
      <sheetName val="THU_CHI52"/>
      <sheetName val="THU_CHI_62"/>
      <sheetName val="TU_CHI_72"/>
      <sheetName val="THU_CHI92"/>
      <sheetName val="THU_CHI_82"/>
      <sheetName val="THU_CHI_102"/>
      <sheetName val="THU_CHI_112"/>
      <sheetName val="THU_CHI_122"/>
      <sheetName val="Xep_hang_2012"/>
      <sheetName val="toan_Cty2"/>
      <sheetName val="Cong_ty2"/>
      <sheetName val="XN_22"/>
      <sheetName val="XN_ong_CHi2"/>
      <sheetName val="N_XDCT&amp;_XKLD2"/>
      <sheetName val="CN_HCM2"/>
      <sheetName val="TT_XKLD(Nhan)2"/>
      <sheetName val="Ong_Hong2"/>
      <sheetName val="CN_hung_yen2"/>
      <sheetName val="Dong_nai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L_Tram_Cty2"/>
      <sheetName val="Gam_may_Cty2"/>
      <sheetName val="KL_tram_KH2"/>
      <sheetName val="Gam_may_KH2"/>
      <sheetName val="Cach_dien2"/>
      <sheetName val="Mang_tai2"/>
      <sheetName val="KL_DDK2"/>
      <sheetName val="Mang_tai_DDK2"/>
      <sheetName val="KL_DDK0,42"/>
      <sheetName val="TT_Ky_thuat2"/>
      <sheetName val="CT_moi2"/>
      <sheetName val="Tu_dien2"/>
      <sheetName val="May_cat2"/>
      <sheetName val="Dao_Cly2"/>
      <sheetName val="Dao_Ptai2"/>
      <sheetName val="Tu_RMU2"/>
      <sheetName val="C_set2"/>
      <sheetName val="Sco_Cap2"/>
      <sheetName val="Sco_TB2"/>
      <sheetName val="TN_tram2"/>
      <sheetName val="TN_C_set2"/>
      <sheetName val="TN_TD_DDay2"/>
      <sheetName val="Phan_chung2"/>
      <sheetName val="cong_Q22"/>
      <sheetName val="T_U_luong_Q12"/>
      <sheetName val="T_U_luong_Q22"/>
      <sheetName val="T_U_luong_Q32"/>
      <sheetName val="Quyet_toan2"/>
      <sheetName val="Thu_hoi2"/>
      <sheetName val="Lai_vay2"/>
      <sheetName val="Tien_vay2"/>
      <sheetName val="Cong_no2"/>
      <sheetName val="Cop_pha2"/>
      <sheetName val="Gia_DAN2"/>
      <sheetName val="Phu_luc_HD2"/>
      <sheetName val="Gia_du_thau2"/>
      <sheetName val="Ca_xe2"/>
      <sheetName val="Dc_Dau2"/>
      <sheetName val="_o_to_Hien_82"/>
      <sheetName val="_o_to_Hien92"/>
      <sheetName val="_o_to_Hien102"/>
      <sheetName val="_o_to_Hien112"/>
      <sheetName val="_o_to_Hien12)2"/>
      <sheetName val="_o_to_Hien13"/>
      <sheetName val="_o_to_Hien22"/>
      <sheetName val="_o_to_Hien32"/>
      <sheetName val="_o_to_Hien42"/>
      <sheetName val="_o_to_Hien52"/>
      <sheetName val="_o_to_Phong_82"/>
      <sheetName val="_o_to_Phong92"/>
      <sheetName val="_o_to_Phong102"/>
      <sheetName val="_o_to_Phong112"/>
      <sheetName val="_o_to_Phong12)2"/>
      <sheetName val="_o_to_Phong13"/>
      <sheetName val="_o_to_Phong22"/>
      <sheetName val="_o_to_Phong32"/>
      <sheetName val="_o_to_Phong42"/>
      <sheetName val="_o_to_Phong52"/>
      <sheetName val="_o_to_Dung_8_2"/>
      <sheetName val="_D_tt_dau82"/>
      <sheetName val="_o_to_Dung_92"/>
      <sheetName val="_D9_tt_dau2"/>
      <sheetName val="_D10_tt_dau2"/>
      <sheetName val="_o_to_Dung_102"/>
      <sheetName val="_o_to_Dung_112"/>
      <sheetName val="_o_to_Dung_12)2"/>
      <sheetName val="_o_to_Dung_13"/>
      <sheetName val="_o_to_Dung22"/>
      <sheetName val="_o_to_Dung32"/>
      <sheetName val="_o_to_Dung42"/>
      <sheetName val="_o_totrongT10-122"/>
      <sheetName val="_o_totrongT22"/>
      <sheetName val="_o_totrungT10-122"/>
      <sheetName val="_o_toMinhT10-12_2"/>
      <sheetName val="_o_toMinhT22"/>
      <sheetName val="_o_toTrieuT10-12__2"/>
      <sheetName val="Luong_8_SP2"/>
      <sheetName val="Luong_9_SP_2"/>
      <sheetName val="Luong_10_SP_2"/>
      <sheetName val="Luong_11_SP_2"/>
      <sheetName val="Luong_12_SP2"/>
      <sheetName val="Luong_1_SP12"/>
      <sheetName val="Luong_2_SP22"/>
      <sheetName val="Luong_3_SP32"/>
      <sheetName val="Luong_4_SP42"/>
      <sheetName val="Luong_4_SP52"/>
      <sheetName val="KL_VL2"/>
      <sheetName val="QT_9-62"/>
      <sheetName val="Thuong_luu_HB2"/>
      <sheetName val="QT_Ky_T2"/>
      <sheetName val="bc_vt_TON_BAI2"/>
      <sheetName val="QT_Duoc_(Hai)2"/>
      <sheetName val="sent_to2"/>
      <sheetName val="KLTong_hop2"/>
      <sheetName val="Lan_can2"/>
      <sheetName val="Ranh_doc_(2)2"/>
      <sheetName val="Ranh_doc2"/>
      <sheetName val="Coc_tieu2"/>
      <sheetName val="Bien_bao2"/>
      <sheetName val="Nan_tuyen2"/>
      <sheetName val="Lan_12"/>
      <sheetName val="Lan__22"/>
      <sheetName val="Lan_32"/>
      <sheetName val="Gia_tri2"/>
      <sheetName val="Lan_52"/>
      <sheetName val="Cong_hop2"/>
      <sheetName val="kldukien_(107)2"/>
      <sheetName val="qui1_(2)2"/>
      <sheetName val="cap_so_lan_22"/>
      <sheetName val="cap_so_BHXH2"/>
      <sheetName val="tru_tien2"/>
      <sheetName val="yt_q22"/>
      <sheetName val="c45_t32"/>
      <sheetName val="c45_t62"/>
      <sheetName val="BHYT_Q3_20032"/>
      <sheetName val="C45_t72"/>
      <sheetName val="C47-t07_20032"/>
      <sheetName val="C45_t82"/>
      <sheetName val="C47-t08_20032"/>
      <sheetName val="C45_t092"/>
      <sheetName val="C47-t09_20032"/>
      <sheetName val="C47_T122"/>
      <sheetName val="BHYT_Q4-20032"/>
      <sheetName val="C45_T102"/>
      <sheetName val="binh_do2"/>
      <sheetName val="cot_lieu2"/>
      <sheetName val="van_khuon2"/>
      <sheetName val="CT_BT2"/>
      <sheetName val="lay_mau2"/>
      <sheetName val="mat_ngoai_goi2"/>
      <sheetName val="coc_tram-bt2"/>
      <sheetName val="QT_Duoc_(Hai)1"/>
      <sheetName val="cong_bien_t103"/>
      <sheetName val="luong_t9_3"/>
      <sheetName val="bb_t93"/>
      <sheetName val="KL_XL20003"/>
      <sheetName val="Chiet_tinh3"/>
      <sheetName val="Van_chuyen3"/>
      <sheetName val="THKP_(2)3"/>
      <sheetName val="T_Bi3"/>
      <sheetName val="Thiet_ke3"/>
      <sheetName val="K_luong3"/>
      <sheetName val="TT_L23"/>
      <sheetName val="TT_L13"/>
      <sheetName val="Thue_Ngoai3"/>
      <sheetName val="Dong_Dau3"/>
      <sheetName val="Dong_Dau_(2)3"/>
      <sheetName val="Sau_dong3"/>
      <sheetName val="Ma_xa3"/>
      <sheetName val="My_dinh3"/>
      <sheetName val="Tong_cong3"/>
      <sheetName val="Chi_tiet_-_Dv_lap3"/>
      <sheetName val="TH_KHTC3"/>
      <sheetName val="Gia_VL3"/>
      <sheetName val="Bang_gia_ca_may3"/>
      <sheetName val="Bang_luong_CB3"/>
      <sheetName val="Bang_P_tich_CT3"/>
      <sheetName val="D_toan_chi_tiet3"/>
      <sheetName val="Bang_TH_Dtoan3"/>
      <sheetName val="LUAN_CHUYEN3"/>
      <sheetName val="KE_QUY3"/>
      <sheetName val="LUONGGIAN_TIEP3"/>
      <sheetName val="VAY_VON3"/>
      <sheetName val="O_THAO3"/>
      <sheetName val="Q_TRUNG3"/>
      <sheetName val="Y_THANH3"/>
      <sheetName val="Sheet2_(2)3"/>
      <sheetName val="KH_2003_(moi_max)3"/>
      <sheetName val="Interim_payment3"/>
      <sheetName val="Bid_Sum3"/>
      <sheetName val="Item_B3"/>
      <sheetName val="Dg_A3"/>
      <sheetName val="Dg_B&amp;C3"/>
      <sheetName val="Material_at_site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CDSL_(2)3"/>
      <sheetName val="__3"/>
      <sheetName val="san_vuon3"/>
      <sheetName val="khu_phu_tro3"/>
      <sheetName val="Thuyet_minh3"/>
      <sheetName val="be_tong3"/>
      <sheetName val="Tong_hop_thep3"/>
      <sheetName val="phan_tich_DG3"/>
      <sheetName val="gia_vat_lieu3"/>
      <sheetName val="gia_xe_may3"/>
      <sheetName val="gia_nhan_cong3"/>
      <sheetName val="BCC_(2)3"/>
      <sheetName val="Bao_cao3"/>
      <sheetName val="Bao_cao_23"/>
      <sheetName val="Khoi_luong3"/>
      <sheetName val="Khoi_luong_mat3"/>
      <sheetName val="Bang_ke3"/>
      <sheetName val="T_HopKL3"/>
      <sheetName val="S_Luong3"/>
      <sheetName val="D_Dap3"/>
      <sheetName val="Q_Toan3"/>
      <sheetName val="Phan_tich_chi_phi3"/>
      <sheetName val="Chi_phi_nen_theo_BVTC3"/>
      <sheetName val="nhan_cong_phu3"/>
      <sheetName val="nhan_cong_Hung3"/>
      <sheetName val="Nhan_cong3"/>
      <sheetName val="Khoi_luong_nen_theo_BVTC3"/>
      <sheetName val="cap_cho_cac_DT3"/>
      <sheetName val="Ung_-_hoan3"/>
      <sheetName val="CP_may3"/>
      <sheetName val="Phu_luc3"/>
      <sheetName val="Gia_trÞ3"/>
      <sheetName val="DS_them_luong_qui_4-20023"/>
      <sheetName val="Phuc_loi_2-9-023"/>
      <sheetName val="Thuong_nhan_dip_21-12-023"/>
      <sheetName val="Thuong_dip_nhan_danh_hieu_AHL§3"/>
      <sheetName val="Thang_luong_thu_13_nam_20023"/>
      <sheetName val="Luong_SX#_dip_Tet_Qui_Mui(dong3"/>
      <sheetName val="CT_Duong3"/>
      <sheetName val="D_gia3"/>
      <sheetName val="T_hop3"/>
      <sheetName val="CtP_tro3"/>
      <sheetName val="Nha_moi3"/>
      <sheetName val="TT-T_Tron_So_23"/>
      <sheetName val="Ct_Dam_3"/>
      <sheetName val="Ct_Duoi3"/>
      <sheetName val="Ct_Tren3"/>
      <sheetName val="D_giaMay3"/>
      <sheetName val="26+180-400_23"/>
      <sheetName val="26+180_Sub13"/>
      <sheetName val="26+180_Sub43"/>
      <sheetName val="26+180-400_5(k95)3"/>
      <sheetName val="26+400-620_3(k95)3"/>
      <sheetName val="26+400-640_1(k95)3"/>
      <sheetName val="26+960-27+150_93"/>
      <sheetName val="26+960-27+150_103"/>
      <sheetName val="26+960-27+150_113"/>
      <sheetName val="26+960-27+150_123"/>
      <sheetName val="26+960-27+150_5(k95)3"/>
      <sheetName val="26+960-27+150_4(k95)3"/>
      <sheetName val="26+960-27+150_1(k95)3"/>
      <sheetName val="27+500-700_5(k95)3"/>
      <sheetName val="27+500-700_4(k95)3"/>
      <sheetName val="27+500-700_3(k95)3"/>
      <sheetName val="27+500-700_1(k95)3"/>
      <sheetName val="27+740-920_3(k95)3"/>
      <sheetName val="27+740-920_213"/>
      <sheetName val="27+920-28+040_6,73"/>
      <sheetName val="27+920-28+040_103"/>
      <sheetName val="27+920-28+160_Su33"/>
      <sheetName val="28+160-28+420_5K953"/>
      <sheetName val="28+430-657_73"/>
      <sheetName val="Km28+430-657_83"/>
      <sheetName val="28+430-657_93"/>
      <sheetName val="28+430-667_103"/>
      <sheetName val="28+430-657_113"/>
      <sheetName val="28+430-657_4k953"/>
      <sheetName val="28+500-657_183"/>
      <sheetName val="28+520-657_193"/>
      <sheetName val="C_TIEU3"/>
      <sheetName val="T_Luong3"/>
      <sheetName val="T_HAO3"/>
      <sheetName val="DT_TUYEN3"/>
      <sheetName val="DT_GIA3"/>
      <sheetName val="KHDT_(2)3"/>
      <sheetName val="CL_3"/>
      <sheetName val="KQ_(2)3"/>
      <sheetName val="Quang_Tri3"/>
      <sheetName val="Da_Nang3"/>
      <sheetName val="Quang_Nam3"/>
      <sheetName val="Quang_Ngai3"/>
      <sheetName val="TH_DH-QN3"/>
      <sheetName val="KP_HD3"/>
      <sheetName val="DB_HD3"/>
      <sheetName val="vat_tu3"/>
      <sheetName val="Thep_3"/>
      <sheetName val="Chi_tiet_Khoi_luong3"/>
      <sheetName val="TH_khoi_luong3"/>
      <sheetName val="Chiet_tinh_vat_lieu_3"/>
      <sheetName val="TH_KL_VL3"/>
      <sheetName val="AC_PC3"/>
      <sheetName val="TAI_TRONG3"/>
      <sheetName val="NOI_LUC3"/>
      <sheetName val="TINH_DUYET_THTT_CHINH3"/>
      <sheetName val="TDUYET_THTT_PHU3"/>
      <sheetName val="TINH_DAO_DONG_VA_DO_VONG3"/>
      <sheetName val="TINH_NEO3"/>
      <sheetName val="tong_hop_thanh_toan_thue3"/>
      <sheetName val="bang_ke_nop_thue3"/>
      <sheetName val="Tonh_hop_chi_phi3"/>
      <sheetName val="BK_chi_phi3"/>
      <sheetName val="KTra_DS_va_thue_GTGT3"/>
      <sheetName val="Kiãøm_tra_DS_thue_GTGT3"/>
      <sheetName val="XUAT(gia_von)3"/>
      <sheetName val="Xuat_(gia_ban)3"/>
      <sheetName val="Dchinh_TH_N-X-T3"/>
      <sheetName val="Tong_hop_N-X-T3"/>
      <sheetName val="thue_TH3"/>
      <sheetName val="tong_hop_20013"/>
      <sheetName val="qUYET_TOAN_THUE3"/>
      <sheetName val="BU_CTPH3"/>
      <sheetName val="BU_tran3+360_223"/>
      <sheetName val="Tran3+360_223"/>
      <sheetName val="BU_tran2+386_43"/>
      <sheetName val="Tran2+386_43"/>
      <sheetName val="DTcong_4-53"/>
      <sheetName val="Bu_1-23"/>
      <sheetName val="Bu_12-133"/>
      <sheetName val="DTcong_12-133"/>
      <sheetName val="DT_cong13-13+3"/>
      <sheetName val="BU-_nhanh3"/>
      <sheetName val="dtcong_nh1-23"/>
      <sheetName val="dtcong_nh0-13"/>
      <sheetName val="BU_11-123"/>
      <sheetName val="DTcong_11-123"/>
      <sheetName val="Pr-_CC3"/>
      <sheetName val="MD_3-43"/>
      <sheetName val="ND_3-43"/>
      <sheetName val="MD_1-23"/>
      <sheetName val="ND_1-23"/>
      <sheetName val="MD_0-13"/>
      <sheetName val="ND_0-13"/>
      <sheetName val="KL_tong3"/>
      <sheetName val="TH_(T1-6)3"/>
      <sheetName val="_NL3"/>
      <sheetName val="_NL_(2)3"/>
      <sheetName val="CDTHCT_(3)3"/>
      <sheetName val="thkl_(2)3"/>
      <sheetName val="long_tec3"/>
      <sheetName val="cd_viaK0-T63"/>
      <sheetName val="cdvia_T6-Tc243"/>
      <sheetName val="cdvia_Tc24-T463"/>
      <sheetName val="cd_btnL2k0+361-T193"/>
      <sheetName val="CT_xa3"/>
      <sheetName val="CDTHU_CHI_T13"/>
      <sheetName val="THUCHI_23"/>
      <sheetName val="THU_CHI33"/>
      <sheetName val="THU_CHI_43"/>
      <sheetName val="THU_CHI53"/>
      <sheetName val="THU_CHI_63"/>
      <sheetName val="TU_CHI_73"/>
      <sheetName val="THU_CHI93"/>
      <sheetName val="THU_CHI_83"/>
      <sheetName val="THU_CHI_103"/>
      <sheetName val="THU_CHI_113"/>
      <sheetName val="THU_CHI_123"/>
      <sheetName val="Xep_hang_2013"/>
      <sheetName val="toan_Cty3"/>
      <sheetName val="Cong_ty3"/>
      <sheetName val="XN_23"/>
      <sheetName val="XN_ong_CHi3"/>
      <sheetName val="N_XDCT&amp;_XKLD3"/>
      <sheetName val="CN_HCM3"/>
      <sheetName val="TT_XKLD(Nhan)3"/>
      <sheetName val="Ong_Hong3"/>
      <sheetName val="CN_hung_yen3"/>
      <sheetName val="Dong_n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KL_Tram_Cty3"/>
      <sheetName val="Gam_may_Cty3"/>
      <sheetName val="KL_tram_KH3"/>
      <sheetName val="Gam_may_KH3"/>
      <sheetName val="Cach_dien3"/>
      <sheetName val="Mang_tai3"/>
      <sheetName val="KL_DDK3"/>
      <sheetName val="Mang_tai_DDK3"/>
      <sheetName val="KL_DDK0,43"/>
      <sheetName val="TT_Ky_thuat3"/>
      <sheetName val="CT_moi3"/>
      <sheetName val="Tu_dien3"/>
      <sheetName val="May_cat3"/>
      <sheetName val="Dao_Cly3"/>
      <sheetName val="Dao_Ptai3"/>
      <sheetName val="Tu_RMU3"/>
      <sheetName val="C_set3"/>
      <sheetName val="Sco_Cap3"/>
      <sheetName val="Sco_TB3"/>
      <sheetName val="TN_tram3"/>
      <sheetName val="TN_C_set3"/>
      <sheetName val="TN_TD_DDay3"/>
      <sheetName val="Phan_chung3"/>
      <sheetName val="cong_Q23"/>
      <sheetName val="T_U_luong_Q13"/>
      <sheetName val="T_U_luong_Q23"/>
      <sheetName val="T_U_luong_Q33"/>
      <sheetName val="Quyet_toan3"/>
      <sheetName val="Thu_hoi3"/>
      <sheetName val="Lai_vay3"/>
      <sheetName val="Tien_vay3"/>
      <sheetName val="Cong_no3"/>
      <sheetName val="Cop_pha3"/>
      <sheetName val="Gia_DAN3"/>
      <sheetName val="Phu_luc_HD3"/>
      <sheetName val="Gia_du_thau3"/>
      <sheetName val="Ca_xe3"/>
      <sheetName val="Dc_Dau3"/>
      <sheetName val="_o_to_Hien_83"/>
      <sheetName val="_o_to_Hien93"/>
      <sheetName val="_o_to_Hien103"/>
      <sheetName val="_o_to_Hien113"/>
      <sheetName val="_o_to_Hien12)3"/>
      <sheetName val="_o_to_Hien14"/>
      <sheetName val="_o_to_Hien23"/>
      <sheetName val="_o_to_Hien33"/>
      <sheetName val="_o_to_Hien43"/>
      <sheetName val="_o_to_Hien53"/>
      <sheetName val="_o_to_Phong_83"/>
      <sheetName val="_o_to_Phong93"/>
      <sheetName val="_o_to_Phong103"/>
      <sheetName val="_o_to_Phong113"/>
      <sheetName val="_o_to_Phong12)3"/>
      <sheetName val="_o_to_Phong14"/>
      <sheetName val="_o_to_Phong23"/>
      <sheetName val="_o_to_Phong33"/>
      <sheetName val="_o_to_Phong43"/>
      <sheetName val="_o_to_Phong53"/>
      <sheetName val="_o_to_Dung_8_3"/>
      <sheetName val="_D_tt_dau83"/>
      <sheetName val="_o_to_Dung_93"/>
      <sheetName val="_D9_tt_dau3"/>
      <sheetName val="_D10_tt_dau3"/>
      <sheetName val="_o_to_Dung_103"/>
      <sheetName val="_o_to_Dung_113"/>
      <sheetName val="_o_to_Dung_12)3"/>
      <sheetName val="_o_to_Dung_14"/>
      <sheetName val="_o_to_Dung23"/>
      <sheetName val="_o_to_Dung33"/>
      <sheetName val="_o_to_Dung43"/>
      <sheetName val="_o_totrongT10-123"/>
      <sheetName val="_o_totrongT23"/>
      <sheetName val="_o_totrungT10-123"/>
      <sheetName val="_o_toMinhT10-12_3"/>
      <sheetName val="_o_toMinhT23"/>
      <sheetName val="_o_toTrieuT10-12__3"/>
      <sheetName val="Luong_8_SP3"/>
      <sheetName val="Luong_9_SP_3"/>
      <sheetName val="Luong_10_SP_3"/>
      <sheetName val="Luong_11_SP_3"/>
      <sheetName val="Luong_12_SP3"/>
      <sheetName val="Luong_1_SP13"/>
      <sheetName val="Luong_2_SP23"/>
      <sheetName val="Luong_3_SP33"/>
      <sheetName val="Luong_4_SP43"/>
      <sheetName val="Luong_4_SP53"/>
      <sheetName val="KL_VL3"/>
      <sheetName val="QT_9-63"/>
      <sheetName val="Thuong_luu_HB3"/>
      <sheetName val="QT_Ky_T3"/>
      <sheetName val="bc_vt_TON_BAI3"/>
      <sheetName val="QT_Duoc_(Hai)3"/>
      <sheetName val="sent_to3"/>
      <sheetName val="KLTong_hop3"/>
      <sheetName val="Lan_can3"/>
      <sheetName val="Ranh_doc_(2)3"/>
      <sheetName val="Ranh_doc3"/>
      <sheetName val="Coc_tieu3"/>
      <sheetName val="Bien_bao3"/>
      <sheetName val="Nan_tuyen3"/>
      <sheetName val="Lan_13"/>
      <sheetName val="Lan__23"/>
      <sheetName val="Lan_33"/>
      <sheetName val="Gia_tri3"/>
      <sheetName val="Lan_53"/>
      <sheetName val="Cong_hop3"/>
      <sheetName val="kldukien_(107)3"/>
      <sheetName val="qui1_(2)3"/>
      <sheetName val="cap_so_lan_23"/>
      <sheetName val="cap_so_BHXH3"/>
      <sheetName val="tru_tien3"/>
      <sheetName val="yt_q23"/>
      <sheetName val="c45_t33"/>
      <sheetName val="c45_t63"/>
      <sheetName val="BHYT_Q3_20033"/>
      <sheetName val="C45_t73"/>
      <sheetName val="C47-t07_20033"/>
      <sheetName val="C45_t83"/>
      <sheetName val="C47-t08_20033"/>
      <sheetName val="C45_t093"/>
      <sheetName val="C47-t09_20033"/>
      <sheetName val="C47_T123"/>
      <sheetName val="BHYT_Q4-20033"/>
      <sheetName val="C45_T103"/>
      <sheetName val="binh_do3"/>
      <sheetName val="cot_lieu3"/>
      <sheetName val="van_khuon3"/>
      <sheetName val="CT_BT3"/>
      <sheetName val="lay_mau3"/>
      <sheetName val="mat_ngoai_goi3"/>
      <sheetName val="coc_tram-bt3"/>
      <sheetName val="cong_bien_t105"/>
      <sheetName val="luong_t9_5"/>
      <sheetName val="bb_t95"/>
      <sheetName val="KL_XL20005"/>
      <sheetName val="Chiet_tinh5"/>
      <sheetName val="Van_chuyen5"/>
      <sheetName val="THKP_(2)5"/>
      <sheetName val="T_Bi5"/>
      <sheetName val="Thiet_ke5"/>
      <sheetName val="K_luong5"/>
      <sheetName val="TT_L25"/>
      <sheetName val="TT_L15"/>
      <sheetName val="Thue_Ngoai5"/>
      <sheetName val="Dong_Dau5"/>
      <sheetName val="Dong_Dau_(2)5"/>
      <sheetName val="Sau_dong5"/>
      <sheetName val="Ma_xa5"/>
      <sheetName val="My_dinh5"/>
      <sheetName val="Tong_cong5"/>
      <sheetName val="Chi_tiet_-_Dv_lap5"/>
      <sheetName val="TH_KHTC5"/>
      <sheetName val="Gia_VL5"/>
      <sheetName val="Bang_gia_ca_may5"/>
      <sheetName val="Bang_luong_CB5"/>
      <sheetName val="Bang_P_tich_CT5"/>
      <sheetName val="D_toan_chi_tiet5"/>
      <sheetName val="Bang_TH_Dtoan5"/>
      <sheetName val="LUAN_CHUYEN5"/>
      <sheetName val="KE_QUY5"/>
      <sheetName val="LUONGGIAN_TIEP5"/>
      <sheetName val="VAY_VON5"/>
      <sheetName val="O_THAO5"/>
      <sheetName val="Q_TRUNG5"/>
      <sheetName val="Y_THANH5"/>
      <sheetName val="Sheet2_(2)5"/>
      <sheetName val="KH_2003_(moi_max)5"/>
      <sheetName val="Interim_payment5"/>
      <sheetName val="Bid_Sum5"/>
      <sheetName val="Item_B5"/>
      <sheetName val="Dg_A5"/>
      <sheetName val="Dg_B&amp;C5"/>
      <sheetName val="Material_at_site5"/>
      <sheetName val="Bang_VL5"/>
      <sheetName val="VL(No_V-c)5"/>
      <sheetName val="He_so5"/>
      <sheetName val="PL_Vua5"/>
      <sheetName val="Chitieu-dam_cac_loai5"/>
      <sheetName val="DG_Dam5"/>
      <sheetName val="DG_chung5"/>
      <sheetName val="VL-dac_chung5"/>
      <sheetName val="CT_1md_&amp;_dau_cong5"/>
      <sheetName val="Tong_hop5"/>
      <sheetName val="CT_cong5"/>
      <sheetName val="dg_cong5"/>
      <sheetName val="CDSL_(2)5"/>
      <sheetName val="__5"/>
      <sheetName val="san_vuon5"/>
      <sheetName val="khu_phu_tro5"/>
      <sheetName val="Thuyet_minh5"/>
      <sheetName val="be_tong5"/>
      <sheetName val="Tong_hop_thep5"/>
      <sheetName val="phan_tich_DG5"/>
      <sheetName val="gia_vat_lieu5"/>
      <sheetName val="gia_xe_may5"/>
      <sheetName val="gia_nhan_cong5"/>
      <sheetName val="BCC_(2)5"/>
      <sheetName val="Bao_cao5"/>
      <sheetName val="Bao_cao_25"/>
      <sheetName val="Khoi_luong5"/>
      <sheetName val="Khoi_luong_mat5"/>
      <sheetName val="Bang_ke5"/>
      <sheetName val="T_HopKL5"/>
      <sheetName val="S_Luong5"/>
      <sheetName val="D_Dap5"/>
      <sheetName val="Q_Toan5"/>
      <sheetName val="Phan_tich_chi_phi5"/>
      <sheetName val="Chi_phi_nen_theo_BVTC5"/>
      <sheetName val="nhan_cong_phu5"/>
      <sheetName val="nhan_cong_Hung5"/>
      <sheetName val="Nhan_cong5"/>
      <sheetName val="Khoi_luong_nen_theo_BVTC5"/>
      <sheetName val="cap_cho_cac_DT5"/>
      <sheetName val="Ung_-_hoan5"/>
      <sheetName val="CP_may5"/>
      <sheetName val="Phu_luc5"/>
      <sheetName val="Gia_trÞ5"/>
      <sheetName val="DS_them_luong_qui_4-20025"/>
      <sheetName val="Phuc_loi_2-9-025"/>
      <sheetName val="Thuong_nhan_dip_21-12-025"/>
      <sheetName val="Thuong_dip_nhan_danh_hieu_AHL§5"/>
      <sheetName val="Thang_luong_thu_13_nam_20025"/>
      <sheetName val="Luong_SX#_dip_Tet_Qui_Mui(dong5"/>
      <sheetName val="CT_Duong5"/>
      <sheetName val="D_gia5"/>
      <sheetName val="T_hop5"/>
      <sheetName val="CtP_tro5"/>
      <sheetName val="Nha_moi5"/>
      <sheetName val="TT-T_Tron_So_25"/>
      <sheetName val="Ct_Dam_5"/>
      <sheetName val="Ct_Duoi5"/>
      <sheetName val="Ct_Tren5"/>
      <sheetName val="D_giaMay5"/>
      <sheetName val="26+180-400_25"/>
      <sheetName val="26+180_Sub15"/>
      <sheetName val="26+180_Sub45"/>
      <sheetName val="26+180-400_5(k95)5"/>
      <sheetName val="26+400-620_3(k95)5"/>
      <sheetName val="26+400-640_1(k95)5"/>
      <sheetName val="26+960-27+150_95"/>
      <sheetName val="26+960-27+150_105"/>
      <sheetName val="26+960-27+150_115"/>
      <sheetName val="26+960-27+150_125"/>
      <sheetName val="26+960-27+150_5(k95)5"/>
      <sheetName val="26+960-27+150_4(k95)5"/>
      <sheetName val="26+960-27+150_1(k95)5"/>
      <sheetName val="27+500-700_5(k95)5"/>
      <sheetName val="27+500-700_4(k95)5"/>
      <sheetName val="27+500-700_3(k95)5"/>
      <sheetName val="27+500-700_1(k95)5"/>
      <sheetName val="27+740-920_3(k95)5"/>
      <sheetName val="27+740-920_215"/>
      <sheetName val="27+920-28+040_6,75"/>
      <sheetName val="27+920-28+040_105"/>
      <sheetName val="27+920-28+160_Su35"/>
      <sheetName val="28+160-28+420_5K955"/>
      <sheetName val="28+430-657_75"/>
      <sheetName val="Km28+430-657_85"/>
      <sheetName val="28+430-657_95"/>
      <sheetName val="28+430-667_105"/>
      <sheetName val="28+430-657_115"/>
      <sheetName val="28+430-657_4k955"/>
      <sheetName val="28+500-657_185"/>
      <sheetName val="28+520-657_195"/>
      <sheetName val="C_TIEU5"/>
      <sheetName val="T_Luong5"/>
      <sheetName val="T_HAO5"/>
      <sheetName val="DT_TUYEN5"/>
      <sheetName val="DT_GIA5"/>
      <sheetName val="KHDT_(2)5"/>
      <sheetName val="CL_5"/>
      <sheetName val="KQ_(2)5"/>
      <sheetName val="Quang_Tri5"/>
      <sheetName val="Da_Nang5"/>
      <sheetName val="Quang_Nam5"/>
      <sheetName val="Quang_Ngai5"/>
      <sheetName val="TH_DH-QN5"/>
      <sheetName val="KP_HD5"/>
      <sheetName val="DB_HD5"/>
      <sheetName val="vat_tu5"/>
      <sheetName val="Thep_5"/>
      <sheetName val="Chi_tiet_Khoi_luong5"/>
      <sheetName val="TH_khoi_luong5"/>
      <sheetName val="Chiet_tinh_vat_lieu_5"/>
      <sheetName val="TH_KL_VL5"/>
      <sheetName val="AC_PC5"/>
      <sheetName val="TAI_TRONG5"/>
      <sheetName val="NOI_LUC5"/>
      <sheetName val="TINH_DUYET_THTT_CHINH5"/>
      <sheetName val="TDUYET_THTT_PHU5"/>
      <sheetName val="TINH_DAO_DONG_VA_DO_VONG5"/>
      <sheetName val="TINH_NEO5"/>
      <sheetName val="tong_hop_thanh_toan_thue5"/>
      <sheetName val="bang_ke_nop_thue5"/>
      <sheetName val="Tonh_hop_chi_phi5"/>
      <sheetName val="BK_chi_phi5"/>
      <sheetName val="KTra_DS_va_thue_GTGT5"/>
      <sheetName val="Kiãøm_tra_DS_thue_GTGT5"/>
      <sheetName val="XUAT(gia_von)5"/>
      <sheetName val="Xuat_(gia_ban)5"/>
      <sheetName val="Dchinh_TH_N-X-T5"/>
      <sheetName val="Tong_hop_N-X-T5"/>
      <sheetName val="thue_TH5"/>
      <sheetName val="tong_hop_20015"/>
      <sheetName val="qUYET_TOAN_THUE5"/>
      <sheetName val="BU_CTPH5"/>
      <sheetName val="BU_tran3+360_225"/>
      <sheetName val="Tran3+360_225"/>
      <sheetName val="BU_tran2+386_45"/>
      <sheetName val="Tran2+386_45"/>
      <sheetName val="DTcong_4-55"/>
      <sheetName val="Bu_1-25"/>
      <sheetName val="Bu_12-135"/>
      <sheetName val="DTcong_12-135"/>
      <sheetName val="DT_cong13-13+5"/>
      <sheetName val="BU-_nhanh5"/>
      <sheetName val="dtcong_nh1-25"/>
      <sheetName val="dtcong_nh0-15"/>
      <sheetName val="BU_11-125"/>
      <sheetName val="DTcong_11-125"/>
      <sheetName val="Pr-_CC5"/>
      <sheetName val="MD_3-45"/>
      <sheetName val="ND_3-45"/>
      <sheetName val="MD_1-25"/>
      <sheetName val="ND_1-25"/>
      <sheetName val="MD_0-15"/>
      <sheetName val="ND_0-15"/>
      <sheetName val="KL_tong5"/>
      <sheetName val="TH_(T1-6)5"/>
      <sheetName val="_NL5"/>
      <sheetName val="_NL_(2)5"/>
      <sheetName val="CDTHCT_(3)5"/>
      <sheetName val="thkl_(2)5"/>
      <sheetName val="long_tec5"/>
      <sheetName val="cd_viaK0-T65"/>
      <sheetName val="cdvia_T6-Tc245"/>
      <sheetName val="cdvia_Tc24-T465"/>
      <sheetName val="cd_btnL2k0+361-T195"/>
      <sheetName val="CT_xa5"/>
      <sheetName val="CDTHU_CHI_T15"/>
      <sheetName val="THUCHI_25"/>
      <sheetName val="THU_CHI35"/>
      <sheetName val="THU_CHI_45"/>
      <sheetName val="THU_CHI55"/>
      <sheetName val="THU_CHI_65"/>
      <sheetName val="TU_CHI_75"/>
      <sheetName val="THU_CHI95"/>
      <sheetName val="THU_CHI_85"/>
      <sheetName val="THU_CHI_105"/>
      <sheetName val="THU_CHI_115"/>
      <sheetName val="THU_CHI_125"/>
      <sheetName val="Xep_hang_2015"/>
      <sheetName val="toan_Cty5"/>
      <sheetName val="Cong_ty5"/>
      <sheetName val="XN_25"/>
      <sheetName val="XN_ong_CHi5"/>
      <sheetName val="N_XDCT&amp;_XKLD5"/>
      <sheetName val="CN_HCM5"/>
      <sheetName val="TT_XKLD(Nhan)5"/>
      <sheetName val="Ong_Hong5"/>
      <sheetName val="CN_hung_yen5"/>
      <sheetName val="Dong_n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KL_Tram_Cty5"/>
      <sheetName val="Gam_may_Cty5"/>
      <sheetName val="KL_tram_KH5"/>
      <sheetName val="Gam_may_KH5"/>
      <sheetName val="Cach_dien5"/>
      <sheetName val="Mang_tai5"/>
      <sheetName val="KL_DDK5"/>
      <sheetName val="Mang_tai_DDK5"/>
      <sheetName val="KL_DDK0,45"/>
      <sheetName val="TT_Ky_thuat5"/>
      <sheetName val="CT_moi5"/>
      <sheetName val="Tu_dien5"/>
      <sheetName val="May_cat5"/>
      <sheetName val="Dao_Cly5"/>
      <sheetName val="Dao_Ptai5"/>
      <sheetName val="Tu_RMU5"/>
      <sheetName val="C_set5"/>
      <sheetName val="Sco_Cap5"/>
      <sheetName val="Sco_TB5"/>
      <sheetName val="TN_tram5"/>
      <sheetName val="TN_C_set5"/>
      <sheetName val="TN_TD_DDay5"/>
      <sheetName val="Phan_chung5"/>
      <sheetName val="cong_Q25"/>
      <sheetName val="T_U_luong_Q15"/>
      <sheetName val="T_U_luong_Q25"/>
      <sheetName val="T_U_luong_Q35"/>
      <sheetName val="Quyet_toan5"/>
      <sheetName val="Thu_hoi5"/>
      <sheetName val="Lai_vay5"/>
      <sheetName val="Tien_vay5"/>
      <sheetName val="Cong_no5"/>
      <sheetName val="Cop_pha5"/>
      <sheetName val="Gia_DAN5"/>
      <sheetName val="Phu_luc_HD5"/>
      <sheetName val="Gia_du_thau5"/>
      <sheetName val="Ca_xe5"/>
      <sheetName val="Dc_Dau5"/>
      <sheetName val="_o_to_Hien_85"/>
      <sheetName val="_o_to_Hien95"/>
      <sheetName val="_o_to_Hien105"/>
      <sheetName val="_o_to_Hien115"/>
      <sheetName val="_o_to_Hien12)5"/>
      <sheetName val="_o_to_Hien16"/>
      <sheetName val="_o_to_Hien25"/>
      <sheetName val="_o_to_Hien35"/>
      <sheetName val="_o_to_Hien45"/>
      <sheetName val="_o_to_Hien55"/>
      <sheetName val="_o_to_Phong_85"/>
      <sheetName val="_o_to_Phong95"/>
      <sheetName val="_o_to_Phong105"/>
      <sheetName val="_o_to_Phong115"/>
      <sheetName val="_o_to_Phong12)5"/>
      <sheetName val="_o_to_Phong16"/>
      <sheetName val="_o_to_Phong25"/>
      <sheetName val="_o_to_Phong35"/>
      <sheetName val="_o_to_Phong45"/>
      <sheetName val="_o_to_Phong55"/>
      <sheetName val="_o_to_Dung_8_5"/>
      <sheetName val="_D_tt_dau85"/>
      <sheetName val="_o_to_Dung_95"/>
      <sheetName val="_D9_tt_dau5"/>
      <sheetName val="_D10_tt_dau5"/>
      <sheetName val="_o_to_Dung_105"/>
      <sheetName val="_o_to_Dung_115"/>
      <sheetName val="_o_to_Dung_12)5"/>
      <sheetName val="_o_to_Dung_16"/>
      <sheetName val="_o_to_Dung25"/>
      <sheetName val="_o_to_Dung35"/>
      <sheetName val="_o_to_Dung45"/>
      <sheetName val="_o_totrongT10-125"/>
      <sheetName val="_o_totrongT25"/>
      <sheetName val="_o_totrungT10-125"/>
      <sheetName val="_o_toMinhT10-12_5"/>
      <sheetName val="_o_toMinhT25"/>
      <sheetName val="_o_toTrieuT10-12__5"/>
      <sheetName val="Luong_8_SP5"/>
      <sheetName val="Luong_9_SP_5"/>
      <sheetName val="Luong_10_SP_5"/>
      <sheetName val="Luong_11_SP_5"/>
      <sheetName val="Luong_12_SP5"/>
      <sheetName val="Luong_1_SP15"/>
      <sheetName val="Luong_2_SP25"/>
      <sheetName val="Luong_3_SP35"/>
      <sheetName val="Luong_4_SP45"/>
      <sheetName val="Luong_4_SP55"/>
      <sheetName val="KL_VL5"/>
      <sheetName val="QT_9-65"/>
      <sheetName val="Thuong_luu_HB5"/>
      <sheetName val="QT_Ky_T5"/>
      <sheetName val="bc_vt_TON_BAI5"/>
      <sheetName val="QT_Duoc_(Hai)5"/>
      <sheetName val="sent_to5"/>
      <sheetName val="KLTong_hop5"/>
      <sheetName val="Lan_can5"/>
      <sheetName val="Ranh_doc_(2)5"/>
      <sheetName val="Ranh_doc5"/>
      <sheetName val="Coc_tieu5"/>
      <sheetName val="Bien_bao5"/>
      <sheetName val="Nan_tuyen5"/>
      <sheetName val="Lan_15"/>
      <sheetName val="Lan__25"/>
      <sheetName val="Lan_35"/>
      <sheetName val="Gia_tri5"/>
      <sheetName val="Lan_55"/>
      <sheetName val="Cong_hop5"/>
      <sheetName val="kldukien_(107)5"/>
      <sheetName val="qui1_(2)5"/>
      <sheetName val="cap_so_lan_25"/>
      <sheetName val="cap_so_BHXH5"/>
      <sheetName val="tru_tien5"/>
      <sheetName val="yt_q25"/>
      <sheetName val="c45_t35"/>
      <sheetName val="c45_t65"/>
      <sheetName val="BHYT_Q3_20035"/>
      <sheetName val="C45_t75"/>
      <sheetName val="C47-t07_20035"/>
      <sheetName val="C45_t85"/>
      <sheetName val="C47-t08_20035"/>
      <sheetName val="C45_t095"/>
      <sheetName val="C47-t09_20035"/>
      <sheetName val="C47_T125"/>
      <sheetName val="BHYT_Q4-20035"/>
      <sheetName val="C45_T105"/>
      <sheetName val="binh_do5"/>
      <sheetName val="cot_lieu5"/>
      <sheetName val="van_khuon5"/>
      <sheetName val="CT_BT5"/>
      <sheetName val="lay_mau5"/>
      <sheetName val="mat_ngoai_goi5"/>
      <sheetName val="coc_tram-bt5"/>
      <sheetName val="cong_bien_t104"/>
      <sheetName val="luong_t9_4"/>
      <sheetName val="bb_t94"/>
      <sheetName val="KL_XL20004"/>
      <sheetName val="Chiet_tinh4"/>
      <sheetName val="Van_chuyen4"/>
      <sheetName val="THKP_(2)4"/>
      <sheetName val="T_Bi4"/>
      <sheetName val="Thiet_ke4"/>
      <sheetName val="K_luong4"/>
      <sheetName val="TT_L24"/>
      <sheetName val="TT_L14"/>
      <sheetName val="Thue_Ngoai4"/>
      <sheetName val="Dong_Dau4"/>
      <sheetName val="Dong_Dau_(2)4"/>
      <sheetName val="Sau_dong4"/>
      <sheetName val="Ma_xa4"/>
      <sheetName val="My_dinh4"/>
      <sheetName val="Tong_cong4"/>
      <sheetName val="Chi_tiet_-_Dv_lap4"/>
      <sheetName val="TH_KHTC4"/>
      <sheetName val="Gia_VL4"/>
      <sheetName val="Bang_gia_ca_may4"/>
      <sheetName val="Bang_luong_CB4"/>
      <sheetName val="Bang_P_tich_CT4"/>
      <sheetName val="D_toan_chi_tiet4"/>
      <sheetName val="Bang_TH_Dtoan4"/>
      <sheetName val="LUAN_CHUYEN4"/>
      <sheetName val="KE_QUY4"/>
      <sheetName val="LUONGGIAN_TIEP4"/>
      <sheetName val="VAY_VON4"/>
      <sheetName val="O_THAO4"/>
      <sheetName val="Q_TRUNG4"/>
      <sheetName val="Y_THANH4"/>
      <sheetName val="Sheet2_(2)4"/>
      <sheetName val="KH_2003_(moi_max)4"/>
      <sheetName val="Interim_payment4"/>
      <sheetName val="Bid_Sum4"/>
      <sheetName val="Item_B4"/>
      <sheetName val="Dg_A4"/>
      <sheetName val="Dg_B&amp;C4"/>
      <sheetName val="Material_at_site4"/>
      <sheetName val="Bang_VL4"/>
      <sheetName val="VL(No_V-c)4"/>
      <sheetName val="He_so4"/>
      <sheetName val="PL_Vua4"/>
      <sheetName val="Chitieu-dam_cac_loai4"/>
      <sheetName val="DG_Dam4"/>
      <sheetName val="DG_chung4"/>
      <sheetName val="VL-dac_chung4"/>
      <sheetName val="CT_1md_&amp;_dau_cong4"/>
      <sheetName val="Tong_hop4"/>
      <sheetName val="CT_cong4"/>
      <sheetName val="dg_cong4"/>
      <sheetName val="CDSL_(2)4"/>
      <sheetName val="__4"/>
      <sheetName val="san_vuon4"/>
      <sheetName val="khu_phu_tro4"/>
      <sheetName val="Thuyet_minh4"/>
      <sheetName val="be_tong4"/>
      <sheetName val="Tong_hop_thep4"/>
      <sheetName val="phan_tich_DG4"/>
      <sheetName val="gia_vat_lieu4"/>
      <sheetName val="gia_xe_may4"/>
      <sheetName val="gia_nhan_cong4"/>
      <sheetName val="BCC_(2)4"/>
      <sheetName val="Bao_cao4"/>
      <sheetName val="Bao_cao_24"/>
      <sheetName val="Khoi_luong4"/>
      <sheetName val="Khoi_luong_mat4"/>
      <sheetName val="Bang_ke4"/>
      <sheetName val="T_HopKL4"/>
      <sheetName val="S_Luong4"/>
      <sheetName val="D_Dap4"/>
      <sheetName val="Q_Toan4"/>
      <sheetName val="Phan_tich_chi_phi4"/>
      <sheetName val="Chi_phi_nen_theo_BVTC4"/>
      <sheetName val="nhan_cong_phu4"/>
      <sheetName val="nhan_cong_Hung4"/>
      <sheetName val="Nhan_cong4"/>
      <sheetName val="Khoi_luong_nen_theo_BVTC4"/>
      <sheetName val="cap_cho_cac_DT4"/>
      <sheetName val="Ung_-_hoan4"/>
      <sheetName val="CP_may4"/>
      <sheetName val="Phu_luc4"/>
      <sheetName val="Gia_trÞ4"/>
      <sheetName val="DS_them_luong_qui_4-20024"/>
      <sheetName val="Phuc_loi_2-9-024"/>
      <sheetName val="Thuong_nhan_dip_21-12-024"/>
      <sheetName val="Thuong_dip_nhan_danh_hieu_AHL§4"/>
      <sheetName val="Thang_luong_thu_13_nam_20024"/>
      <sheetName val="Luong_SX#_dip_Tet_Qui_Mui(dong4"/>
      <sheetName val="CT_Duong4"/>
      <sheetName val="D_gia4"/>
      <sheetName val="T_hop4"/>
      <sheetName val="CtP_tro4"/>
      <sheetName val="Nha_moi4"/>
      <sheetName val="TT-T_Tron_So_24"/>
      <sheetName val="Ct_Dam_4"/>
      <sheetName val="Ct_Duoi4"/>
      <sheetName val="Ct_Tren4"/>
      <sheetName val="D_giaMay4"/>
      <sheetName val="26+180-400_24"/>
      <sheetName val="26+180_Sub14"/>
      <sheetName val="26+180_Sub44"/>
      <sheetName val="26+180-400_5(k95)4"/>
      <sheetName val="26+400-620_3(k95)4"/>
      <sheetName val="26+400-640_1(k95)4"/>
      <sheetName val="26+960-27+150_94"/>
      <sheetName val="26+960-27+150_104"/>
      <sheetName val="26+960-27+150_114"/>
      <sheetName val="26+960-27+150_124"/>
      <sheetName val="26+960-27+150_5(k95)4"/>
      <sheetName val="26+960-27+150_4(k95)4"/>
      <sheetName val="26+960-27+150_1(k95)4"/>
      <sheetName val="27+500-700_5(k95)4"/>
      <sheetName val="27+500-700_4(k95)4"/>
      <sheetName val="27+500-700_3(k95)4"/>
      <sheetName val="27+500-700_1(k95)4"/>
      <sheetName val="27+740-920_3(k95)4"/>
      <sheetName val="27+740-920_214"/>
      <sheetName val="27+920-28+040_6,74"/>
      <sheetName val="27+920-28+040_104"/>
      <sheetName val="27+920-28+160_Su34"/>
      <sheetName val="28+160-28+420_5K954"/>
      <sheetName val="28+430-657_74"/>
      <sheetName val="Km28+430-657_84"/>
      <sheetName val="28+430-657_94"/>
      <sheetName val="28+430-667_104"/>
      <sheetName val="28+430-657_114"/>
      <sheetName val="28+430-657_4k954"/>
      <sheetName val="28+500-657_184"/>
      <sheetName val="28+520-657_194"/>
      <sheetName val="C_TIEU4"/>
      <sheetName val="T_Luong4"/>
      <sheetName val="T_HAO4"/>
      <sheetName val="DT_TUYEN4"/>
      <sheetName val="DT_GIA4"/>
      <sheetName val="KHDT_(2)4"/>
      <sheetName val="CL_4"/>
      <sheetName val="KQ_(2)4"/>
      <sheetName val="Quang_Tri4"/>
      <sheetName val="Da_Nang4"/>
      <sheetName val="Quang_Nam4"/>
      <sheetName val="Quang_Ngai4"/>
      <sheetName val="TH_DH-QN4"/>
      <sheetName val="KP_HD4"/>
      <sheetName val="DB_HD4"/>
      <sheetName val="vat_tu4"/>
      <sheetName val="Thep_4"/>
      <sheetName val="Chi_tiet_Khoi_luong4"/>
      <sheetName val="TH_khoi_luong4"/>
      <sheetName val="Chiet_tinh_vat_lieu_4"/>
      <sheetName val="TH_KL_VL4"/>
      <sheetName val="AC_PC4"/>
      <sheetName val="TAI_TRONG4"/>
      <sheetName val="NOI_LUC4"/>
      <sheetName val="TINH_DUYET_THTT_CHINH4"/>
      <sheetName val="TDUYET_THTT_PHU4"/>
      <sheetName val="TINH_DAO_DONG_VA_DO_VONG4"/>
      <sheetName val="TINH_NEO4"/>
      <sheetName val="tong_hop_thanh_toan_thue4"/>
      <sheetName val="bang_ke_nop_thue4"/>
      <sheetName val="Tonh_hop_chi_phi4"/>
      <sheetName val="BK_chi_phi4"/>
      <sheetName val="KTra_DS_va_thue_GTGT4"/>
      <sheetName val="Kiãøm_tra_DS_thue_GTGT4"/>
      <sheetName val="XUAT(gia_von)4"/>
      <sheetName val="Xuat_(gia_ban)4"/>
      <sheetName val="Dchinh_TH_N-X-T4"/>
      <sheetName val="Tong_hop_N-X-T4"/>
      <sheetName val="thue_TH4"/>
      <sheetName val="tong_hop_20014"/>
      <sheetName val="qUYET_TOAN_THUE4"/>
      <sheetName val="BU_CTPH4"/>
      <sheetName val="BU_tran3+360_224"/>
      <sheetName val="Tran3+360_224"/>
      <sheetName val="BU_tran2+386_44"/>
      <sheetName val="Tran2+386_44"/>
      <sheetName val="DTcong_4-54"/>
      <sheetName val="Bu_1-24"/>
      <sheetName val="Bu_12-134"/>
      <sheetName val="DTcong_12-134"/>
      <sheetName val="DT_cong13-13+4"/>
      <sheetName val="BU-_nhanh4"/>
      <sheetName val="dtcong_nh1-24"/>
      <sheetName val="dtcong_nh0-14"/>
      <sheetName val="BU_11-124"/>
      <sheetName val="DTcong_11-124"/>
      <sheetName val="Pr-_CC4"/>
      <sheetName val="MD_3-44"/>
      <sheetName val="ND_3-44"/>
      <sheetName val="MD_1-24"/>
      <sheetName val="ND_1-24"/>
      <sheetName val="MD_0-14"/>
      <sheetName val="ND_0-14"/>
      <sheetName val="KL_tong4"/>
      <sheetName val="TH_(T1-6)4"/>
      <sheetName val="_NL4"/>
      <sheetName val="_NL_(2)4"/>
      <sheetName val="CDTHCT_(3)4"/>
      <sheetName val="thkl_(2)4"/>
      <sheetName val="long_tec4"/>
      <sheetName val="cd_viaK0-T64"/>
      <sheetName val="cdvia_T6-Tc244"/>
      <sheetName val="cdvia_Tc24-T464"/>
      <sheetName val="cd_btnL2k0+361-T194"/>
      <sheetName val="CT_xa4"/>
      <sheetName val="CDTHU_CHI_T14"/>
      <sheetName val="THUCHI_24"/>
      <sheetName val="THU_CHI34"/>
      <sheetName val="THU_CHI_44"/>
      <sheetName val="THU_CHI54"/>
      <sheetName val="THU_CHI_64"/>
      <sheetName val="TU_CHI_74"/>
      <sheetName val="THU_CHI94"/>
      <sheetName val="THU_CHI_84"/>
      <sheetName val="THU_CHI_104"/>
      <sheetName val="THU_CHI_114"/>
      <sheetName val="THU_CHI_124"/>
      <sheetName val="Xep_hang_2014"/>
      <sheetName val="toan_Cty4"/>
      <sheetName val="Cong_ty4"/>
      <sheetName val="XN_24"/>
      <sheetName val="XN_ong_CHi4"/>
      <sheetName val="N_XDCT&amp;_XKLD4"/>
      <sheetName val="CN_HCM4"/>
      <sheetName val="TT_XKLD(Nhan)4"/>
      <sheetName val="Ong_Hong4"/>
      <sheetName val="CN_hung_yen4"/>
      <sheetName val="Dong_n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KL_Tram_Cty4"/>
      <sheetName val="Gam_may_Cty4"/>
      <sheetName val="KL_tram_KH4"/>
      <sheetName val="Gam_may_KH4"/>
      <sheetName val="Cach_dien4"/>
      <sheetName val="Mang_tai4"/>
      <sheetName val="KL_DDK4"/>
      <sheetName val="Mang_tai_DDK4"/>
      <sheetName val="KL_DDK0,44"/>
      <sheetName val="TT_Ky_thuat4"/>
      <sheetName val="CT_moi4"/>
      <sheetName val="Tu_dien4"/>
      <sheetName val="May_cat4"/>
      <sheetName val="Dao_Cly4"/>
      <sheetName val="Dao_Ptai4"/>
      <sheetName val="Tu_RMU4"/>
      <sheetName val="C_set4"/>
      <sheetName val="Sco_Cap4"/>
      <sheetName val="Sco_TB4"/>
      <sheetName val="TN_tram4"/>
      <sheetName val="TN_C_set4"/>
      <sheetName val="TN_TD_DDay4"/>
      <sheetName val="Phan_chung4"/>
      <sheetName val="cong_Q24"/>
      <sheetName val="T_U_luong_Q14"/>
      <sheetName val="T_U_luong_Q24"/>
      <sheetName val="T_U_luong_Q34"/>
      <sheetName val="Quyet_toan4"/>
      <sheetName val="Thu_hoi4"/>
      <sheetName val="Lai_vay4"/>
      <sheetName val="Tien_vay4"/>
      <sheetName val="Cong_no4"/>
      <sheetName val="Cop_pha4"/>
      <sheetName val="Gia_DAN4"/>
      <sheetName val="Phu_luc_HD4"/>
      <sheetName val="Gia_du_thau4"/>
      <sheetName val="Ca_xe4"/>
      <sheetName val="Dc_Dau4"/>
      <sheetName val="_o_to_Hien_84"/>
      <sheetName val="_o_to_Hien94"/>
      <sheetName val="_o_to_Hien104"/>
      <sheetName val="_o_to_Hien114"/>
      <sheetName val="_o_to_Hien12)4"/>
      <sheetName val="_o_to_Hien15"/>
      <sheetName val="_o_to_Hien24"/>
      <sheetName val="_o_to_Hien34"/>
      <sheetName val="_o_to_Hien44"/>
      <sheetName val="_o_to_Hien54"/>
      <sheetName val="_o_to_Phong_84"/>
      <sheetName val="_o_to_Phong94"/>
      <sheetName val="_o_to_Phong104"/>
      <sheetName val="_o_to_Phong114"/>
      <sheetName val="_o_to_Phong12)4"/>
      <sheetName val="_o_to_Phong15"/>
      <sheetName val="_o_to_Phong24"/>
      <sheetName val="_o_to_Phong34"/>
      <sheetName val="_o_to_Phong44"/>
      <sheetName val="_o_to_Phong54"/>
      <sheetName val="_o_to_Dung_8_4"/>
      <sheetName val="_D_tt_dau84"/>
      <sheetName val="_o_to_Dung_94"/>
      <sheetName val="_D9_tt_dau4"/>
      <sheetName val="_D10_tt_dau4"/>
      <sheetName val="_o_to_Dung_104"/>
      <sheetName val="_o_to_Dung_114"/>
      <sheetName val="_o_to_Dung_12)4"/>
      <sheetName val="_o_to_Dung_15"/>
      <sheetName val="_o_to_Dung24"/>
      <sheetName val="_o_to_Dung34"/>
      <sheetName val="_o_to_Dung44"/>
      <sheetName val="_o_totrongT10-124"/>
      <sheetName val="_o_totrongT24"/>
      <sheetName val="_o_totrungT10-124"/>
      <sheetName val="_o_toMinhT10-12_4"/>
      <sheetName val="_o_toMinhT24"/>
      <sheetName val="_o_toTrieuT10-12__4"/>
      <sheetName val="Luong_8_SP4"/>
      <sheetName val="Luong_9_SP_4"/>
      <sheetName val="Luong_10_SP_4"/>
      <sheetName val="Luong_11_SP_4"/>
      <sheetName val="Luong_12_SP4"/>
      <sheetName val="Luong_1_SP14"/>
      <sheetName val="Luong_2_SP24"/>
      <sheetName val="Luong_3_SP34"/>
      <sheetName val="Luong_4_SP44"/>
      <sheetName val="Luong_4_SP54"/>
      <sheetName val="KL_VL4"/>
      <sheetName val="QT_9-64"/>
      <sheetName val="Thuong_luu_HB4"/>
      <sheetName val="QT_Ky_T4"/>
      <sheetName val="bc_vt_TON_BAI4"/>
      <sheetName val="QT_Duoc_(Hai)4"/>
      <sheetName val="sent_to4"/>
      <sheetName val="KLTong_hop4"/>
      <sheetName val="Lan_can4"/>
      <sheetName val="Ranh_doc_(2)4"/>
      <sheetName val="Ranh_doc4"/>
      <sheetName val="Coc_tieu4"/>
      <sheetName val="Bien_bao4"/>
      <sheetName val="Nan_tuyen4"/>
      <sheetName val="Lan_14"/>
      <sheetName val="Lan__24"/>
      <sheetName val="Lan_34"/>
      <sheetName val="Gia_tri4"/>
      <sheetName val="Lan_54"/>
      <sheetName val="Cong_hop4"/>
      <sheetName val="kldukien_(107)4"/>
      <sheetName val="qui1_(2)4"/>
      <sheetName val="cap_so_lan_24"/>
      <sheetName val="cap_so_BHXH4"/>
      <sheetName val="tru_tien4"/>
      <sheetName val="yt_q24"/>
      <sheetName val="c45_t34"/>
      <sheetName val="c45_t64"/>
      <sheetName val="BHYT_Q3_20034"/>
      <sheetName val="C45_t74"/>
      <sheetName val="C47-t07_20034"/>
      <sheetName val="C45_t84"/>
      <sheetName val="C47-t08_20034"/>
      <sheetName val="C45_t094"/>
      <sheetName val="C47-t09_20034"/>
      <sheetName val="C47_T124"/>
      <sheetName val="BHYT_Q4-20034"/>
      <sheetName val="C45_T104"/>
      <sheetName val="binh_do4"/>
      <sheetName val="cot_lieu4"/>
      <sheetName val="van_khuon4"/>
      <sheetName val="CT_BT4"/>
      <sheetName val="lay_mau4"/>
      <sheetName val="mat_ngoai_goi4"/>
      <sheetName val="coc_tram-bt4"/>
      <sheetName val="cong_bien_t106"/>
      <sheetName val="luong_t9_6"/>
      <sheetName val="bb_t96"/>
      <sheetName val="KL_XL20006"/>
      <sheetName val="Chiet_tinh6"/>
      <sheetName val="Van_chuyen6"/>
      <sheetName val="THKP_(2)6"/>
      <sheetName val="T_Bi6"/>
      <sheetName val="Thiet_ke6"/>
      <sheetName val="K_luong6"/>
      <sheetName val="TT_L26"/>
      <sheetName val="TT_L16"/>
      <sheetName val="Thue_Ngoai6"/>
      <sheetName val="Dong_Dau6"/>
      <sheetName val="Dong_Dau_(2)6"/>
      <sheetName val="Sau_dong6"/>
      <sheetName val="Ma_xa6"/>
      <sheetName val="My_dinh6"/>
      <sheetName val="Tong_cong6"/>
      <sheetName val="Chi_tiet_-_Dv_lap6"/>
      <sheetName val="TH_KHTC6"/>
      <sheetName val="Gia_VL6"/>
      <sheetName val="Bang_gia_ca_may6"/>
      <sheetName val="Bang_luong_CB6"/>
      <sheetName val="Bang_P_tich_CT6"/>
      <sheetName val="D_toan_chi_tiet6"/>
      <sheetName val="Bang_TH_Dtoan6"/>
      <sheetName val="LUAN_CHUYEN6"/>
      <sheetName val="KE_QUY6"/>
      <sheetName val="LUONGGIAN_TIEP6"/>
      <sheetName val="VAY_VON6"/>
      <sheetName val="O_THAO6"/>
      <sheetName val="Q_TRUNG6"/>
      <sheetName val="Y_THANH6"/>
      <sheetName val="Sheet2_(2)6"/>
      <sheetName val="KH_2003_(moi_max)6"/>
      <sheetName val="Interim_payment6"/>
      <sheetName val="Bid_Sum6"/>
      <sheetName val="Item_B6"/>
      <sheetName val="Dg_A6"/>
      <sheetName val="Dg_B&amp;C6"/>
      <sheetName val="Material_at_site6"/>
      <sheetName val="Bang_VL6"/>
      <sheetName val="VL(No_V-c)6"/>
      <sheetName val="He_so6"/>
      <sheetName val="PL_Vua6"/>
      <sheetName val="Chitieu-dam_cac_loai6"/>
      <sheetName val="DG_Dam6"/>
      <sheetName val="DG_chung6"/>
      <sheetName val="VL-dac_chung6"/>
      <sheetName val="CT_1md_&amp;_dau_cong6"/>
      <sheetName val="Tong_hop6"/>
      <sheetName val="CT_cong6"/>
      <sheetName val="dg_cong6"/>
      <sheetName val="CDSL_(2)6"/>
      <sheetName val="__6"/>
      <sheetName val="san_vuon6"/>
      <sheetName val="khu_phu_tro6"/>
      <sheetName val="Thuyet_minh6"/>
      <sheetName val="be_tong6"/>
      <sheetName val="Tong_hop_thep6"/>
      <sheetName val="phan_tich_DG6"/>
      <sheetName val="gia_vat_lieu6"/>
      <sheetName val="gia_xe_may6"/>
      <sheetName val="gia_nhan_cong6"/>
      <sheetName val="BCC_(2)6"/>
      <sheetName val="Bao_cao6"/>
      <sheetName val="Bao_cao_26"/>
      <sheetName val="Khoi_luong6"/>
      <sheetName val="Khoi_luong_mat6"/>
      <sheetName val="Bang_ke6"/>
      <sheetName val="T_HopKL6"/>
      <sheetName val="S_Luong6"/>
      <sheetName val="D_Dap6"/>
      <sheetName val="Q_Toan6"/>
      <sheetName val="Phan_tich_chi_phi6"/>
      <sheetName val="Chi_phi_nen_theo_BVTC6"/>
      <sheetName val="nhan_cong_phu6"/>
      <sheetName val="nhan_cong_Hung6"/>
      <sheetName val="Nhan_cong6"/>
      <sheetName val="Khoi_luong_nen_theo_BVTC6"/>
      <sheetName val="cap_cho_cac_DT6"/>
      <sheetName val="Ung_-_hoan6"/>
      <sheetName val="CP_may6"/>
      <sheetName val="Phu_luc6"/>
      <sheetName val="Gia_trÞ6"/>
      <sheetName val="DS_them_luong_qui_4-20026"/>
      <sheetName val="Phuc_loi_2-9-026"/>
      <sheetName val="Thuong_nhan_dip_21-12-026"/>
      <sheetName val="Thuong_dip_nhan_danh_hieu_AHL§6"/>
      <sheetName val="Thang_luong_thu_13_nam_20026"/>
      <sheetName val="Luong_SX#_dip_Tet_Qui_Mui(dong6"/>
      <sheetName val="CT_Duong6"/>
      <sheetName val="D_gia6"/>
      <sheetName val="T_hop6"/>
      <sheetName val="CtP_tro6"/>
      <sheetName val="Nha_moi6"/>
      <sheetName val="TT-T_Tron_So_26"/>
      <sheetName val="Ct_Dam_6"/>
      <sheetName val="Ct_Duoi6"/>
      <sheetName val="Ct_Tren6"/>
      <sheetName val="D_giaMay6"/>
      <sheetName val="26+180-400_26"/>
      <sheetName val="26+180_Sub16"/>
      <sheetName val="26+180_Sub46"/>
      <sheetName val="26+180-400_5(k95)6"/>
      <sheetName val="26+400-620_3(k95)6"/>
      <sheetName val="26+400-640_1(k95)6"/>
      <sheetName val="26+960-27+150_96"/>
      <sheetName val="26+960-27+150_106"/>
      <sheetName val="26+960-27+150_116"/>
      <sheetName val="26+960-27+150_126"/>
      <sheetName val="26+960-27+150_5(k95)6"/>
      <sheetName val="26+960-27+150_4(k95)6"/>
      <sheetName val="26+960-27+150_1(k95)6"/>
      <sheetName val="27+500-700_5(k95)6"/>
      <sheetName val="27+500-700_4(k95)6"/>
      <sheetName val="27+500-700_3(k95)6"/>
      <sheetName val="27+500-700_1(k95)6"/>
      <sheetName val="27+740-920_3(k95)6"/>
      <sheetName val="27+740-920_216"/>
      <sheetName val="27+920-28+040_6,76"/>
      <sheetName val="27+920-28+040_106"/>
      <sheetName val="27+920-28+160_Su36"/>
      <sheetName val="28+160-28+420_5K956"/>
      <sheetName val="28+430-657_76"/>
      <sheetName val="Km28+430-657_86"/>
      <sheetName val="28+430-657_96"/>
      <sheetName val="28+430-667_106"/>
      <sheetName val="28+430-657_116"/>
      <sheetName val="28+430-657_4k956"/>
      <sheetName val="28+500-657_186"/>
      <sheetName val="28+520-657_196"/>
      <sheetName val="C_TIEU6"/>
      <sheetName val="T_Luong6"/>
      <sheetName val="T_HAO6"/>
      <sheetName val="DT_TUYEN6"/>
      <sheetName val="DT_GIA6"/>
      <sheetName val="KHDT_(2)6"/>
      <sheetName val="CL_6"/>
      <sheetName val="KQ_(2)6"/>
      <sheetName val="Quang_Tri6"/>
      <sheetName val="Da_Nang6"/>
      <sheetName val="Quang_Nam6"/>
      <sheetName val="Quang_Ngai6"/>
      <sheetName val="TH_DH-QN6"/>
      <sheetName val="KP_HD6"/>
      <sheetName val="DB_HD6"/>
      <sheetName val="vat_tu6"/>
      <sheetName val="Thep_6"/>
      <sheetName val="Chi_tiet_Khoi_luong6"/>
      <sheetName val="TH_khoi_luong6"/>
      <sheetName val="Chiet_tinh_vat_lieu_6"/>
      <sheetName val="TH_KL_VL6"/>
      <sheetName val="AC_PC6"/>
      <sheetName val="TAI_TRONG6"/>
      <sheetName val="NOI_LUC6"/>
      <sheetName val="TINH_DUYET_THTT_CHINH6"/>
      <sheetName val="TDUYET_THTT_PHU6"/>
      <sheetName val="TINH_DAO_DONG_VA_DO_VONG6"/>
      <sheetName val="TINH_NEO6"/>
      <sheetName val="tong_hop_thanh_toan_thue6"/>
      <sheetName val="bang_ke_nop_thue6"/>
      <sheetName val="Tonh_hop_chi_phi6"/>
      <sheetName val="BK_chi_phi6"/>
      <sheetName val="KTra_DS_va_thue_GTGT6"/>
      <sheetName val="Kiãøm_tra_DS_thue_GTGT6"/>
      <sheetName val="XUAT(gia_von)6"/>
      <sheetName val="Xuat_(gia_ban)6"/>
      <sheetName val="Dchinh_TH_N-X-T6"/>
      <sheetName val="Tong_hop_N-X-T6"/>
      <sheetName val="thue_TH6"/>
      <sheetName val="tong_hop_20016"/>
      <sheetName val="qUYET_TOAN_THUE6"/>
      <sheetName val="BU_CTPH6"/>
      <sheetName val="BU_tran3+360_226"/>
      <sheetName val="Tran3+360_226"/>
      <sheetName val="BU_tran2+386_46"/>
      <sheetName val="Tran2+386_46"/>
      <sheetName val="DTcong_4-56"/>
      <sheetName val="Bu_1-26"/>
      <sheetName val="Bu_12-136"/>
      <sheetName val="DTcong_12-136"/>
      <sheetName val="DT_cong13-13+6"/>
      <sheetName val="BU-_nhanh6"/>
      <sheetName val="dtcong_nh1-26"/>
      <sheetName val="dtcong_nh0-16"/>
      <sheetName val="BU_11-126"/>
      <sheetName val="DTcong_11-126"/>
      <sheetName val="Pr-_CC6"/>
      <sheetName val="MD_3-46"/>
      <sheetName val="ND_3-46"/>
      <sheetName val="MD_1-26"/>
      <sheetName val="ND_1-26"/>
      <sheetName val="MD_0-16"/>
      <sheetName val="ND_0-16"/>
      <sheetName val="KL_tong6"/>
      <sheetName val="TH_(T1-6)6"/>
      <sheetName val="_NL6"/>
      <sheetName val="_NL_(2)6"/>
      <sheetName val="CDTHCT_(3)6"/>
      <sheetName val="thkl_(2)6"/>
      <sheetName val="long_tec6"/>
      <sheetName val="cd_viaK0-T66"/>
      <sheetName val="cdvia_T6-Tc246"/>
      <sheetName val="cdvia_Tc24-T466"/>
      <sheetName val="cd_btnL2k0+361-T196"/>
      <sheetName val="CT_xa6"/>
      <sheetName val="CDTHU_CHI_T16"/>
      <sheetName val="THUCHI_26"/>
      <sheetName val="THU_CHI36"/>
      <sheetName val="THU_CHI_46"/>
      <sheetName val="THU_CHI56"/>
      <sheetName val="THU_CHI_66"/>
      <sheetName val="TU_CHI_76"/>
      <sheetName val="THU_CHI96"/>
      <sheetName val="THU_CHI_86"/>
      <sheetName val="THU_CHI_106"/>
      <sheetName val="THU_CHI_116"/>
      <sheetName val="THU_CHI_126"/>
      <sheetName val="Xep_hang_2016"/>
      <sheetName val="toan_Cty6"/>
      <sheetName val="Cong_ty6"/>
      <sheetName val="XN_26"/>
      <sheetName val="XN_ong_CHi6"/>
      <sheetName val="N_XDCT&amp;_XKLD6"/>
      <sheetName val="CN_HCM6"/>
      <sheetName val="TT_XKLD(Nhan)6"/>
      <sheetName val="Ong_Hong6"/>
      <sheetName val="CN_hung_yen6"/>
      <sheetName val="Dong_n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KL_Tram_Cty6"/>
      <sheetName val="Gam_may_Cty6"/>
      <sheetName val="KL_tram_KH6"/>
      <sheetName val="Gam_may_KH6"/>
      <sheetName val="Cach_dien6"/>
      <sheetName val="Mang_tai6"/>
      <sheetName val="KL_DDK6"/>
      <sheetName val="Mang_tai_DDK6"/>
      <sheetName val="KL_DDK0,46"/>
      <sheetName val="TT_Ky_thuat6"/>
      <sheetName val="CT_moi6"/>
      <sheetName val="Tu_dien6"/>
      <sheetName val="May_cat6"/>
      <sheetName val="Dao_Cly6"/>
      <sheetName val="Dao_Ptai6"/>
      <sheetName val="Tu_RMU6"/>
      <sheetName val="C_set6"/>
      <sheetName val="Sco_Cap6"/>
      <sheetName val="Sco_TB6"/>
      <sheetName val="TN_tram6"/>
      <sheetName val="TN_C_set6"/>
      <sheetName val="TN_TD_DDay6"/>
      <sheetName val="Phan_chung6"/>
      <sheetName val="cong_Q26"/>
      <sheetName val="T_U_luong_Q16"/>
      <sheetName val="T_U_luong_Q26"/>
      <sheetName val="T_U_luong_Q36"/>
      <sheetName val="Quyet_toan6"/>
      <sheetName val="Thu_hoi6"/>
      <sheetName val="Lai_vay6"/>
      <sheetName val="Tien_vay6"/>
      <sheetName val="Cong_no6"/>
      <sheetName val="Cop_pha6"/>
      <sheetName val="Gia_DAN6"/>
      <sheetName val="Phu_luc_HD6"/>
      <sheetName val="Gia_du_thau6"/>
      <sheetName val="Ca_xe6"/>
      <sheetName val="Dc_Dau6"/>
      <sheetName val="_o_to_Hien_86"/>
      <sheetName val="_o_to_Hien96"/>
      <sheetName val="_o_to_Hien106"/>
      <sheetName val="_o_to_Hien116"/>
      <sheetName val="_o_to_Hien12)6"/>
      <sheetName val="_o_to_Hien17"/>
      <sheetName val="_o_to_Hien26"/>
      <sheetName val="_o_to_Hien36"/>
      <sheetName val="_o_to_Hien46"/>
      <sheetName val="_o_to_Hien56"/>
      <sheetName val="_o_to_Phong_86"/>
      <sheetName val="_o_to_Phong96"/>
      <sheetName val="_o_to_Phong106"/>
      <sheetName val="_o_to_Phong116"/>
      <sheetName val="_o_to_Phong12)6"/>
      <sheetName val="_o_to_Phong17"/>
      <sheetName val="_o_to_Phong26"/>
      <sheetName val="_o_to_Phong36"/>
      <sheetName val="_o_to_Phong46"/>
      <sheetName val="_o_to_Phong56"/>
      <sheetName val="_o_to_Dung_8_6"/>
      <sheetName val="_D_tt_dau86"/>
      <sheetName val="_o_to_Dung_96"/>
      <sheetName val="_D9_tt_dau6"/>
      <sheetName val="_D10_tt_dau6"/>
      <sheetName val="_o_to_Dung_106"/>
      <sheetName val="_o_to_Dung_116"/>
      <sheetName val="_o_to_Dung_12)6"/>
      <sheetName val="_o_to_Dung_17"/>
      <sheetName val="_o_to_Dung26"/>
      <sheetName val="_o_to_Dung36"/>
      <sheetName val="_o_to_Dung46"/>
      <sheetName val="_o_totrongT10-126"/>
      <sheetName val="_o_totrongT26"/>
      <sheetName val="_o_totrungT10-126"/>
      <sheetName val="_o_toMinhT10-12_6"/>
      <sheetName val="_o_toMinhT26"/>
      <sheetName val="_o_toTrieuT10-12__6"/>
      <sheetName val="Luong_8_SP6"/>
      <sheetName val="Luong_9_SP_6"/>
      <sheetName val="Luong_10_SP_6"/>
      <sheetName val="Luong_11_SP_6"/>
      <sheetName val="Luong_12_SP6"/>
      <sheetName val="Luong_1_SP16"/>
      <sheetName val="Luong_2_SP26"/>
      <sheetName val="Luong_3_SP36"/>
      <sheetName val="Luong_4_SP46"/>
      <sheetName val="Luong_4_SP56"/>
      <sheetName val="KL_VL6"/>
      <sheetName val="QT_9-66"/>
      <sheetName val="Thuong_luu_HB6"/>
      <sheetName val="QT_Ky_T6"/>
      <sheetName val="bc_vt_TON_BAI6"/>
      <sheetName val="QT_Duoc_(Hai)6"/>
      <sheetName val="sent_to6"/>
      <sheetName val="KLTong_hop6"/>
      <sheetName val="Lan_can6"/>
      <sheetName val="Ranh_doc_(2)6"/>
      <sheetName val="Ranh_doc6"/>
      <sheetName val="Coc_tieu6"/>
      <sheetName val="Bien_bao6"/>
      <sheetName val="Nan_tuyen6"/>
      <sheetName val="Lan_16"/>
      <sheetName val="Lan__26"/>
      <sheetName val="Lan_36"/>
      <sheetName val="Gia_tri6"/>
      <sheetName val="Lan_56"/>
      <sheetName val="Cong_hop6"/>
      <sheetName val="kldukien_(107)6"/>
      <sheetName val="qui1_(2)6"/>
      <sheetName val="cap_so_lan_26"/>
      <sheetName val="cap_so_BHXH6"/>
      <sheetName val="tru_tien6"/>
      <sheetName val="yt_q26"/>
      <sheetName val="c45_t36"/>
      <sheetName val="c45_t66"/>
      <sheetName val="BHYT_Q3_20036"/>
      <sheetName val="C45_t76"/>
      <sheetName val="C47-t07_20036"/>
      <sheetName val="C45_t86"/>
      <sheetName val="C47-t08_20036"/>
      <sheetName val="C45_t096"/>
      <sheetName val="C47-t09_20036"/>
      <sheetName val="C47_T126"/>
      <sheetName val="BHYT_Q4-20036"/>
      <sheetName val="C45_T106"/>
      <sheetName val="binh_do6"/>
      <sheetName val="cot_lieu6"/>
      <sheetName val="van_khuon6"/>
      <sheetName val="CT_BT6"/>
      <sheetName val="lay_mau6"/>
      <sheetName val="mat_ngoai_goi6"/>
      <sheetName val="coc_tram-bt6"/>
      <sheetName val="cong_bien_t1010"/>
      <sheetName val="luong_t9_10"/>
      <sheetName val="bb_t910"/>
      <sheetName val="KL_XL200010"/>
      <sheetName val="Chiet_tinh10"/>
      <sheetName val="Van_chuyen10"/>
      <sheetName val="THKP_(2)10"/>
      <sheetName val="T_Bi10"/>
      <sheetName val="Thiet_ke10"/>
      <sheetName val="K_luong10"/>
      <sheetName val="TT_L210"/>
      <sheetName val="TT_L110"/>
      <sheetName val="Thue_Ngoai10"/>
      <sheetName val="Dong_Dau10"/>
      <sheetName val="Dong_Dau_(2)10"/>
      <sheetName val="Sau_dong10"/>
      <sheetName val="Ma_xa10"/>
      <sheetName val="My_dinh10"/>
      <sheetName val="Tong_cong10"/>
      <sheetName val="Chi_tiet_-_Dv_lap10"/>
      <sheetName val="TH_KHTC10"/>
      <sheetName val="Gia_VL10"/>
      <sheetName val="Bang_gia_ca_may10"/>
      <sheetName val="Bang_luong_CB10"/>
      <sheetName val="Bang_P_tich_CT10"/>
      <sheetName val="D_toan_chi_tiet10"/>
      <sheetName val="Bang_TH_Dtoan10"/>
      <sheetName val="LUAN_CHUYEN10"/>
      <sheetName val="KE_QUY10"/>
      <sheetName val="LUONGGIAN_TIEP10"/>
      <sheetName val="VAY_VON10"/>
      <sheetName val="O_THAO10"/>
      <sheetName val="Q_TRUNG10"/>
      <sheetName val="Y_THANH10"/>
      <sheetName val="Sheet2_(2)10"/>
      <sheetName val="KH_2003_(moi_max)10"/>
      <sheetName val="Interim_payment10"/>
      <sheetName val="Bid_Sum10"/>
      <sheetName val="Item_B10"/>
      <sheetName val="Dg_A10"/>
      <sheetName val="Dg_B&amp;C10"/>
      <sheetName val="Material_at_site10"/>
      <sheetName val="Bang_VL10"/>
      <sheetName val="VL(No_V-c)10"/>
      <sheetName val="He_so10"/>
      <sheetName val="PL_Vua10"/>
      <sheetName val="Chitieu-dam_cac_loai10"/>
      <sheetName val="DG_Dam10"/>
      <sheetName val="DG_chung10"/>
      <sheetName val="VL-dac_chung10"/>
      <sheetName val="CT_1md_&amp;_dau_cong10"/>
      <sheetName val="Tong_hop10"/>
      <sheetName val="CT_cong10"/>
      <sheetName val="dg_cong10"/>
      <sheetName val="CDSL_(2)10"/>
      <sheetName val="__10"/>
      <sheetName val="san_vuon10"/>
      <sheetName val="khu_phu_tro10"/>
      <sheetName val="Thuyet_minh10"/>
      <sheetName val="be_tong10"/>
      <sheetName val="Tong_hop_thep10"/>
      <sheetName val="phan_tich_DG10"/>
      <sheetName val="gia_vat_lieu10"/>
      <sheetName val="gia_xe_may10"/>
      <sheetName val="gia_nhan_cong10"/>
      <sheetName val="BCC_(2)10"/>
      <sheetName val="Bao_cao10"/>
      <sheetName val="Bao_cao_210"/>
      <sheetName val="Khoi_luong10"/>
      <sheetName val="Khoi_luong_mat10"/>
      <sheetName val="Bang_ke10"/>
      <sheetName val="T_HopKL10"/>
      <sheetName val="S_Luong10"/>
      <sheetName val="D_Dap10"/>
      <sheetName val="Q_Toan10"/>
      <sheetName val="Phan_tich_chi_phi10"/>
      <sheetName val="Chi_phi_nen_theo_BVTC10"/>
      <sheetName val="nhan_cong_phu10"/>
      <sheetName val="nhan_cong_Hung10"/>
      <sheetName val="Nhan_cong10"/>
      <sheetName val="Khoi_luong_nen_theo_BVTC10"/>
      <sheetName val="cap_cho_cac_DT10"/>
      <sheetName val="Ung_-_hoan10"/>
      <sheetName val="CP_may10"/>
      <sheetName val="Phu_luc10"/>
      <sheetName val="Gia_trÞ10"/>
      <sheetName val="DS_them_luong_qui_4-200210"/>
      <sheetName val="Phuc_loi_2-9-0210"/>
      <sheetName val="Thuong_nhan_dip_21-12-0210"/>
      <sheetName val="Thuong_dip_nhan_danh_hieu_AHL10"/>
      <sheetName val="Thang_luong_thu_13_nam_200210"/>
      <sheetName val="Luong_SX#_dip_Tet_Qui_Mui(don10"/>
      <sheetName val="CT_Duong10"/>
      <sheetName val="D_gia10"/>
      <sheetName val="T_hop10"/>
      <sheetName val="CtP_tro10"/>
      <sheetName val="Nha_moi10"/>
      <sheetName val="TT-T_Tron_So_210"/>
      <sheetName val="Ct_Dam_10"/>
      <sheetName val="Ct_Duoi10"/>
      <sheetName val="Ct_Tren10"/>
      <sheetName val="D_giaMay10"/>
      <sheetName val="26+180-400_210"/>
      <sheetName val="26+180_Sub110"/>
      <sheetName val="26+180_Sub410"/>
      <sheetName val="26+180-400_5(k95)10"/>
      <sheetName val="26+400-620_3(k95)10"/>
      <sheetName val="26+400-640_1(k95)10"/>
      <sheetName val="26+960-27+150_910"/>
      <sheetName val="26+960-27+150_1010"/>
      <sheetName val="26+960-27+150_1110"/>
      <sheetName val="26+960-27+150_1210"/>
      <sheetName val="26+960-27+150_5(k95)10"/>
      <sheetName val="26+960-27+150_4(k95)10"/>
      <sheetName val="26+960-27+150_1(k95)10"/>
      <sheetName val="27+500-700_5(k95)10"/>
      <sheetName val="27+500-700_4(k95)10"/>
      <sheetName val="27+500-700_3(k95)10"/>
      <sheetName val="27+500-700_1(k95)10"/>
      <sheetName val="27+740-920_3(k95)10"/>
      <sheetName val="27+740-920_2110"/>
      <sheetName val="27+920-28+040_6,710"/>
      <sheetName val="27+920-28+040_1010"/>
      <sheetName val="27+920-28+160_Su310"/>
      <sheetName val="28+160-28+420_5K9510"/>
      <sheetName val="28+430-657_710"/>
      <sheetName val="Km28+430-657_810"/>
      <sheetName val="28+430-657_910"/>
      <sheetName val="28+430-667_1010"/>
      <sheetName val="28+430-657_1110"/>
      <sheetName val="28+430-657_4k9510"/>
      <sheetName val="28+500-657_1810"/>
      <sheetName val="28+520-657_1910"/>
      <sheetName val="C_TIEU10"/>
      <sheetName val="T_Luong10"/>
      <sheetName val="T_HAO10"/>
      <sheetName val="DT_TUYEN10"/>
      <sheetName val="DT_GIA10"/>
      <sheetName val="KHDT_(2)10"/>
      <sheetName val="CL_10"/>
      <sheetName val="KQ_(2)10"/>
      <sheetName val="Quang_Tri10"/>
      <sheetName val="Da_Nang10"/>
      <sheetName val="Quang_Nam10"/>
      <sheetName val="Quang_Ngai10"/>
      <sheetName val="TH_DH-QN10"/>
      <sheetName val="KP_HD10"/>
      <sheetName val="DB_HD10"/>
      <sheetName val="vat_tu10"/>
      <sheetName val="Thep_10"/>
      <sheetName val="Chi_tiet_Khoi_luong10"/>
      <sheetName val="TH_khoi_luong10"/>
      <sheetName val="Chiet_tinh_vat_lieu_10"/>
      <sheetName val="TH_KL_VL10"/>
      <sheetName val="AC_PC10"/>
      <sheetName val="TAI_TRONG10"/>
      <sheetName val="NOI_LUC10"/>
      <sheetName val="TINH_DUYET_THTT_CHINH10"/>
      <sheetName val="TDUYET_THTT_PHU10"/>
      <sheetName val="TINH_DAO_DONG_VA_DO_VONG10"/>
      <sheetName val="TINH_NEO10"/>
      <sheetName val="tong_hop_thanh_toan_thue10"/>
      <sheetName val="bang_ke_nop_thue10"/>
      <sheetName val="Tonh_hop_chi_phi10"/>
      <sheetName val="BK_chi_phi10"/>
      <sheetName val="KTra_DS_va_thue_GTGT10"/>
      <sheetName val="Kiãøm_tra_DS_thue_GTGT10"/>
      <sheetName val="XUAT(gia_von)10"/>
      <sheetName val="Xuat_(gia_ban)10"/>
      <sheetName val="Dchinh_TH_N-X-T10"/>
      <sheetName val="Tong_hop_N-X-T10"/>
      <sheetName val="thue_TH10"/>
      <sheetName val="tong_hop_200110"/>
      <sheetName val="qUYET_TOAN_THUE10"/>
      <sheetName val="BU_CTPH10"/>
      <sheetName val="BU_tran3+360_2210"/>
      <sheetName val="Tran3+360_2210"/>
      <sheetName val="BU_tran2+386_410"/>
      <sheetName val="Tran2+386_410"/>
      <sheetName val="DTcong_4-510"/>
      <sheetName val="Bu_1-210"/>
      <sheetName val="Bu_12-1310"/>
      <sheetName val="DTcong_12-1310"/>
      <sheetName val="DT_cong13-13+10"/>
      <sheetName val="BU-_nhanh10"/>
      <sheetName val="dtcong_nh1-210"/>
      <sheetName val="dtcong_nh0-110"/>
      <sheetName val="BU_11-1210"/>
      <sheetName val="DTcong_11-1210"/>
      <sheetName val="Pr-_CC10"/>
      <sheetName val="MD_3-410"/>
      <sheetName val="ND_3-410"/>
      <sheetName val="MD_1-210"/>
      <sheetName val="ND_1-210"/>
      <sheetName val="MD_0-110"/>
      <sheetName val="ND_0-110"/>
      <sheetName val="KL_tong10"/>
      <sheetName val="TH_(T1-6)10"/>
      <sheetName val="_NL10"/>
      <sheetName val="_NL_(2)10"/>
      <sheetName val="CDTHCT_(3)10"/>
      <sheetName val="thkl_(2)10"/>
      <sheetName val="long_tec10"/>
      <sheetName val="cd_viaK0-T610"/>
      <sheetName val="cdvia_T6-Tc2410"/>
      <sheetName val="cdvia_Tc24-T4610"/>
      <sheetName val="cd_btnL2k0+361-T1910"/>
      <sheetName val="CT_xa10"/>
      <sheetName val="CDTHU_CHI_T110"/>
      <sheetName val="THUCHI_210"/>
      <sheetName val="THU_CHI310"/>
      <sheetName val="THU_CHI_410"/>
      <sheetName val="THU_CHI510"/>
      <sheetName val="THU_CHI_610"/>
      <sheetName val="TU_CHI_710"/>
      <sheetName val="THU_CHI910"/>
      <sheetName val="THU_CHI_810"/>
      <sheetName val="THU_CHI_1010"/>
      <sheetName val="THU_CHI_1110"/>
      <sheetName val="THU_CHI_1210"/>
      <sheetName val="Xep_hang_20110"/>
      <sheetName val="toan_Cty10"/>
      <sheetName val="Cong_ty10"/>
      <sheetName val="XN_210"/>
      <sheetName val="XN_ong_CHi10"/>
      <sheetName val="N_XDCT&amp;_XKLD10"/>
      <sheetName val="CN_HCM10"/>
      <sheetName val="TT_XKLD(Nhan)10"/>
      <sheetName val="Ong_Hong10"/>
      <sheetName val="CN_hung_yen10"/>
      <sheetName val="Dong_n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KL_Tram_Cty10"/>
      <sheetName val="Gam_may_Cty10"/>
      <sheetName val="KL_tram_KH10"/>
      <sheetName val="Gam_may_KH10"/>
      <sheetName val="Cach_dien10"/>
      <sheetName val="Mang_tai10"/>
      <sheetName val="KL_DDK10"/>
      <sheetName val="Mang_tai_DDK10"/>
      <sheetName val="KL_DDK0,410"/>
      <sheetName val="TT_Ky_thuat10"/>
      <sheetName val="CT_moi10"/>
      <sheetName val="Tu_dien10"/>
      <sheetName val="May_cat10"/>
      <sheetName val="Dao_Cly10"/>
      <sheetName val="Dao_Ptai10"/>
      <sheetName val="Tu_RMU10"/>
      <sheetName val="C_set10"/>
      <sheetName val="Sco_Cap10"/>
      <sheetName val="Sco_TB10"/>
      <sheetName val="TN_tram10"/>
      <sheetName val="TN_C_set10"/>
      <sheetName val="TN_TD_DDay10"/>
      <sheetName val="Phan_chung10"/>
      <sheetName val="cong_Q210"/>
      <sheetName val="T_U_luong_Q110"/>
      <sheetName val="T_U_luong_Q210"/>
      <sheetName val="T_U_luong_Q310"/>
      <sheetName val="Quyet_toan10"/>
      <sheetName val="Thu_hoi10"/>
      <sheetName val="Lai_vay10"/>
      <sheetName val="Tien_vay10"/>
      <sheetName val="Cong_no10"/>
      <sheetName val="Cop_pha10"/>
      <sheetName val="Gia_DAN10"/>
      <sheetName val="Phu_luc_HD10"/>
      <sheetName val="Gia_du_thau10"/>
      <sheetName val="Ca_xe10"/>
      <sheetName val="Dc_Dau10"/>
      <sheetName val="_o_to_Hien_810"/>
      <sheetName val="_o_to_Hien910"/>
      <sheetName val="_o_to_Hien1010"/>
      <sheetName val="_o_to_Hien1110"/>
      <sheetName val="_o_to_Hien12)10"/>
      <sheetName val="_o_to_Hien120"/>
      <sheetName val="_o_to_Hien210"/>
      <sheetName val="_o_to_Hien310"/>
      <sheetName val="_o_to_Hien410"/>
      <sheetName val="_o_to_Hien510"/>
      <sheetName val="_o_to_Phong_810"/>
      <sheetName val="_o_to_Phong910"/>
      <sheetName val="_o_to_Phong1010"/>
      <sheetName val="_o_to_Phong1110"/>
      <sheetName val="_o_to_Phong12)10"/>
      <sheetName val="_o_to_Phong120"/>
      <sheetName val="_o_to_Phong210"/>
      <sheetName val="_o_to_Phong310"/>
      <sheetName val="_o_to_Phong410"/>
      <sheetName val="_o_to_Phong510"/>
      <sheetName val="_o_to_Dung_8_10"/>
      <sheetName val="_D_tt_dau810"/>
      <sheetName val="_o_to_Dung_910"/>
      <sheetName val="_D9_tt_dau10"/>
      <sheetName val="_D10_tt_dau10"/>
      <sheetName val="_o_to_Dung_1010"/>
      <sheetName val="_o_to_Dung_1110"/>
      <sheetName val="_o_to_Dung_12)10"/>
      <sheetName val="_o_to_Dung_120"/>
      <sheetName val="_o_to_Dung210"/>
      <sheetName val="_o_to_Dung310"/>
      <sheetName val="_o_to_Dung410"/>
      <sheetName val="_o_totrongT10-1210"/>
      <sheetName val="_o_totrongT210"/>
      <sheetName val="_o_totrungT10-1210"/>
      <sheetName val="_o_toMinhT10-12_10"/>
      <sheetName val="_o_toMinhT210"/>
      <sheetName val="_o_toTrieuT10-12__10"/>
      <sheetName val="Luong_8_SP10"/>
      <sheetName val="Luong_9_SP_10"/>
      <sheetName val="Luong_10_SP_10"/>
      <sheetName val="Luong_11_SP_10"/>
      <sheetName val="Luong_12_SP10"/>
      <sheetName val="Luong_1_SP110"/>
      <sheetName val="Luong_2_SP210"/>
      <sheetName val="Luong_3_SP310"/>
      <sheetName val="Luong_4_SP410"/>
      <sheetName val="Luong_4_SP510"/>
      <sheetName val="KL_VL10"/>
      <sheetName val="QT_9-610"/>
      <sheetName val="Thuong_luu_HB10"/>
      <sheetName val="QT_Ky_T10"/>
      <sheetName val="bc_vt_TON_BAI10"/>
      <sheetName val="QT_Duoc_(Hai)10"/>
      <sheetName val="sent_to10"/>
      <sheetName val="KLTong_hop10"/>
      <sheetName val="Lan_can10"/>
      <sheetName val="Ranh_doc_(2)10"/>
      <sheetName val="Ranh_doc10"/>
      <sheetName val="Coc_tieu10"/>
      <sheetName val="Bien_bao10"/>
      <sheetName val="Nan_tuyen10"/>
      <sheetName val="Lan_110"/>
      <sheetName val="Lan__210"/>
      <sheetName val="Lan_310"/>
      <sheetName val="Gia_tri10"/>
      <sheetName val="Lan_510"/>
      <sheetName val="Cong_hop10"/>
      <sheetName val="kldukien_(107)10"/>
      <sheetName val="qui1_(2)10"/>
      <sheetName val="cap_so_lan_210"/>
      <sheetName val="cap_so_BHXH10"/>
      <sheetName val="tru_tien10"/>
      <sheetName val="yt_q210"/>
      <sheetName val="c45_t310"/>
      <sheetName val="c45_t610"/>
      <sheetName val="BHYT_Q3_200310"/>
      <sheetName val="C45_t710"/>
      <sheetName val="C47-t07_200310"/>
      <sheetName val="C45_t810"/>
      <sheetName val="C47-t08_200310"/>
      <sheetName val="C45_t0910"/>
      <sheetName val="C47-t09_200310"/>
      <sheetName val="C47_T1210"/>
      <sheetName val="BHYT_Q4-200310"/>
      <sheetName val="C45_T1010"/>
      <sheetName val="binh_do10"/>
      <sheetName val="cot_lieu10"/>
      <sheetName val="van_khuon10"/>
      <sheetName val="CT_BT10"/>
      <sheetName val="lay_mau10"/>
      <sheetName val="mat_ngoai_goi10"/>
      <sheetName val="coc_tram-bt10"/>
      <sheetName val="cong_bien_t107"/>
      <sheetName val="luong_t9_7"/>
      <sheetName val="bb_t97"/>
      <sheetName val="KL_XL20007"/>
      <sheetName val="Chiet_tinh7"/>
      <sheetName val="Van_chuyen7"/>
      <sheetName val="THKP_(2)7"/>
      <sheetName val="T_Bi7"/>
      <sheetName val="Thiet_ke7"/>
      <sheetName val="K_luong7"/>
      <sheetName val="TT_L27"/>
      <sheetName val="TT_L17"/>
      <sheetName val="Thue_Ngoai7"/>
      <sheetName val="Dong_Dau7"/>
      <sheetName val="Dong_Dau_(2)7"/>
      <sheetName val="Sau_dong7"/>
      <sheetName val="Ma_xa7"/>
      <sheetName val="My_dinh7"/>
      <sheetName val="Tong_cong7"/>
      <sheetName val="Chi_tiet_-_Dv_lap7"/>
      <sheetName val="TH_KHTC7"/>
      <sheetName val="Gia_VL7"/>
      <sheetName val="Bang_gia_ca_may7"/>
      <sheetName val="Bang_luong_CB7"/>
      <sheetName val="Bang_P_tich_CT7"/>
      <sheetName val="D_toan_chi_tiet7"/>
      <sheetName val="Bang_TH_Dtoan7"/>
      <sheetName val="LUAN_CHUYEN7"/>
      <sheetName val="KE_QUY7"/>
      <sheetName val="LUONGGIAN_TIEP7"/>
      <sheetName val="VAY_VON7"/>
      <sheetName val="O_THAO7"/>
      <sheetName val="Q_TRUNG7"/>
      <sheetName val="Y_THANH7"/>
      <sheetName val="Sheet2_(2)7"/>
      <sheetName val="KH_2003_(moi_max)7"/>
      <sheetName val="Interim_payment7"/>
      <sheetName val="Bid_Sum7"/>
      <sheetName val="Item_B7"/>
      <sheetName val="Dg_A7"/>
      <sheetName val="Dg_B&amp;C7"/>
      <sheetName val="Material_at_site7"/>
      <sheetName val="Bang_VL7"/>
      <sheetName val="VL(No_V-c)7"/>
      <sheetName val="He_so7"/>
      <sheetName val="PL_Vua7"/>
      <sheetName val="Chitieu-dam_cac_loai7"/>
      <sheetName val="DG_Dam7"/>
      <sheetName val="DG_chung7"/>
      <sheetName val="VL-dac_chung7"/>
      <sheetName val="CT_1md_&amp;_dau_cong7"/>
      <sheetName val="Tong_hop7"/>
      <sheetName val="CT_cong7"/>
      <sheetName val="dg_cong7"/>
      <sheetName val="CDSL_(2)7"/>
      <sheetName val="__7"/>
      <sheetName val="san_vuon7"/>
      <sheetName val="khu_phu_tro7"/>
      <sheetName val="Thuyet_minh7"/>
      <sheetName val="be_tong7"/>
      <sheetName val="Tong_hop_thep7"/>
      <sheetName val="phan_tich_DG7"/>
      <sheetName val="gia_vat_lieu7"/>
      <sheetName val="gia_xe_may7"/>
      <sheetName val="gia_nhan_cong7"/>
      <sheetName val="BCC_(2)7"/>
      <sheetName val="Bao_cao7"/>
      <sheetName val="Bao_cao_27"/>
      <sheetName val="Khoi_luong7"/>
      <sheetName val="Khoi_luong_mat7"/>
      <sheetName val="Bang_ke7"/>
      <sheetName val="T_HopKL7"/>
      <sheetName val="S_Luong7"/>
      <sheetName val="D_Dap7"/>
      <sheetName val="Q_Toan7"/>
      <sheetName val="Phan_tich_chi_phi7"/>
      <sheetName val="Chi_phi_nen_theo_BVTC7"/>
      <sheetName val="nhan_cong_phu7"/>
      <sheetName val="nhan_cong_Hung7"/>
      <sheetName val="Nhan_cong7"/>
      <sheetName val="Khoi_luong_nen_theo_BVTC7"/>
      <sheetName val="cap_cho_cac_DT7"/>
      <sheetName val="Ung_-_hoan7"/>
      <sheetName val="CP_may7"/>
      <sheetName val="Phu_luc7"/>
      <sheetName val="Gia_trÞ7"/>
      <sheetName val="DS_them_luong_qui_4-20027"/>
      <sheetName val="Phuc_loi_2-9-027"/>
      <sheetName val="Thuong_nhan_dip_21-12-027"/>
      <sheetName val="Thuong_dip_nhan_danh_hieu_AHL§7"/>
      <sheetName val="Thang_luong_thu_13_nam_20027"/>
      <sheetName val="Luong_SX#_dip_Tet_Qui_Mui(dong7"/>
      <sheetName val="CT_Duong7"/>
      <sheetName val="D_gia7"/>
      <sheetName val="T_hop7"/>
      <sheetName val="CtP_tro7"/>
      <sheetName val="Nha_moi7"/>
      <sheetName val="TT-T_Tron_So_27"/>
      <sheetName val="Ct_Dam_7"/>
      <sheetName val="Ct_Duoi7"/>
      <sheetName val="Ct_Tren7"/>
      <sheetName val="D_giaMay7"/>
      <sheetName val="26+180-400_27"/>
      <sheetName val="26+180_Sub17"/>
      <sheetName val="26+180_Sub47"/>
      <sheetName val="26+180-400_5(k95)7"/>
      <sheetName val="26+400-620_3(k95)7"/>
      <sheetName val="26+400-640_1(k95)7"/>
      <sheetName val="26+960-27+150_97"/>
      <sheetName val="26+960-27+150_107"/>
      <sheetName val="26+960-27+150_117"/>
      <sheetName val="26+960-27+150_127"/>
      <sheetName val="26+960-27+150_5(k95)7"/>
      <sheetName val="26+960-27+150_4(k95)7"/>
      <sheetName val="26+960-27+150_1(k95)7"/>
      <sheetName val="27+500-700_5(k95)7"/>
      <sheetName val="27+500-700_4(k95)7"/>
      <sheetName val="27+500-700_3(k95)7"/>
      <sheetName val="27+500-700_1(k95)7"/>
      <sheetName val="27+740-920_3(k95)7"/>
      <sheetName val="27+740-920_217"/>
      <sheetName val="27+920-28+040_6,77"/>
      <sheetName val="27+920-28+040_107"/>
      <sheetName val="27+920-28+160_Su37"/>
      <sheetName val="28+160-28+420_5K957"/>
      <sheetName val="28+430-657_77"/>
      <sheetName val="Km28+430-657_87"/>
      <sheetName val="28+430-657_97"/>
      <sheetName val="28+430-667_107"/>
      <sheetName val="28+430-657_117"/>
      <sheetName val="28+430-657_4k957"/>
      <sheetName val="28+500-657_187"/>
      <sheetName val="28+520-657_197"/>
      <sheetName val="C_TIEU7"/>
      <sheetName val="T_Luong7"/>
      <sheetName val="T_HAO7"/>
      <sheetName val="DT_TUYEN7"/>
      <sheetName val="DT_GIA7"/>
      <sheetName val="KHDT_(2)7"/>
      <sheetName val="CL_7"/>
      <sheetName val="KQ_(2)7"/>
      <sheetName val="Quang_Tri7"/>
      <sheetName val="Da_Nang7"/>
      <sheetName val="Quang_Nam7"/>
      <sheetName val="Quang_Ngai7"/>
      <sheetName val="TH_DH-QN7"/>
      <sheetName val="KP_HD7"/>
      <sheetName val="DB_HD7"/>
      <sheetName val="vat_tu7"/>
      <sheetName val="Thep_7"/>
      <sheetName val="Chi_tiet_Khoi_luong7"/>
      <sheetName val="TH_khoi_luong7"/>
      <sheetName val="Chiet_tinh_vat_lieu_7"/>
      <sheetName val="TH_KL_VL7"/>
      <sheetName val="AC_PC7"/>
      <sheetName val="TAI_TRONG7"/>
      <sheetName val="NOI_LUC7"/>
      <sheetName val="TINH_DUYET_THTT_CHINH7"/>
      <sheetName val="TDUYET_THTT_PHU7"/>
      <sheetName val="TINH_DAO_DONG_VA_DO_VONG7"/>
      <sheetName val="TINH_NEO7"/>
      <sheetName val="tong_hop_thanh_toan_thue7"/>
      <sheetName val="bang_ke_nop_thue7"/>
      <sheetName val="Tonh_hop_chi_phi7"/>
      <sheetName val="BK_chi_phi7"/>
      <sheetName val="KTra_DS_va_thue_GTGT7"/>
      <sheetName val="Kiãøm_tra_DS_thue_GTGT7"/>
      <sheetName val="XUAT(gia_von)7"/>
      <sheetName val="Xuat_(gia_ban)7"/>
      <sheetName val="Dchinh_TH_N-X-T7"/>
      <sheetName val="Tong_hop_N-X-T7"/>
      <sheetName val="thue_TH7"/>
      <sheetName val="tong_hop_20017"/>
      <sheetName val="qUYET_TOAN_THUE7"/>
      <sheetName val="BU_CTPH7"/>
      <sheetName val="BU_tran3+360_227"/>
      <sheetName val="Tran3+360_227"/>
      <sheetName val="BU_tran2+386_47"/>
      <sheetName val="Tran2+386_47"/>
      <sheetName val="DTcong_4-57"/>
      <sheetName val="Bu_1-27"/>
      <sheetName val="Bu_12-137"/>
      <sheetName val="DTcong_12-137"/>
      <sheetName val="DT_cong13-13+7"/>
      <sheetName val="BU-_nhanh7"/>
      <sheetName val="dtcong_nh1-27"/>
      <sheetName val="dtcong_nh0-17"/>
      <sheetName val="BU_11-127"/>
      <sheetName val="DTcong_11-127"/>
      <sheetName val="Pr-_CC7"/>
      <sheetName val="MD_3-47"/>
      <sheetName val="ND_3-47"/>
      <sheetName val="MD_1-27"/>
      <sheetName val="ND_1-27"/>
      <sheetName val="MD_0-17"/>
      <sheetName val="ND_0-17"/>
      <sheetName val="KL_tong7"/>
      <sheetName val="TH_(T1-6)7"/>
      <sheetName val="_NL7"/>
      <sheetName val="_NL_(2)7"/>
      <sheetName val="CDTHCT_(3)7"/>
      <sheetName val="thkl_(2)7"/>
      <sheetName val="long_tec7"/>
      <sheetName val="cd_viaK0-T67"/>
      <sheetName val="cdvia_T6-Tc247"/>
      <sheetName val="cdvia_Tc24-T467"/>
      <sheetName val="cd_btnL2k0+361-T197"/>
      <sheetName val="CT_xa7"/>
      <sheetName val="CDTHU_CHI_T17"/>
      <sheetName val="THUCHI_27"/>
      <sheetName val="THU_CHI37"/>
      <sheetName val="THU_CHI_47"/>
      <sheetName val="THU_CHI57"/>
      <sheetName val="THU_CHI_67"/>
      <sheetName val="TU_CHI_77"/>
      <sheetName val="THU_CHI97"/>
      <sheetName val="THU_CHI_87"/>
      <sheetName val="THU_CHI_107"/>
      <sheetName val="THU_CHI_117"/>
      <sheetName val="THU_CHI_127"/>
      <sheetName val="Xep_hang_2017"/>
      <sheetName val="toan_Cty7"/>
      <sheetName val="Cong_ty7"/>
      <sheetName val="XN_27"/>
      <sheetName val="XN_ong_CHi7"/>
      <sheetName val="N_XDCT&amp;_XKLD7"/>
      <sheetName val="CN_HCM7"/>
      <sheetName val="TT_XKLD(Nhan)7"/>
      <sheetName val="Ong_Hong7"/>
      <sheetName val="CN_hung_yen7"/>
      <sheetName val="Dong_n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KL_Tram_Cty7"/>
      <sheetName val="Gam_may_Cty7"/>
      <sheetName val="KL_tram_KH7"/>
      <sheetName val="Gam_may_KH7"/>
      <sheetName val="Cach_dien7"/>
      <sheetName val="Mang_tai7"/>
      <sheetName val="KL_DDK7"/>
      <sheetName val="Mang_tai_DDK7"/>
      <sheetName val="KL_DDK0,47"/>
      <sheetName val="TT_Ky_thuat7"/>
      <sheetName val="CT_moi7"/>
      <sheetName val="Tu_dien7"/>
      <sheetName val="May_cat7"/>
      <sheetName val="Dao_Cly7"/>
      <sheetName val="Dao_Ptai7"/>
      <sheetName val="Tu_RMU7"/>
      <sheetName val="C_set7"/>
      <sheetName val="Sco_Cap7"/>
      <sheetName val="Sco_TB7"/>
      <sheetName val="TN_tram7"/>
      <sheetName val="TN_C_set7"/>
      <sheetName val="TN_TD_DDay7"/>
      <sheetName val="Phan_chung7"/>
      <sheetName val="cong_Q27"/>
      <sheetName val="T_U_luong_Q17"/>
      <sheetName val="T_U_luong_Q27"/>
      <sheetName val="T_U_luong_Q37"/>
      <sheetName val="Quyet_toan7"/>
      <sheetName val="Thu_hoi7"/>
      <sheetName val="Lai_vay7"/>
      <sheetName val="Tien_vay7"/>
      <sheetName val="Cong_no7"/>
      <sheetName val="Cop_pha7"/>
      <sheetName val="Gia_DAN7"/>
      <sheetName val="Phu_luc_HD7"/>
      <sheetName val="Gia_du_thau7"/>
      <sheetName val="Ca_xe7"/>
      <sheetName val="Dc_Dau7"/>
      <sheetName val="_o_to_Hien_87"/>
      <sheetName val="_o_to_Hien97"/>
      <sheetName val="_o_to_Hien107"/>
      <sheetName val="_o_to_Hien117"/>
      <sheetName val="_o_to_Hien12)7"/>
      <sheetName val="_o_to_Hien18"/>
      <sheetName val="_o_to_Hien27"/>
      <sheetName val="_o_to_Hien37"/>
      <sheetName val="_o_to_Hien47"/>
      <sheetName val="_o_to_Hien57"/>
      <sheetName val="_o_to_Phong_87"/>
      <sheetName val="_o_to_Phong97"/>
      <sheetName val="_o_to_Phong107"/>
      <sheetName val="_o_to_Phong117"/>
      <sheetName val="_o_to_Phong12)7"/>
      <sheetName val="_o_to_Phong18"/>
      <sheetName val="_o_to_Phong27"/>
      <sheetName val="_o_to_Phong37"/>
      <sheetName val="_o_to_Phong47"/>
      <sheetName val="_o_to_Phong57"/>
      <sheetName val="_o_to_Dung_8_7"/>
      <sheetName val="_D_tt_dau87"/>
      <sheetName val="_o_to_Dung_97"/>
      <sheetName val="_D9_tt_dau7"/>
      <sheetName val="_D10_tt_dau7"/>
      <sheetName val="_o_to_Dung_107"/>
      <sheetName val="_o_to_Dung_117"/>
      <sheetName val="_o_to_Dung_12)7"/>
      <sheetName val="_o_to_Dung_18"/>
      <sheetName val="_o_to_Dung27"/>
      <sheetName val="_o_to_Dung37"/>
      <sheetName val="_o_to_Dung47"/>
      <sheetName val="_o_totrongT10-127"/>
      <sheetName val="_o_totrongT27"/>
      <sheetName val="_o_totrungT10-127"/>
      <sheetName val="_o_toMinhT10-12_7"/>
      <sheetName val="_o_toMinhT27"/>
      <sheetName val="_o_toTrieuT10-12__7"/>
      <sheetName val="Luong_8_SP7"/>
      <sheetName val="Luong_9_SP_7"/>
      <sheetName val="Luong_10_SP_7"/>
      <sheetName val="Luong_11_SP_7"/>
      <sheetName val="Luong_12_SP7"/>
      <sheetName val="Luong_1_SP17"/>
      <sheetName val="Luong_2_SP27"/>
      <sheetName val="Luong_3_SP37"/>
      <sheetName val="Luong_4_SP47"/>
      <sheetName val="Luong_4_SP57"/>
      <sheetName val="KL_VL7"/>
      <sheetName val="QT_9-67"/>
      <sheetName val="Thuong_luu_HB7"/>
      <sheetName val="QT_Ky_T7"/>
      <sheetName val="bc_vt_TON_BAI7"/>
      <sheetName val="QT_Duoc_(Hai)7"/>
      <sheetName val="sent_to7"/>
      <sheetName val="KLTong_hop7"/>
      <sheetName val="Lan_can7"/>
      <sheetName val="Ranh_doc_(2)7"/>
      <sheetName val="Ranh_doc7"/>
      <sheetName val="Coc_tieu7"/>
      <sheetName val="Bien_bao7"/>
      <sheetName val="Nan_tuyen7"/>
      <sheetName val="Lan_17"/>
      <sheetName val="Lan__27"/>
      <sheetName val="Lan_37"/>
      <sheetName val="Gia_tri7"/>
      <sheetName val="Lan_57"/>
      <sheetName val="Cong_hop7"/>
      <sheetName val="kldukien_(107)7"/>
      <sheetName val="qui1_(2)7"/>
      <sheetName val="cap_so_lan_27"/>
      <sheetName val="cap_so_BHXH7"/>
      <sheetName val="tru_tien7"/>
      <sheetName val="yt_q27"/>
      <sheetName val="c45_t37"/>
      <sheetName val="c45_t67"/>
      <sheetName val="BHYT_Q3_20037"/>
      <sheetName val="C45_t77"/>
      <sheetName val="C47-t07_20037"/>
      <sheetName val="C45_t87"/>
      <sheetName val="C47-t08_20037"/>
      <sheetName val="C45_t097"/>
      <sheetName val="C47-t09_20037"/>
      <sheetName val="C47_T127"/>
      <sheetName val="BHYT_Q4-20037"/>
      <sheetName val="C45_T107"/>
      <sheetName val="binh_do7"/>
      <sheetName val="cot_lieu7"/>
      <sheetName val="van_khuon7"/>
      <sheetName val="CT_BT7"/>
      <sheetName val="lay_mau7"/>
      <sheetName val="mat_ngoai_goi7"/>
      <sheetName val="coc_tram-bt7"/>
      <sheetName val="cong_bien_t108"/>
      <sheetName val="luong_t9_8"/>
      <sheetName val="bb_t98"/>
      <sheetName val="KL_XL20008"/>
      <sheetName val="Chiet_tinh8"/>
      <sheetName val="Van_chuyen8"/>
      <sheetName val="THKP_(2)8"/>
      <sheetName val="T_Bi8"/>
      <sheetName val="Thiet_ke8"/>
      <sheetName val="K_luong8"/>
      <sheetName val="TT_L28"/>
      <sheetName val="TT_L18"/>
      <sheetName val="Thue_Ngoai8"/>
      <sheetName val="Dong_Dau8"/>
      <sheetName val="Dong_Dau_(2)8"/>
      <sheetName val="Sau_dong8"/>
      <sheetName val="Ma_xa8"/>
      <sheetName val="My_dinh8"/>
      <sheetName val="Tong_cong8"/>
      <sheetName val="Chi_tiet_-_Dv_lap8"/>
      <sheetName val="TH_KHTC8"/>
      <sheetName val="Gia_VL8"/>
      <sheetName val="Bang_gia_ca_may8"/>
      <sheetName val="Bang_luong_CB8"/>
      <sheetName val="Bang_P_tich_CT8"/>
      <sheetName val="D_toan_chi_tiet8"/>
      <sheetName val="Bang_TH_Dtoan8"/>
      <sheetName val="LUAN_CHUYEN8"/>
      <sheetName val="KE_QUY8"/>
      <sheetName val="LUONGGIAN_TIEP8"/>
      <sheetName val="VAY_VON8"/>
      <sheetName val="O_THAO8"/>
      <sheetName val="Q_TRUNG8"/>
      <sheetName val="Y_THANH8"/>
      <sheetName val="Sheet2_(2)8"/>
      <sheetName val="KH_2003_(moi_max)8"/>
      <sheetName val="Interim_payment8"/>
      <sheetName val="Bid_Sum8"/>
      <sheetName val="Item_B8"/>
      <sheetName val="Dg_A8"/>
      <sheetName val="Dg_B&amp;C8"/>
      <sheetName val="Material_at_site8"/>
      <sheetName val="Bang_VL8"/>
      <sheetName val="VL(No_V-c)8"/>
      <sheetName val="He_so8"/>
      <sheetName val="PL_Vua8"/>
      <sheetName val="Chitieu-dam_cac_loai8"/>
      <sheetName val="DG_Dam8"/>
      <sheetName val="DG_chung8"/>
      <sheetName val="VL-dac_chung8"/>
      <sheetName val="CT_1md_&amp;_dau_cong8"/>
      <sheetName val="Tong_hop8"/>
      <sheetName val="CT_cong8"/>
      <sheetName val="dg_cong8"/>
      <sheetName val="CDSL_(2)8"/>
      <sheetName val="__8"/>
      <sheetName val="san_vuon8"/>
      <sheetName val="khu_phu_tro8"/>
      <sheetName val="Thuyet_minh8"/>
      <sheetName val="be_tong8"/>
      <sheetName val="Tong_hop_thep8"/>
      <sheetName val="phan_tich_DG8"/>
      <sheetName val="gia_vat_lieu8"/>
      <sheetName val="gia_xe_may8"/>
      <sheetName val="gia_nhan_cong8"/>
      <sheetName val="BCC_(2)8"/>
      <sheetName val="Bao_cao8"/>
      <sheetName val="Bao_cao_28"/>
      <sheetName val="Khoi_luong8"/>
      <sheetName val="Khoi_luong_mat8"/>
      <sheetName val="Bang_ke8"/>
      <sheetName val="T_HopKL8"/>
      <sheetName val="S_Luong8"/>
      <sheetName val="D_Dap8"/>
      <sheetName val="Q_Toan8"/>
      <sheetName val="Phan_tich_chi_phi8"/>
      <sheetName val="Chi_phi_nen_theo_BVTC8"/>
      <sheetName val="nhan_cong_phu8"/>
      <sheetName val="nhan_cong_Hung8"/>
      <sheetName val="Nhan_cong8"/>
      <sheetName val="Khoi_luong_nen_theo_BVTC8"/>
      <sheetName val="cap_cho_cac_DT8"/>
      <sheetName val="Ung_-_hoan8"/>
      <sheetName val="CP_may8"/>
      <sheetName val="Phu_luc8"/>
      <sheetName val="Gia_trÞ8"/>
      <sheetName val="DS_them_luong_qui_4-20028"/>
      <sheetName val="Phuc_loi_2-9-028"/>
      <sheetName val="Thuong_nhan_dip_21-12-028"/>
      <sheetName val="Thuong_dip_nhan_danh_hieu_AHL§8"/>
      <sheetName val="Thang_luong_thu_13_nam_20028"/>
      <sheetName val="Luong_SX#_dip_Tet_Qui_Mui(dong8"/>
      <sheetName val="CT_Duong8"/>
      <sheetName val="D_gia8"/>
      <sheetName val="T_hop8"/>
      <sheetName val="CtP_tro8"/>
      <sheetName val="Nha_moi8"/>
      <sheetName val="TT-T_Tron_So_28"/>
      <sheetName val="Ct_Dam_8"/>
      <sheetName val="Ct_Duoi8"/>
      <sheetName val="Ct_Tren8"/>
      <sheetName val="D_giaMay8"/>
      <sheetName val="26+180-400_28"/>
      <sheetName val="26+180_Sub18"/>
      <sheetName val="26+180_Sub48"/>
      <sheetName val="26+180-400_5(k95)8"/>
      <sheetName val="26+400-620_3(k95)8"/>
      <sheetName val="26+400-640_1(k95)8"/>
      <sheetName val="26+960-27+150_98"/>
      <sheetName val="26+960-27+150_108"/>
      <sheetName val="26+960-27+150_118"/>
      <sheetName val="26+960-27+150_128"/>
      <sheetName val="26+960-27+150_5(k95)8"/>
      <sheetName val="26+960-27+150_4(k95)8"/>
      <sheetName val="26+960-27+150_1(k95)8"/>
      <sheetName val="27+500-700_5(k95)8"/>
      <sheetName val="27+500-700_4(k95)8"/>
      <sheetName val="27+500-700_3(k95)8"/>
      <sheetName val="27+500-700_1(k95)8"/>
      <sheetName val="27+740-920_3(k95)8"/>
      <sheetName val="27+740-920_218"/>
      <sheetName val="27+920-28+040_6,78"/>
      <sheetName val="27+920-28+040_108"/>
      <sheetName val="27+920-28+160_Su38"/>
      <sheetName val="28+160-28+420_5K958"/>
      <sheetName val="28+430-657_78"/>
      <sheetName val="Km28+430-657_88"/>
      <sheetName val="28+430-657_98"/>
      <sheetName val="28+430-667_108"/>
      <sheetName val="28+430-657_118"/>
      <sheetName val="28+430-657_4k958"/>
      <sheetName val="28+500-657_188"/>
      <sheetName val="28+520-657_198"/>
      <sheetName val="C_TIEU8"/>
      <sheetName val="T_Luong8"/>
      <sheetName val="T_HAO8"/>
      <sheetName val="DT_TUYEN8"/>
      <sheetName val="DT_GIA8"/>
      <sheetName val="KHDT_(2)8"/>
      <sheetName val="CL_8"/>
      <sheetName val="KQ_(2)8"/>
      <sheetName val="Quang_Tri8"/>
      <sheetName val="Da_Nang8"/>
      <sheetName val="Quang_Nam8"/>
      <sheetName val="Quang_Ngai8"/>
      <sheetName val="TH_DH-QN8"/>
      <sheetName val="KP_HD8"/>
      <sheetName val="DB_HD8"/>
      <sheetName val="vat_tu8"/>
      <sheetName val="Thep_8"/>
      <sheetName val="Chi_tiet_Khoi_luong8"/>
      <sheetName val="TH_khoi_luong8"/>
      <sheetName val="Chiet_tinh_vat_lieu_8"/>
      <sheetName val="TH_KL_VL8"/>
      <sheetName val="AC_PC8"/>
      <sheetName val="TAI_TRONG8"/>
      <sheetName val="NOI_LUC8"/>
      <sheetName val="TINH_DUYET_THTT_CHINH8"/>
      <sheetName val="TDUYET_THTT_PHU8"/>
      <sheetName val="TINH_DAO_DONG_VA_DO_VONG8"/>
      <sheetName val="TINH_NEO8"/>
      <sheetName val="tong_hop_thanh_toan_thue8"/>
      <sheetName val="bang_ke_nop_thue8"/>
      <sheetName val="Tonh_hop_chi_phi8"/>
      <sheetName val="BK_chi_phi8"/>
      <sheetName val="KTra_DS_va_thue_GTGT8"/>
      <sheetName val="Kiãøm_tra_DS_thue_GTGT8"/>
      <sheetName val="XUAT(gia_von)8"/>
      <sheetName val="Xuat_(gia_ban)8"/>
      <sheetName val="Dchinh_TH_N-X-T8"/>
      <sheetName val="Tong_hop_N-X-T8"/>
      <sheetName val="thue_TH8"/>
      <sheetName val="tong_hop_20018"/>
      <sheetName val="qUYET_TOAN_THUE8"/>
      <sheetName val="BU_CTPH8"/>
      <sheetName val="BU_tran3+360_228"/>
      <sheetName val="Tran3+360_228"/>
      <sheetName val="BU_tran2+386_48"/>
      <sheetName val="Tran2+386_48"/>
      <sheetName val="DTcong_4-58"/>
      <sheetName val="Bu_1-28"/>
      <sheetName val="Bu_12-138"/>
      <sheetName val="DTcong_12-138"/>
      <sheetName val="DT_cong13-13+8"/>
      <sheetName val="BU-_nhanh8"/>
      <sheetName val="dtcong_nh1-28"/>
      <sheetName val="dtcong_nh0-18"/>
      <sheetName val="BU_11-128"/>
      <sheetName val="DTcong_11-128"/>
      <sheetName val="Pr-_CC8"/>
      <sheetName val="MD_3-48"/>
      <sheetName val="ND_3-48"/>
      <sheetName val="MD_1-28"/>
      <sheetName val="ND_1-28"/>
      <sheetName val="MD_0-18"/>
      <sheetName val="ND_0-18"/>
      <sheetName val="KL_tong8"/>
      <sheetName val="TH_(T1-6)8"/>
      <sheetName val="_NL8"/>
      <sheetName val="_NL_(2)8"/>
      <sheetName val="CDTHCT_(3)8"/>
      <sheetName val="thkl_(2)8"/>
      <sheetName val="long_tec8"/>
      <sheetName val="cd_viaK0-T68"/>
      <sheetName val="cdvia_T6-Tc248"/>
      <sheetName val="cdvia_Tc24-T468"/>
      <sheetName val="cd_btnL2k0+361-T198"/>
      <sheetName val="CT_xa8"/>
      <sheetName val="CDTHU_CHI_T18"/>
      <sheetName val="THUCHI_28"/>
      <sheetName val="THU_CHI38"/>
      <sheetName val="THU_CHI_48"/>
      <sheetName val="THU_CHI58"/>
      <sheetName val="THU_CHI_68"/>
      <sheetName val="TU_CHI_78"/>
      <sheetName val="THU_CHI98"/>
      <sheetName val="THU_CHI_88"/>
      <sheetName val="THU_CHI_108"/>
      <sheetName val="THU_CHI_118"/>
      <sheetName val="THU_CHI_128"/>
      <sheetName val="Xep_hang_2018"/>
      <sheetName val="toan_Cty8"/>
      <sheetName val="Cong_ty8"/>
      <sheetName val="XN_28"/>
      <sheetName val="XN_ong_CHi8"/>
      <sheetName val="N_XDCT&amp;_XKLD8"/>
      <sheetName val="CN_HCM8"/>
      <sheetName val="TT_XKLD(Nhan)8"/>
      <sheetName val="Ong_Hong8"/>
      <sheetName val="CN_hung_yen8"/>
      <sheetName val="Dong_n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KL_Tram_Cty8"/>
      <sheetName val="Gam_may_Cty8"/>
      <sheetName val="KL_tram_KH8"/>
      <sheetName val="Gam_may_KH8"/>
      <sheetName val="Cach_dien8"/>
      <sheetName val="Mang_tai8"/>
      <sheetName val="KL_DDK8"/>
      <sheetName val="Mang_tai_DDK8"/>
      <sheetName val="KL_DDK0,48"/>
      <sheetName val="TT_Ky_thuat8"/>
      <sheetName val="CT_moi8"/>
      <sheetName val="Tu_dien8"/>
      <sheetName val="May_cat8"/>
      <sheetName val="Dao_Cly8"/>
      <sheetName val="Dao_Ptai8"/>
      <sheetName val="Tu_RMU8"/>
      <sheetName val="C_set8"/>
      <sheetName val="Sco_Cap8"/>
      <sheetName val="Sco_TB8"/>
      <sheetName val="TN_tram8"/>
      <sheetName val="TN_C_set8"/>
      <sheetName val="TN_TD_DDay8"/>
      <sheetName val="Phan_chung8"/>
      <sheetName val="cong_Q28"/>
      <sheetName val="T_U_luong_Q18"/>
      <sheetName val="T_U_luong_Q28"/>
      <sheetName val="T_U_luong_Q38"/>
      <sheetName val="Quyet_toan8"/>
      <sheetName val="Thu_hoi8"/>
      <sheetName val="Lai_vay8"/>
      <sheetName val="Tien_vay8"/>
      <sheetName val="Cong_no8"/>
      <sheetName val="Cop_pha8"/>
      <sheetName val="Gia_DAN8"/>
      <sheetName val="Phu_luc_HD8"/>
      <sheetName val="Gia_du_thau8"/>
      <sheetName val="Ca_xe8"/>
      <sheetName val="Dc_Dau8"/>
      <sheetName val="_o_to_Hien_88"/>
      <sheetName val="_o_to_Hien98"/>
      <sheetName val="_o_to_Hien108"/>
      <sheetName val="_o_to_Hien118"/>
      <sheetName val="_o_to_Hien12)8"/>
      <sheetName val="_o_to_Hien19"/>
      <sheetName val="_o_to_Hien28"/>
      <sheetName val="_o_to_Hien38"/>
      <sheetName val="_o_to_Hien48"/>
      <sheetName val="_o_to_Hien58"/>
      <sheetName val="_o_to_Phong_88"/>
      <sheetName val="_o_to_Phong98"/>
      <sheetName val="_o_to_Phong108"/>
      <sheetName val="_o_to_Phong118"/>
      <sheetName val="_o_to_Phong12)8"/>
      <sheetName val="_o_to_Phong19"/>
      <sheetName val="_o_to_Phong28"/>
      <sheetName val="_o_to_Phong38"/>
      <sheetName val="_o_to_Phong48"/>
      <sheetName val="_o_to_Phong58"/>
      <sheetName val="_o_to_Dung_8_8"/>
      <sheetName val="_D_tt_dau88"/>
      <sheetName val="_o_to_Dung_98"/>
      <sheetName val="_D9_tt_dau8"/>
      <sheetName val="_D10_tt_dau8"/>
      <sheetName val="_o_to_Dung_108"/>
      <sheetName val="_o_to_Dung_118"/>
      <sheetName val="_o_to_Dung_12)8"/>
      <sheetName val="_o_to_Dung_19"/>
      <sheetName val="_o_to_Dung28"/>
      <sheetName val="_o_to_Dung38"/>
      <sheetName val="_o_to_Dung48"/>
      <sheetName val="_o_totrongT10-128"/>
      <sheetName val="_o_totrongT28"/>
      <sheetName val="_o_totrungT10-128"/>
      <sheetName val="_o_toMinhT10-12_8"/>
      <sheetName val="_o_toMinhT28"/>
      <sheetName val="_o_toTrieuT10-12__8"/>
      <sheetName val="Luong_8_SP8"/>
      <sheetName val="Luong_9_SP_8"/>
      <sheetName val="Luong_10_SP_8"/>
      <sheetName val="Luong_11_SP_8"/>
      <sheetName val="Luong_12_SP8"/>
      <sheetName val="Luong_1_SP18"/>
      <sheetName val="Luong_2_SP28"/>
      <sheetName val="Luong_3_SP38"/>
      <sheetName val="Luong_4_SP48"/>
      <sheetName val="Luong_4_SP58"/>
      <sheetName val="KL_VL8"/>
      <sheetName val="QT_9-68"/>
      <sheetName val="Thuong_luu_HB8"/>
      <sheetName val="QT_Ky_T8"/>
      <sheetName val="bc_vt_TON_BAI8"/>
      <sheetName val="QT_Duoc_(Hai)8"/>
      <sheetName val="sent_to8"/>
      <sheetName val="KLTong_hop8"/>
      <sheetName val="Lan_can8"/>
      <sheetName val="Ranh_doc_(2)8"/>
      <sheetName val="Ranh_doc8"/>
      <sheetName val="Coc_tieu8"/>
      <sheetName val="Bien_bao8"/>
      <sheetName val="Nan_tuyen8"/>
      <sheetName val="Lan_18"/>
      <sheetName val="Lan__28"/>
      <sheetName val="Lan_38"/>
      <sheetName val="Gia_tri8"/>
      <sheetName val="Lan_58"/>
      <sheetName val="Cong_hop8"/>
      <sheetName val="kldukien_(107)8"/>
      <sheetName val="qui1_(2)8"/>
      <sheetName val="cap_so_lan_28"/>
      <sheetName val="cap_so_BHXH8"/>
      <sheetName val="tru_tien8"/>
      <sheetName val="yt_q28"/>
      <sheetName val="c45_t38"/>
      <sheetName val="c45_t68"/>
      <sheetName val="BHYT_Q3_20038"/>
      <sheetName val="C45_t78"/>
      <sheetName val="C47-t07_20038"/>
      <sheetName val="C45_t88"/>
      <sheetName val="C47-t08_20038"/>
      <sheetName val="C45_t098"/>
      <sheetName val="C47-t09_20038"/>
      <sheetName val="C47_T128"/>
      <sheetName val="BHYT_Q4-20038"/>
      <sheetName val="C45_T108"/>
      <sheetName val="binh_do8"/>
      <sheetName val="cot_lieu8"/>
      <sheetName val="van_khuon8"/>
      <sheetName val="CT_BT8"/>
      <sheetName val="lay_mau8"/>
      <sheetName val="mat_ngoai_goi8"/>
      <sheetName val="coc_tram-bt8"/>
      <sheetName val="cong_bien_t109"/>
      <sheetName val="luong_t9_9"/>
      <sheetName val="bb_t99"/>
      <sheetName val="KL_XL20009"/>
      <sheetName val="Chiet_tinh9"/>
      <sheetName val="Van_chuyen9"/>
      <sheetName val="THKP_(2)9"/>
      <sheetName val="T_Bi9"/>
      <sheetName val="Thiet_ke9"/>
      <sheetName val="K_luong9"/>
      <sheetName val="TT_L29"/>
      <sheetName val="TT_L19"/>
      <sheetName val="Thue_Ngoai9"/>
      <sheetName val="Dong_Dau9"/>
      <sheetName val="Dong_Dau_(2)9"/>
      <sheetName val="Sau_dong9"/>
      <sheetName val="Ma_xa9"/>
      <sheetName val="My_dinh9"/>
      <sheetName val="Tong_cong9"/>
      <sheetName val="Chi_tiet_-_Dv_lap9"/>
      <sheetName val="TH_KHTC9"/>
      <sheetName val="Gia_VL9"/>
      <sheetName val="Bang_gia_ca_may9"/>
      <sheetName val="Bang_luong_CB9"/>
      <sheetName val="Bang_P_tich_CT9"/>
      <sheetName val="D_toan_chi_tiet9"/>
      <sheetName val="Bang_TH_Dtoan9"/>
      <sheetName val="LUAN_CHUYEN9"/>
      <sheetName val="KE_QUY9"/>
      <sheetName val="LUONGGIAN_TIEP9"/>
      <sheetName val="VAY_VON9"/>
      <sheetName val="O_THAO9"/>
      <sheetName val="Q_TRUNG9"/>
      <sheetName val="Y_THANH9"/>
      <sheetName val="Sheet2_(2)9"/>
      <sheetName val="KH_2003_(moi_max)9"/>
      <sheetName val="Interim_payment9"/>
      <sheetName val="Bid_Sum9"/>
      <sheetName val="Item_B9"/>
      <sheetName val="Dg_A9"/>
      <sheetName val="Dg_B&amp;C9"/>
      <sheetName val="Material_at_site9"/>
      <sheetName val="Bang_VL9"/>
      <sheetName val="VL(No_V-c)9"/>
      <sheetName val="He_so9"/>
      <sheetName val="PL_Vua9"/>
      <sheetName val="Chitieu-dam_cac_loai9"/>
      <sheetName val="DG_Dam9"/>
      <sheetName val="DG_chung9"/>
      <sheetName val="VL-dac_chung9"/>
      <sheetName val="CT_1md_&amp;_dau_cong9"/>
      <sheetName val="Tong_hop9"/>
      <sheetName val="CT_cong9"/>
      <sheetName val="dg_cong9"/>
      <sheetName val="CDSL_(2)9"/>
      <sheetName val="__9"/>
      <sheetName val="san_vuon9"/>
      <sheetName val="khu_phu_tro9"/>
      <sheetName val="Thuyet_minh9"/>
      <sheetName val="be_tong9"/>
      <sheetName val="Tong_hop_thep9"/>
      <sheetName val="phan_tich_DG9"/>
      <sheetName val="gia_vat_lieu9"/>
      <sheetName val="gia_xe_may9"/>
      <sheetName val="gia_nhan_cong9"/>
      <sheetName val="BCC_(2)9"/>
      <sheetName val="Bao_cao9"/>
      <sheetName val="Bao_cao_29"/>
      <sheetName val="Khoi_luong9"/>
      <sheetName val="Khoi_luong_mat9"/>
      <sheetName val="Bang_ke9"/>
      <sheetName val="T_HopKL9"/>
      <sheetName val="S_Luong9"/>
      <sheetName val="D_Dap9"/>
      <sheetName val="Q_Toan9"/>
      <sheetName val="Phan_tich_chi_phi9"/>
      <sheetName val="Chi_phi_nen_theo_BVTC9"/>
      <sheetName val="nhan_cong_phu9"/>
      <sheetName val="nhan_cong_Hung9"/>
      <sheetName val="Nhan_cong9"/>
      <sheetName val="Khoi_luong_nen_theo_BVTC9"/>
      <sheetName val="cap_cho_cac_DT9"/>
      <sheetName val="Ung_-_hoan9"/>
      <sheetName val="CP_may9"/>
      <sheetName val="Phu_luc9"/>
      <sheetName val="Gia_trÞ9"/>
      <sheetName val="DS_them_luong_qui_4-20029"/>
      <sheetName val="Phuc_loi_2-9-029"/>
      <sheetName val="Thuong_nhan_dip_21-12-029"/>
      <sheetName val="Thuong_dip_nhan_danh_hieu_AHL§9"/>
      <sheetName val="Thang_luong_thu_13_nam_20029"/>
      <sheetName val="Luong_SX#_dip_Tet_Qui_Mui(dong9"/>
      <sheetName val="CT_Duong9"/>
      <sheetName val="D_gia9"/>
      <sheetName val="T_hop9"/>
      <sheetName val="CtP_tro9"/>
      <sheetName val="Nha_moi9"/>
      <sheetName val="TT-T_Tron_So_29"/>
      <sheetName val="Ct_Dam_9"/>
      <sheetName val="Ct_Duoi9"/>
      <sheetName val="Ct_Tren9"/>
      <sheetName val="D_giaMay9"/>
      <sheetName val="26+180-400_29"/>
      <sheetName val="26+180_Sub19"/>
      <sheetName val="26+180_Sub49"/>
      <sheetName val="26+180-400_5(k95)9"/>
      <sheetName val="26+400-620_3(k95)9"/>
      <sheetName val="26+400-640_1(k95)9"/>
      <sheetName val="26+960-27+150_99"/>
      <sheetName val="26+960-27+150_109"/>
      <sheetName val="26+960-27+150_119"/>
      <sheetName val="26+960-27+150_129"/>
      <sheetName val="26+960-27+150_5(k95)9"/>
      <sheetName val="26+960-27+150_4(k95)9"/>
      <sheetName val="26+960-27+150_1(k95)9"/>
      <sheetName val="27+500-700_5(k95)9"/>
      <sheetName val="27+500-700_4(k95)9"/>
      <sheetName val="27+500-700_3(k95)9"/>
      <sheetName val="27+500-700_1(k95)9"/>
      <sheetName val="27+740-920_3(k95)9"/>
      <sheetName val="27+740-920_219"/>
      <sheetName val="27+920-28+040_6,79"/>
      <sheetName val="27+920-28+040_109"/>
      <sheetName val="27+920-28+160_Su39"/>
      <sheetName val="28+160-28+420_5K959"/>
      <sheetName val="28+430-657_79"/>
      <sheetName val="Km28+430-657_89"/>
      <sheetName val="28+430-657_99"/>
      <sheetName val="28+430-667_109"/>
      <sheetName val="28+430-657_119"/>
      <sheetName val="28+430-657_4k959"/>
      <sheetName val="28+500-657_189"/>
      <sheetName val="28+520-657_199"/>
      <sheetName val="C_TIEU9"/>
      <sheetName val="T_Luong9"/>
      <sheetName val="T_HAO9"/>
      <sheetName val="DT_TUYEN9"/>
      <sheetName val="DT_GIA9"/>
      <sheetName val="KHDT_(2)9"/>
      <sheetName val="CL_9"/>
      <sheetName val="KQ_(2)9"/>
      <sheetName val="Quang_Tri9"/>
      <sheetName val="Da_Nang9"/>
      <sheetName val="Quang_Nam9"/>
      <sheetName val="Quang_Ngai9"/>
      <sheetName val="TH_DH-QN9"/>
      <sheetName val="KP_HD9"/>
      <sheetName val="DB_HD9"/>
      <sheetName val="vat_tu9"/>
      <sheetName val="Thep_9"/>
      <sheetName val="Chi_tiet_Khoi_luong9"/>
      <sheetName val="TH_khoi_luong9"/>
      <sheetName val="Chiet_tinh_vat_lieu_9"/>
      <sheetName val="TH_KL_VL9"/>
      <sheetName val="AC_PC9"/>
      <sheetName val="TAI_TRONG9"/>
      <sheetName val="NOI_LUC9"/>
      <sheetName val="TINH_DUYET_THTT_CHINH9"/>
      <sheetName val="TDUYET_THTT_PHU9"/>
      <sheetName val="TINH_DAO_DONG_VA_DO_VONG9"/>
      <sheetName val="TINH_NEO9"/>
      <sheetName val="tong_hop_thanh_toan_thue9"/>
      <sheetName val="bang_ke_nop_thue9"/>
      <sheetName val="Tonh_hop_chi_phi9"/>
      <sheetName val="BK_chi_phi9"/>
      <sheetName val="KTra_DS_va_thue_GTGT9"/>
      <sheetName val="Kiãøm_tra_DS_thue_GTGT9"/>
      <sheetName val="XUAT(gia_von)9"/>
      <sheetName val="Xuat_(gia_ban)9"/>
      <sheetName val="Dchinh_TH_N-X-T9"/>
      <sheetName val="Tong_hop_N-X-T9"/>
      <sheetName val="thue_TH9"/>
      <sheetName val="tong_hop_20019"/>
      <sheetName val="qUYET_TOAN_THUE9"/>
      <sheetName val="BU_CTPH9"/>
      <sheetName val="BU_tran3+360_229"/>
      <sheetName val="Tran3+360_229"/>
      <sheetName val="BU_tran2+386_49"/>
      <sheetName val="Tran2+386_49"/>
      <sheetName val="DTcong_4-59"/>
      <sheetName val="Bu_1-29"/>
      <sheetName val="Bu_12-139"/>
      <sheetName val="DTcong_12-139"/>
      <sheetName val="DT_cong13-13+9"/>
      <sheetName val="BU-_nhanh9"/>
      <sheetName val="dtcong_nh1-29"/>
      <sheetName val="dtcong_nh0-19"/>
      <sheetName val="BU_11-129"/>
      <sheetName val="DTcong_11-129"/>
      <sheetName val="Pr-_CC9"/>
      <sheetName val="MD_3-49"/>
      <sheetName val="ND_3-49"/>
      <sheetName val="MD_1-29"/>
      <sheetName val="ND_1-29"/>
      <sheetName val="MD_0-19"/>
      <sheetName val="ND_0-19"/>
      <sheetName val="KL_tong9"/>
      <sheetName val="TH_(T1-6)9"/>
      <sheetName val="_NL9"/>
      <sheetName val="_NL_(2)9"/>
      <sheetName val="CDTHCT_(3)9"/>
      <sheetName val="thkl_(2)9"/>
      <sheetName val="long_tec9"/>
      <sheetName val="cd_viaK0-T69"/>
      <sheetName val="cdvia_T6-Tc249"/>
      <sheetName val="cdvia_Tc24-T469"/>
      <sheetName val="cd_btnL2k0+361-T199"/>
      <sheetName val="CT_xa9"/>
      <sheetName val="CDTHU_CHI_T19"/>
      <sheetName val="THUCHI_29"/>
      <sheetName val="THU_CHI39"/>
      <sheetName val="THU_CHI_49"/>
      <sheetName val="THU_CHI59"/>
      <sheetName val="THU_CHI_69"/>
      <sheetName val="TU_CHI_79"/>
      <sheetName val="THU_CHI99"/>
      <sheetName val="THU_CHI_89"/>
      <sheetName val="THU_CHI_109"/>
      <sheetName val="THU_CHI_119"/>
      <sheetName val="THU_CHI_129"/>
      <sheetName val="Xep_hang_2019"/>
      <sheetName val="toan_Cty9"/>
      <sheetName val="Cong_ty9"/>
      <sheetName val="XN_29"/>
      <sheetName val="XN_ong_CHi9"/>
      <sheetName val="N_XDCT&amp;_XKLD9"/>
      <sheetName val="CN_HCM9"/>
      <sheetName val="TT_XKLD(Nhan)9"/>
      <sheetName val="Ong_Hong9"/>
      <sheetName val="CN_hung_yen9"/>
      <sheetName val="Dong_n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KL_Tram_Cty9"/>
      <sheetName val="Gam_may_Cty9"/>
      <sheetName val="KL_tram_KH9"/>
      <sheetName val="Gam_may_KH9"/>
      <sheetName val="Cach_dien9"/>
      <sheetName val="Mang_tai9"/>
      <sheetName val="KL_DDK9"/>
      <sheetName val="Mang_tai_DDK9"/>
      <sheetName val="KL_DDK0,49"/>
      <sheetName val="TT_Ky_thuat9"/>
      <sheetName val="CT_moi9"/>
      <sheetName val="Tu_dien9"/>
      <sheetName val="May_cat9"/>
      <sheetName val="Dao_Cly9"/>
      <sheetName val="Dao_Ptai9"/>
      <sheetName val="Tu_RMU9"/>
      <sheetName val="C_set9"/>
      <sheetName val="Sco_Cap9"/>
      <sheetName val="Sco_TB9"/>
      <sheetName val="TN_tram9"/>
      <sheetName val="TN_C_set9"/>
      <sheetName val="TN_TD_DDay9"/>
      <sheetName val="Phan_chung9"/>
      <sheetName val="cong_Q29"/>
      <sheetName val="T_U_luong_Q19"/>
      <sheetName val="T_U_luong_Q29"/>
      <sheetName val="T_U_luong_Q39"/>
      <sheetName val="Quyet_toan9"/>
      <sheetName val="Thu_hoi9"/>
      <sheetName val="Lai_vay9"/>
      <sheetName val="Tien_vay9"/>
      <sheetName val="Cong_no9"/>
      <sheetName val="Cop_pha9"/>
      <sheetName val="Gia_DAN9"/>
      <sheetName val="Phu_luc_HD9"/>
      <sheetName val="Gia_du_thau9"/>
      <sheetName val="Ca_xe9"/>
      <sheetName val="Dc_Dau9"/>
      <sheetName val="_o_to_Hien_89"/>
      <sheetName val="_o_to_Hien99"/>
      <sheetName val="_o_to_Hien109"/>
      <sheetName val="_o_to_Hien119"/>
      <sheetName val="_o_to_Hien12)9"/>
      <sheetName val="_o_to_Hien110"/>
      <sheetName val="_o_to_Hien29"/>
      <sheetName val="_o_to_Hien39"/>
      <sheetName val="_o_to_Hien49"/>
      <sheetName val="_o_to_Hien59"/>
      <sheetName val="_o_to_Phong_89"/>
      <sheetName val="_o_to_Phong99"/>
      <sheetName val="_o_to_Phong109"/>
      <sheetName val="_o_to_Phong119"/>
      <sheetName val="_o_to_Phong12)9"/>
      <sheetName val="_o_to_Phong110"/>
      <sheetName val="_o_to_Phong29"/>
      <sheetName val="_o_to_Phong39"/>
      <sheetName val="_o_to_Phong49"/>
      <sheetName val="_o_to_Phong59"/>
      <sheetName val="_o_to_Dung_8_9"/>
      <sheetName val="_D_tt_dau89"/>
      <sheetName val="_o_to_Dung_99"/>
      <sheetName val="_D9_tt_dau9"/>
      <sheetName val="_D10_tt_dau9"/>
      <sheetName val="_o_to_Dung_109"/>
      <sheetName val="_o_to_Dung_119"/>
      <sheetName val="_o_to_Dung_12)9"/>
      <sheetName val="_o_to_Dung_110"/>
      <sheetName val="_o_to_Dung29"/>
      <sheetName val="_o_to_Dung39"/>
      <sheetName val="_o_to_Dung49"/>
      <sheetName val="_o_totrongT10-129"/>
      <sheetName val="_o_totrongT29"/>
      <sheetName val="_o_totrungT10-129"/>
      <sheetName val="_o_toMinhT10-12_9"/>
      <sheetName val="_o_toMinhT29"/>
      <sheetName val="_o_toTrieuT10-12__9"/>
      <sheetName val="Luong_8_SP9"/>
      <sheetName val="Luong_9_SP_9"/>
      <sheetName val="Luong_10_SP_9"/>
      <sheetName val="Luong_11_SP_9"/>
      <sheetName val="Luong_12_SP9"/>
      <sheetName val="Luong_1_SP19"/>
      <sheetName val="Luong_2_SP29"/>
      <sheetName val="Luong_3_SP39"/>
      <sheetName val="Luong_4_SP49"/>
      <sheetName val="Luong_4_SP59"/>
      <sheetName val="KL_VL9"/>
      <sheetName val="QT_9-69"/>
      <sheetName val="Thuong_luu_HB9"/>
      <sheetName val="QT_Ky_T9"/>
      <sheetName val="bc_vt_TON_BAI9"/>
      <sheetName val="QT_Duoc_(Hai)9"/>
      <sheetName val="sent_to9"/>
      <sheetName val="KLTong_hop9"/>
      <sheetName val="Lan_can9"/>
      <sheetName val="Ranh_doc_(2)9"/>
      <sheetName val="Ranh_doc9"/>
      <sheetName val="Coc_tieu9"/>
      <sheetName val="Bien_bao9"/>
      <sheetName val="Nan_tuyen9"/>
      <sheetName val="Lan_19"/>
      <sheetName val="Lan__29"/>
      <sheetName val="Lan_39"/>
      <sheetName val="Gia_tri9"/>
      <sheetName val="Lan_59"/>
      <sheetName val="Cong_hop9"/>
      <sheetName val="kldukien_(107)9"/>
      <sheetName val="qui1_(2)9"/>
      <sheetName val="cap_so_lan_29"/>
      <sheetName val="cap_so_BHXH9"/>
      <sheetName val="tru_tien9"/>
      <sheetName val="yt_q29"/>
      <sheetName val="c45_t39"/>
      <sheetName val="c45_t69"/>
      <sheetName val="BHYT_Q3_20039"/>
      <sheetName val="C45_t79"/>
      <sheetName val="C47-t07_20039"/>
      <sheetName val="C45_t89"/>
      <sheetName val="C47-t08_20039"/>
      <sheetName val="C45_t099"/>
      <sheetName val="C47-t09_20039"/>
      <sheetName val="C47_T129"/>
      <sheetName val="BHYT_Q4-20039"/>
      <sheetName val="C45_T109"/>
      <sheetName val="binh_do9"/>
      <sheetName val="cot_lieu9"/>
      <sheetName val="van_khuon9"/>
      <sheetName val="CT_BT9"/>
      <sheetName val="lay_mau9"/>
      <sheetName val="mat_ngoai_goi9"/>
      <sheetName val="coc_tram-bt9"/>
      <sheetName val="cong_bien_t1016"/>
      <sheetName val="luong_t9_16"/>
      <sheetName val="bb_t916"/>
      <sheetName val="KL_XL200016"/>
      <sheetName val="Chiet_tinh16"/>
      <sheetName val="Van_chuyen16"/>
      <sheetName val="THKP_(2)16"/>
      <sheetName val="T_Bi16"/>
      <sheetName val="Thiet_ke16"/>
      <sheetName val="K_luong16"/>
      <sheetName val="TT_L216"/>
      <sheetName val="TT_L116"/>
      <sheetName val="Thue_Ngoai16"/>
      <sheetName val="Dong_Dau16"/>
      <sheetName val="Dong_Dau_(2)16"/>
      <sheetName val="Sau_dong16"/>
      <sheetName val="Ma_xa16"/>
      <sheetName val="My_dinh16"/>
      <sheetName val="Tong_cong16"/>
      <sheetName val="Chi_tiet_-_Dv_lap16"/>
      <sheetName val="TH_KHTC16"/>
      <sheetName val="Gia_VL16"/>
      <sheetName val="Bang_gia_ca_may16"/>
      <sheetName val="Bang_luong_CB16"/>
      <sheetName val="Bang_P_tich_CT16"/>
      <sheetName val="D_toan_chi_tiet16"/>
      <sheetName val="Bang_TH_Dtoan16"/>
      <sheetName val="LUAN_CHUYEN16"/>
      <sheetName val="KE_QUY16"/>
      <sheetName val="LUONGGIAN_TIEP16"/>
      <sheetName val="VAY_VON16"/>
      <sheetName val="O_THAO16"/>
      <sheetName val="Q_TRUNG16"/>
      <sheetName val="Y_THANH16"/>
      <sheetName val="Sheet2_(2)16"/>
      <sheetName val="KH_2003_(moi_max)16"/>
      <sheetName val="Interim_payment16"/>
      <sheetName val="Bid_Sum16"/>
      <sheetName val="Item_B16"/>
      <sheetName val="Dg_A16"/>
      <sheetName val="Dg_B&amp;C16"/>
      <sheetName val="Material_at_site16"/>
      <sheetName val="Bang_VL16"/>
      <sheetName val="VL(No_V-c)16"/>
      <sheetName val="He_so16"/>
      <sheetName val="PL_Vua16"/>
      <sheetName val="Chitieu-dam_cac_loai16"/>
      <sheetName val="DG_Dam16"/>
      <sheetName val="DG_chung16"/>
      <sheetName val="VL-dac_chung16"/>
      <sheetName val="CT_1md_&amp;_dau_cong16"/>
      <sheetName val="Tong_hop16"/>
      <sheetName val="CT_cong16"/>
      <sheetName val="dg_cong16"/>
      <sheetName val="CDSL_(2)16"/>
      <sheetName val="__16"/>
      <sheetName val="san_vuon16"/>
      <sheetName val="khu_phu_tro16"/>
      <sheetName val="Thuyet_minh16"/>
      <sheetName val="be_tong16"/>
      <sheetName val="Tong_hop_thep16"/>
      <sheetName val="phan_tich_DG16"/>
      <sheetName val="gia_vat_lieu16"/>
      <sheetName val="gia_xe_may16"/>
      <sheetName val="gia_nhan_cong16"/>
      <sheetName val="BCC_(2)16"/>
      <sheetName val="Bao_cao16"/>
      <sheetName val="Bao_cao_216"/>
      <sheetName val="Khoi_luong16"/>
      <sheetName val="Khoi_luong_mat16"/>
      <sheetName val="Bang_ke16"/>
      <sheetName val="T_HopKL16"/>
      <sheetName val="S_Luong16"/>
      <sheetName val="D_Dap16"/>
      <sheetName val="Q_Toan16"/>
      <sheetName val="Phan_tich_chi_phi16"/>
      <sheetName val="Chi_phi_nen_theo_BVTC16"/>
      <sheetName val="nhan_cong_phu16"/>
      <sheetName val="nhan_cong_Hung16"/>
      <sheetName val="Nhan_cong16"/>
      <sheetName val="Khoi_luong_nen_theo_BVTC16"/>
      <sheetName val="cap_cho_cac_DT16"/>
      <sheetName val="Ung_-_hoan16"/>
      <sheetName val="CP_may16"/>
      <sheetName val="Phu_luc16"/>
      <sheetName val="Gia_trÞ16"/>
      <sheetName val="DS_them_luong_qui_4-200216"/>
      <sheetName val="Phuc_loi_2-9-0216"/>
      <sheetName val="Thuong_nhan_dip_21-12-0216"/>
      <sheetName val="Thuong_dip_nhan_danh_hieu_AHL16"/>
      <sheetName val="Thang_luong_thu_13_nam_200216"/>
      <sheetName val="Luong_SX#_dip_Tet_Qui_Mui(don16"/>
      <sheetName val="CT_Duong16"/>
      <sheetName val="D_gia16"/>
      <sheetName val="T_hop16"/>
      <sheetName val="CtP_tro16"/>
      <sheetName val="Nha_moi16"/>
      <sheetName val="TT-T_Tron_So_216"/>
      <sheetName val="Ct_Dam_16"/>
      <sheetName val="Ct_Duoi16"/>
      <sheetName val="Ct_Tren16"/>
      <sheetName val="D_giaMay16"/>
      <sheetName val="26+180-400_216"/>
      <sheetName val="26+180_Sub116"/>
      <sheetName val="26+180_Sub416"/>
      <sheetName val="26+180-400_5(k95)16"/>
      <sheetName val="26+400-620_3(k95)16"/>
      <sheetName val="26+400-640_1(k95)16"/>
      <sheetName val="26+960-27+150_916"/>
      <sheetName val="26+960-27+150_1016"/>
      <sheetName val="26+960-27+150_1116"/>
      <sheetName val="26+960-27+150_1216"/>
      <sheetName val="26+960-27+150_5(k95)16"/>
      <sheetName val="26+960-27+150_4(k95)16"/>
      <sheetName val="26+960-27+150_1(k95)16"/>
      <sheetName val="27+500-700_5(k95)16"/>
      <sheetName val="27+500-700_4(k95)16"/>
      <sheetName val="27+500-700_3(k95)16"/>
      <sheetName val="27+500-700_1(k95)16"/>
      <sheetName val="27+740-920_3(k95)16"/>
      <sheetName val="27+740-920_2116"/>
      <sheetName val="27+920-28+040_6,716"/>
      <sheetName val="27+920-28+040_1016"/>
      <sheetName val="27+920-28+160_Su316"/>
      <sheetName val="28+160-28+420_5K9516"/>
      <sheetName val="28+430-657_716"/>
      <sheetName val="Km28+430-657_816"/>
      <sheetName val="28+430-657_916"/>
      <sheetName val="28+430-667_1016"/>
      <sheetName val="28+430-657_1116"/>
      <sheetName val="28+430-657_4k9516"/>
      <sheetName val="28+500-657_1816"/>
      <sheetName val="28+520-657_1916"/>
      <sheetName val="C_TIEU16"/>
      <sheetName val="T_Luong16"/>
      <sheetName val="T_HAO16"/>
      <sheetName val="DT_TUYEN16"/>
      <sheetName val="DT_GIA16"/>
      <sheetName val="KHDT_(2)16"/>
      <sheetName val="CL_16"/>
      <sheetName val="KQ_(2)16"/>
      <sheetName val="Quang_Tri16"/>
      <sheetName val="Da_Nang16"/>
      <sheetName val="Quang_Nam16"/>
      <sheetName val="Quang_Ngai16"/>
      <sheetName val="TH_DH-QN16"/>
      <sheetName val="KP_HD16"/>
      <sheetName val="DB_HD16"/>
      <sheetName val="vat_tu16"/>
      <sheetName val="Thep_16"/>
      <sheetName val="Chi_tiet_Khoi_luong16"/>
      <sheetName val="TH_khoi_luong16"/>
      <sheetName val="Chiet_tinh_vat_lieu_16"/>
      <sheetName val="TH_KL_VL16"/>
      <sheetName val="AC_PC16"/>
      <sheetName val="TAI_TRONG16"/>
      <sheetName val="NOI_LUC16"/>
      <sheetName val="TINH_DUYET_THTT_CHINH16"/>
      <sheetName val="TDUYET_THTT_PHU16"/>
      <sheetName val="TINH_DAO_DONG_VA_DO_VONG16"/>
      <sheetName val="TINH_NEO16"/>
      <sheetName val="tong_hop_thanh_toan_thue16"/>
      <sheetName val="bang_ke_nop_thue16"/>
      <sheetName val="Tonh_hop_chi_phi16"/>
      <sheetName val="BK_chi_phi16"/>
      <sheetName val="KTra_DS_va_thue_GTGT16"/>
      <sheetName val="Kiãøm_tra_DS_thue_GTGT16"/>
      <sheetName val="XUAT(gia_von)16"/>
      <sheetName val="Xuat_(gia_ban)16"/>
      <sheetName val="Dchinh_TH_N-X-T16"/>
      <sheetName val="Tong_hop_N-X-T16"/>
      <sheetName val="thue_TH16"/>
      <sheetName val="tong_hop_200116"/>
      <sheetName val="qUYET_TOAN_THUE16"/>
      <sheetName val="BU_CTPH16"/>
      <sheetName val="BU_tran3+360_2216"/>
      <sheetName val="Tran3+360_2216"/>
      <sheetName val="BU_tran2+386_416"/>
      <sheetName val="Tran2+386_416"/>
      <sheetName val="DTcong_4-516"/>
      <sheetName val="Bu_1-216"/>
      <sheetName val="Bu_12-1316"/>
      <sheetName val="DTcong_12-1316"/>
      <sheetName val="DT_cong13-13+16"/>
      <sheetName val="BU-_nhanh16"/>
      <sheetName val="dtcong_nh1-216"/>
      <sheetName val="dtcong_nh0-116"/>
      <sheetName val="BU_11-1216"/>
      <sheetName val="DTcong_11-1216"/>
      <sheetName val="Pr-_CC16"/>
      <sheetName val="MD_3-416"/>
      <sheetName val="ND_3-416"/>
      <sheetName val="MD_1-216"/>
      <sheetName val="ND_1-216"/>
      <sheetName val="MD_0-116"/>
      <sheetName val="ND_0-116"/>
      <sheetName val="KL_tong16"/>
      <sheetName val="TH_(T1-6)16"/>
      <sheetName val="_NL16"/>
      <sheetName val="_NL_(2)16"/>
      <sheetName val="CDTHCT_(3)16"/>
      <sheetName val="thkl_(2)16"/>
      <sheetName val="long_tec16"/>
      <sheetName val="cd_viaK0-T616"/>
      <sheetName val="cdvia_T6-Tc2416"/>
      <sheetName val="cdvia_Tc24-T4616"/>
      <sheetName val="cd_btnL2k0+361-T1916"/>
      <sheetName val="CT_xa16"/>
      <sheetName val="CDTHU_CHI_T116"/>
      <sheetName val="THUCHI_216"/>
      <sheetName val="THU_CHI316"/>
      <sheetName val="THU_CHI_416"/>
      <sheetName val="THU_CHI516"/>
      <sheetName val="THU_CHI_616"/>
      <sheetName val="TU_CHI_716"/>
      <sheetName val="THU_CHI916"/>
      <sheetName val="THU_CHI_816"/>
      <sheetName val="THU_CHI_1016"/>
      <sheetName val="THU_CHI_1116"/>
      <sheetName val="THU_CHI_1216"/>
      <sheetName val="Xep_hang_20116"/>
      <sheetName val="toan_Cty16"/>
      <sheetName val="Cong_ty16"/>
      <sheetName val="XN_216"/>
      <sheetName val="XN_ong_CHi16"/>
      <sheetName val="N_XDCT&amp;_XKLD16"/>
      <sheetName val="CN_HCM16"/>
      <sheetName val="TT_XKLD(Nhan)16"/>
      <sheetName val="Ong_Hong16"/>
      <sheetName val="CN_hung_yen16"/>
      <sheetName val="Dong_n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KL_Tram_Cty16"/>
      <sheetName val="Gam_may_Cty16"/>
      <sheetName val="KL_tram_KH16"/>
      <sheetName val="Gam_may_KH16"/>
      <sheetName val="Cach_dien16"/>
      <sheetName val="Mang_tai16"/>
      <sheetName val="KL_DDK16"/>
      <sheetName val="Mang_tai_DDK16"/>
      <sheetName val="KL_DDK0,416"/>
      <sheetName val="TT_Ky_thuat16"/>
      <sheetName val="CT_moi16"/>
      <sheetName val="Tu_dien16"/>
      <sheetName val="May_cat16"/>
      <sheetName val="Dao_Cly16"/>
      <sheetName val="Dao_Ptai16"/>
      <sheetName val="Tu_RMU16"/>
      <sheetName val="C_set16"/>
      <sheetName val="Sco_Cap16"/>
      <sheetName val="Sco_TB16"/>
      <sheetName val="TN_tram16"/>
      <sheetName val="TN_C_set16"/>
      <sheetName val="TN_TD_DDay16"/>
      <sheetName val="Phan_chung16"/>
      <sheetName val="cong_Q216"/>
      <sheetName val="T_U_luong_Q116"/>
      <sheetName val="T_U_luong_Q216"/>
      <sheetName val="T_U_luong_Q316"/>
      <sheetName val="Quyet_toan16"/>
      <sheetName val="Thu_hoi16"/>
      <sheetName val="Lai_vay16"/>
      <sheetName val="Tien_vay16"/>
      <sheetName val="Cong_no16"/>
      <sheetName val="Cop_pha16"/>
      <sheetName val="Gia_DAN16"/>
      <sheetName val="Phu_luc_HD16"/>
      <sheetName val="Gia_du_thau16"/>
      <sheetName val="Ca_xe16"/>
      <sheetName val="Dc_Dau16"/>
      <sheetName val="_o_to_Hien_816"/>
      <sheetName val="_o_to_Hien916"/>
      <sheetName val="_o_to_Hien1016"/>
      <sheetName val="_o_to_Hien1116"/>
      <sheetName val="_o_to_Hien12)16"/>
      <sheetName val="_o_to_Hien126"/>
      <sheetName val="_o_to_Hien216"/>
      <sheetName val="_o_to_Hien316"/>
      <sheetName val="_o_to_Hien416"/>
      <sheetName val="_o_to_Hien516"/>
      <sheetName val="_o_to_Phong_816"/>
      <sheetName val="_o_to_Phong916"/>
      <sheetName val="_o_to_Phong1016"/>
      <sheetName val="_o_to_Phong1116"/>
      <sheetName val="_o_to_Phong12)16"/>
      <sheetName val="_o_to_Phong126"/>
      <sheetName val="_o_to_Phong216"/>
      <sheetName val="_o_to_Phong316"/>
      <sheetName val="_o_to_Phong416"/>
      <sheetName val="_o_to_Phong516"/>
      <sheetName val="_o_to_Dung_8_16"/>
      <sheetName val="_D_tt_dau816"/>
      <sheetName val="_o_to_Dung_916"/>
      <sheetName val="_D9_tt_dau16"/>
      <sheetName val="_D10_tt_dau16"/>
      <sheetName val="_o_to_Dung_1016"/>
      <sheetName val="_o_to_Dung_1116"/>
      <sheetName val="_o_to_Dung_12)16"/>
      <sheetName val="_o_to_Dung_126"/>
      <sheetName val="_o_to_Dung216"/>
      <sheetName val="_o_to_Dung316"/>
      <sheetName val="_o_to_Dung416"/>
      <sheetName val="_o_totrongT10-1216"/>
      <sheetName val="_o_totrongT216"/>
      <sheetName val="_o_totrungT10-1216"/>
      <sheetName val="_o_toMinhT10-12_16"/>
      <sheetName val="_o_toMinhT216"/>
      <sheetName val="_o_toTrieuT10-12__16"/>
      <sheetName val="Luong_8_SP16"/>
      <sheetName val="Luong_9_SP_16"/>
      <sheetName val="Luong_10_SP_16"/>
      <sheetName val="Luong_11_SP_16"/>
      <sheetName val="Luong_12_SP16"/>
      <sheetName val="Luong_1_SP116"/>
      <sheetName val="Luong_2_SP216"/>
      <sheetName val="Luong_3_SP316"/>
      <sheetName val="Luong_4_SP416"/>
      <sheetName val="Luong_4_SP516"/>
      <sheetName val="KL_VL16"/>
      <sheetName val="QT_9-616"/>
      <sheetName val="Thuong_luu_HB16"/>
      <sheetName val="QT_Ky_T16"/>
      <sheetName val="bc_vt_TON_BAI16"/>
      <sheetName val="QT_Duoc_(Hai)16"/>
      <sheetName val="sent_to16"/>
      <sheetName val="KLTong_hop16"/>
      <sheetName val="Lan_can16"/>
      <sheetName val="Ranh_doc_(2)16"/>
      <sheetName val="Ranh_doc16"/>
      <sheetName val="Coc_tieu16"/>
      <sheetName val="Bien_bao16"/>
      <sheetName val="Nan_tuyen16"/>
      <sheetName val="Lan_116"/>
      <sheetName val="Lan__216"/>
      <sheetName val="Lan_316"/>
      <sheetName val="Gia_tri16"/>
      <sheetName val="Lan_516"/>
      <sheetName val="Cong_hop16"/>
      <sheetName val="kldukien_(107)16"/>
      <sheetName val="qui1_(2)16"/>
      <sheetName val="cap_so_lan_216"/>
      <sheetName val="cap_so_BHXH16"/>
      <sheetName val="tru_tien16"/>
      <sheetName val="yt_q216"/>
      <sheetName val="c45_t316"/>
      <sheetName val="c45_t616"/>
      <sheetName val="BHYT_Q3_200316"/>
      <sheetName val="C45_t716"/>
      <sheetName val="C47-t07_200316"/>
      <sheetName val="C45_t816"/>
      <sheetName val="C47-t08_200316"/>
      <sheetName val="C45_t0916"/>
      <sheetName val="C47-t09_200316"/>
      <sheetName val="C47_T1216"/>
      <sheetName val="BHYT_Q4-200316"/>
      <sheetName val="C45_T1016"/>
      <sheetName val="binh_do16"/>
      <sheetName val="cot_lieu16"/>
      <sheetName val="van_khuon16"/>
      <sheetName val="CT_BT16"/>
      <sheetName val="lay_mau16"/>
      <sheetName val="mat_ngoai_goi16"/>
      <sheetName val="coc_tram-bt16"/>
      <sheetName val="cong_bien_t1014"/>
      <sheetName val="luong_t9_14"/>
      <sheetName val="bb_t914"/>
      <sheetName val="KL_XL200014"/>
      <sheetName val="Chiet_tinh14"/>
      <sheetName val="Van_chuyen14"/>
      <sheetName val="THKP_(2)14"/>
      <sheetName val="T_Bi14"/>
      <sheetName val="Thiet_ke14"/>
      <sheetName val="K_luong14"/>
      <sheetName val="TT_L214"/>
      <sheetName val="TT_L114"/>
      <sheetName val="Thue_Ngoai14"/>
      <sheetName val="Dong_Dau14"/>
      <sheetName val="Dong_Dau_(2)14"/>
      <sheetName val="Sau_dong14"/>
      <sheetName val="Ma_xa14"/>
      <sheetName val="My_dinh14"/>
      <sheetName val="Tong_cong14"/>
      <sheetName val="Chi_tiet_-_Dv_lap14"/>
      <sheetName val="TH_KHTC14"/>
      <sheetName val="Gia_VL14"/>
      <sheetName val="Bang_gia_ca_may14"/>
      <sheetName val="Bang_luong_CB14"/>
      <sheetName val="Bang_P_tich_CT14"/>
      <sheetName val="D_toan_chi_tiet14"/>
      <sheetName val="Bang_TH_Dtoan14"/>
      <sheetName val="LUAN_CHUYEN14"/>
      <sheetName val="KE_QUY14"/>
      <sheetName val="LUONGGIAN_TIEP14"/>
      <sheetName val="VAY_VON14"/>
      <sheetName val="O_THAO14"/>
      <sheetName val="Q_TRUNG14"/>
      <sheetName val="Y_THANH14"/>
      <sheetName val="Sheet2_(2)14"/>
      <sheetName val="KH_2003_(moi_max)14"/>
      <sheetName val="Interim_payment14"/>
      <sheetName val="Bid_Sum14"/>
      <sheetName val="Item_B14"/>
      <sheetName val="Dg_A14"/>
      <sheetName val="Dg_B&amp;C14"/>
      <sheetName val="Material_at_site14"/>
      <sheetName val="Bang_VL14"/>
      <sheetName val="VL(No_V-c)14"/>
      <sheetName val="He_so14"/>
      <sheetName val="PL_Vua14"/>
      <sheetName val="Chitieu-dam_cac_loai14"/>
      <sheetName val="DG_Dam14"/>
      <sheetName val="DG_chung14"/>
      <sheetName val="VL-dac_chung14"/>
      <sheetName val="CT_1md_&amp;_dau_cong14"/>
      <sheetName val="Tong_hop14"/>
      <sheetName val="CT_cong14"/>
      <sheetName val="dg_cong14"/>
      <sheetName val="CDSL_(2)14"/>
      <sheetName val="__14"/>
      <sheetName val="san_vuon14"/>
      <sheetName val="khu_phu_tro14"/>
      <sheetName val="Thuyet_minh14"/>
      <sheetName val="be_tong14"/>
      <sheetName val="Tong_hop_thep14"/>
      <sheetName val="phan_tich_DG14"/>
      <sheetName val="gia_vat_lieu14"/>
      <sheetName val="gia_xe_may14"/>
      <sheetName val="gia_nhan_cong14"/>
      <sheetName val="BCC_(2)14"/>
      <sheetName val="Bao_cao14"/>
      <sheetName val="Bao_cao_214"/>
      <sheetName val="Khoi_luong14"/>
      <sheetName val="Khoi_luong_mat14"/>
      <sheetName val="Bang_ke14"/>
      <sheetName val="T_HopKL14"/>
      <sheetName val="S_Luong14"/>
      <sheetName val="D_Dap14"/>
      <sheetName val="Q_Toan14"/>
      <sheetName val="Phan_tich_chi_phi14"/>
      <sheetName val="Chi_phi_nen_theo_BVTC14"/>
      <sheetName val="nhan_cong_phu14"/>
      <sheetName val="nhan_cong_Hung14"/>
      <sheetName val="Nhan_cong14"/>
      <sheetName val="Khoi_luong_nen_theo_BVTC14"/>
      <sheetName val="cap_cho_cac_DT14"/>
      <sheetName val="Ung_-_hoan14"/>
      <sheetName val="CP_may14"/>
      <sheetName val="Phu_luc14"/>
      <sheetName val="Gia_trÞ14"/>
      <sheetName val="DS_them_luong_qui_4-200214"/>
      <sheetName val="Phuc_loi_2-9-0214"/>
      <sheetName val="Thuong_nhan_dip_21-12-0214"/>
      <sheetName val="Thuong_dip_nhan_danh_hieu_AHL14"/>
      <sheetName val="Thang_luong_thu_13_nam_200214"/>
      <sheetName val="Luong_SX#_dip_Tet_Qui_Mui(don14"/>
      <sheetName val="CT_Duong14"/>
      <sheetName val="D_gia14"/>
      <sheetName val="T_hop14"/>
      <sheetName val="CtP_tro14"/>
      <sheetName val="Nha_moi14"/>
      <sheetName val="TT-T_Tron_So_214"/>
      <sheetName val="Ct_Dam_14"/>
      <sheetName val="Ct_Duoi14"/>
      <sheetName val="Ct_Tren14"/>
      <sheetName val="D_giaMay14"/>
      <sheetName val="26+180-400_214"/>
      <sheetName val="26+180_Sub114"/>
      <sheetName val="26+180_Sub414"/>
      <sheetName val="26+180-400_5(k95)14"/>
      <sheetName val="26+400-620_3(k95)14"/>
      <sheetName val="26+400-640_1(k95)14"/>
      <sheetName val="26+960-27+150_914"/>
      <sheetName val="26+960-27+150_1014"/>
      <sheetName val="26+960-27+150_1114"/>
      <sheetName val="26+960-27+150_1214"/>
      <sheetName val="26+960-27+150_5(k95)14"/>
      <sheetName val="26+960-27+150_4(k95)14"/>
      <sheetName val="26+960-27+150_1(k95)14"/>
      <sheetName val="27+500-700_5(k95)14"/>
      <sheetName val="27+500-700_4(k95)14"/>
      <sheetName val="27+500-700_3(k95)14"/>
      <sheetName val="27+500-700_1(k95)14"/>
      <sheetName val="27+740-920_3(k95)14"/>
      <sheetName val="27+740-920_2114"/>
      <sheetName val="27+920-28+040_6,714"/>
      <sheetName val="27+920-28+040_1014"/>
      <sheetName val="27+920-28+160_Su314"/>
      <sheetName val="28+160-28+420_5K9514"/>
      <sheetName val="28+430-657_714"/>
      <sheetName val="Km28+430-657_814"/>
      <sheetName val="28+430-657_914"/>
      <sheetName val="28+430-667_1014"/>
      <sheetName val="28+430-657_1114"/>
      <sheetName val="28+430-657_4k9514"/>
      <sheetName val="28+500-657_1814"/>
      <sheetName val="28+520-657_1914"/>
      <sheetName val="C_TIEU14"/>
      <sheetName val="T_Luong14"/>
      <sheetName val="T_HAO14"/>
      <sheetName val="DT_TUYEN14"/>
      <sheetName val="DT_GIA14"/>
      <sheetName val="KHDT_(2)14"/>
      <sheetName val="CL_14"/>
      <sheetName val="KQ_(2)14"/>
      <sheetName val="Quang_Tri14"/>
      <sheetName val="Da_Nang14"/>
      <sheetName val="Quang_Nam14"/>
      <sheetName val="Quang_Ngai14"/>
      <sheetName val="TH_DH-QN14"/>
      <sheetName val="KP_HD14"/>
      <sheetName val="DB_HD14"/>
      <sheetName val="vat_tu14"/>
      <sheetName val="Thep_14"/>
      <sheetName val="Chi_tiet_Khoi_luong14"/>
      <sheetName val="TH_khoi_luong14"/>
      <sheetName val="Chiet_tinh_vat_lieu_14"/>
      <sheetName val="TH_KL_VL14"/>
      <sheetName val="AC_PC14"/>
      <sheetName val="TAI_TRONG14"/>
      <sheetName val="NOI_LUC14"/>
      <sheetName val="TINH_DUYET_THTT_CHINH14"/>
      <sheetName val="TDUYET_THTT_PHU14"/>
      <sheetName val="TINH_DAO_DONG_VA_DO_VONG14"/>
      <sheetName val="TINH_NEO14"/>
      <sheetName val="tong_hop_thanh_toan_thue14"/>
      <sheetName val="bang_ke_nop_thue14"/>
      <sheetName val="Tonh_hop_chi_phi14"/>
      <sheetName val="BK_chi_phi14"/>
      <sheetName val="KTra_DS_va_thue_GTGT14"/>
      <sheetName val="Kiãøm_tra_DS_thue_GTGT14"/>
      <sheetName val="XUAT(gia_von)14"/>
      <sheetName val="Xuat_(gia_ban)14"/>
      <sheetName val="Dchinh_TH_N-X-T14"/>
      <sheetName val="Tong_hop_N-X-T14"/>
      <sheetName val="thue_TH14"/>
      <sheetName val="tong_hop_200114"/>
      <sheetName val="qUYET_TOAN_THUE14"/>
      <sheetName val="BU_CTPH14"/>
      <sheetName val="BU_tran3+360_2214"/>
      <sheetName val="Tran3+360_2214"/>
      <sheetName val="BU_tran2+386_414"/>
      <sheetName val="Tran2+386_414"/>
      <sheetName val="DTcong_4-514"/>
      <sheetName val="Bu_1-214"/>
      <sheetName val="Bu_12-1314"/>
      <sheetName val="DTcong_12-1314"/>
      <sheetName val="DT_cong13-13+14"/>
      <sheetName val="BU-_nhanh14"/>
      <sheetName val="dtcong_nh1-214"/>
      <sheetName val="dtcong_nh0-114"/>
      <sheetName val="BU_11-1214"/>
      <sheetName val="DTcong_11-1214"/>
      <sheetName val="Pr-_CC14"/>
      <sheetName val="MD_3-414"/>
      <sheetName val="ND_3-414"/>
      <sheetName val="MD_1-214"/>
      <sheetName val="ND_1-214"/>
      <sheetName val="MD_0-114"/>
      <sheetName val="ND_0-114"/>
      <sheetName val="KL_tong14"/>
      <sheetName val="TH_(T1-6)14"/>
      <sheetName val="_NL14"/>
      <sheetName val="_NL_(2)14"/>
      <sheetName val="CDTHCT_(3)14"/>
      <sheetName val="thkl_(2)14"/>
      <sheetName val="long_tec14"/>
      <sheetName val="cd_viaK0-T614"/>
      <sheetName val="cdvia_T6-Tc2414"/>
      <sheetName val="cdvia_Tc24-T4614"/>
      <sheetName val="cd_btnL2k0+361-T1914"/>
      <sheetName val="CT_xa14"/>
      <sheetName val="CDTHU_CHI_T114"/>
      <sheetName val="THUCHI_214"/>
      <sheetName val="THU_CHI314"/>
      <sheetName val="THU_CHI_414"/>
      <sheetName val="THU_CHI514"/>
      <sheetName val="THU_CHI_614"/>
      <sheetName val="TU_CHI_714"/>
      <sheetName val="THU_CHI914"/>
      <sheetName val="THU_CHI_814"/>
      <sheetName val="THU_CHI_1014"/>
      <sheetName val="THU_CHI_1114"/>
      <sheetName val="THU_CHI_1214"/>
      <sheetName val="Xep_hang_20114"/>
      <sheetName val="toan_Cty14"/>
      <sheetName val="Cong_ty14"/>
      <sheetName val="XN_214"/>
      <sheetName val="XN_ong_CHi14"/>
      <sheetName val="N_XDCT&amp;_XKLD14"/>
      <sheetName val="CN_HCM14"/>
      <sheetName val="TT_XKLD(Nhan)14"/>
      <sheetName val="Ong_Hong14"/>
      <sheetName val="CN_hung_yen14"/>
      <sheetName val="Dong_n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KL_Tram_Cty14"/>
      <sheetName val="Gam_may_Cty14"/>
      <sheetName val="KL_tram_KH14"/>
      <sheetName val="Gam_may_KH14"/>
      <sheetName val="Cach_dien14"/>
      <sheetName val="Mang_tai14"/>
      <sheetName val="KL_DDK14"/>
      <sheetName val="Mang_tai_DDK14"/>
      <sheetName val="KL_DDK0,414"/>
      <sheetName val="TT_Ky_thuat14"/>
      <sheetName val="CT_moi14"/>
      <sheetName val="Tu_dien14"/>
      <sheetName val="May_cat14"/>
      <sheetName val="Dao_Cly14"/>
      <sheetName val="Dao_Ptai14"/>
      <sheetName val="Tu_RMU14"/>
      <sheetName val="C_set14"/>
      <sheetName val="Sco_Cap14"/>
      <sheetName val="Sco_TB14"/>
      <sheetName val="TN_tram14"/>
      <sheetName val="TN_C_set14"/>
      <sheetName val="TN_TD_DDay14"/>
      <sheetName val="Phan_chung14"/>
      <sheetName val="cong_Q214"/>
      <sheetName val="T_U_luong_Q114"/>
      <sheetName val="T_U_luong_Q214"/>
      <sheetName val="T_U_luong_Q314"/>
      <sheetName val="Quyet_toan14"/>
      <sheetName val="Thu_hoi14"/>
      <sheetName val="Lai_vay14"/>
      <sheetName val="Tien_vay14"/>
      <sheetName val="Cong_no14"/>
      <sheetName val="Cop_pha14"/>
      <sheetName val="Gia_DAN14"/>
      <sheetName val="Phu_luc_HD14"/>
      <sheetName val="Gia_du_thau14"/>
      <sheetName val="Ca_xe14"/>
      <sheetName val="Dc_Dau14"/>
      <sheetName val="_o_to_Hien_814"/>
      <sheetName val="_o_to_Hien914"/>
      <sheetName val="_o_to_Hien1014"/>
      <sheetName val="_o_to_Hien1114"/>
      <sheetName val="_o_to_Hien12)14"/>
      <sheetName val="_o_to_Hien124"/>
      <sheetName val="_o_to_Hien214"/>
      <sheetName val="_o_to_Hien314"/>
      <sheetName val="_o_to_Hien414"/>
      <sheetName val="_o_to_Hien514"/>
      <sheetName val="_o_to_Phong_814"/>
      <sheetName val="_o_to_Phong914"/>
      <sheetName val="_o_to_Phong1014"/>
      <sheetName val="_o_to_Phong1114"/>
      <sheetName val="_o_to_Phong12)14"/>
      <sheetName val="_o_to_Phong124"/>
      <sheetName val="_o_to_Phong214"/>
      <sheetName val="_o_to_Phong314"/>
      <sheetName val="_o_to_Phong414"/>
      <sheetName val="_o_to_Phong514"/>
      <sheetName val="_o_to_Dung_8_14"/>
      <sheetName val="_D_tt_dau814"/>
      <sheetName val="_o_to_Dung_914"/>
      <sheetName val="_D9_tt_dau14"/>
      <sheetName val="_D10_tt_dau14"/>
      <sheetName val="_o_to_Dung_1014"/>
      <sheetName val="_o_to_Dung_1114"/>
      <sheetName val="_o_to_Dung_12)14"/>
      <sheetName val="_o_to_Dung_124"/>
      <sheetName val="_o_to_Dung214"/>
      <sheetName val="_o_to_Dung314"/>
      <sheetName val="_o_to_Dung414"/>
      <sheetName val="_o_totrongT10-1214"/>
      <sheetName val="_o_totrongT214"/>
      <sheetName val="_o_totrungT10-1214"/>
      <sheetName val="_o_toMinhT10-12_14"/>
      <sheetName val="_o_toMinhT214"/>
      <sheetName val="_o_toTrieuT10-12__14"/>
      <sheetName val="Luong_8_SP14"/>
      <sheetName val="Luong_9_SP_14"/>
      <sheetName val="Luong_10_SP_14"/>
      <sheetName val="Luong_11_SP_14"/>
      <sheetName val="Luong_12_SP14"/>
      <sheetName val="Luong_1_SP114"/>
      <sheetName val="Luong_2_SP214"/>
      <sheetName val="Luong_3_SP314"/>
      <sheetName val="Luong_4_SP414"/>
      <sheetName val="Luong_4_SP514"/>
      <sheetName val="KL_VL14"/>
      <sheetName val="QT_9-614"/>
      <sheetName val="Thuong_luu_HB14"/>
      <sheetName val="QT_Ky_T14"/>
      <sheetName val="bc_vt_TON_BAI14"/>
      <sheetName val="QT_Duoc_(Hai)14"/>
      <sheetName val="sent_to14"/>
      <sheetName val="KLTong_hop14"/>
      <sheetName val="Lan_can14"/>
      <sheetName val="Ranh_doc_(2)14"/>
      <sheetName val="Ranh_doc14"/>
      <sheetName val="Coc_tieu14"/>
      <sheetName val="Bien_bao14"/>
      <sheetName val="Nan_tuyen14"/>
      <sheetName val="Lan_114"/>
      <sheetName val="Lan__214"/>
      <sheetName val="Lan_314"/>
      <sheetName val="Gia_tri14"/>
      <sheetName val="Lan_514"/>
      <sheetName val="Cong_hop14"/>
      <sheetName val="kldukien_(107)14"/>
      <sheetName val="qui1_(2)14"/>
      <sheetName val="cap_so_lan_214"/>
      <sheetName val="cap_so_BHXH14"/>
      <sheetName val="tru_tien14"/>
      <sheetName val="yt_q214"/>
      <sheetName val="c45_t314"/>
      <sheetName val="c45_t614"/>
      <sheetName val="BHYT_Q3_200314"/>
      <sheetName val="C45_t714"/>
      <sheetName val="C47-t07_200314"/>
      <sheetName val="C45_t814"/>
      <sheetName val="C47-t08_200314"/>
      <sheetName val="C45_t0914"/>
      <sheetName val="C47-t09_200314"/>
      <sheetName val="C47_T1214"/>
      <sheetName val="BHYT_Q4-200314"/>
      <sheetName val="C45_T1014"/>
      <sheetName val="binh_do14"/>
      <sheetName val="cot_lieu14"/>
      <sheetName val="van_khuon14"/>
      <sheetName val="CT_BT14"/>
      <sheetName val="lay_mau14"/>
      <sheetName val="mat_ngoai_goi14"/>
      <sheetName val="coc_tram-bt14"/>
      <sheetName val="cong_bien_t1011"/>
      <sheetName val="luong_t9_11"/>
      <sheetName val="bb_t911"/>
      <sheetName val="KL_XL200011"/>
      <sheetName val="Chiet_tinh11"/>
      <sheetName val="Van_chuyen11"/>
      <sheetName val="THKP_(2)11"/>
      <sheetName val="T_Bi11"/>
      <sheetName val="Thiet_ke11"/>
      <sheetName val="K_luong11"/>
      <sheetName val="TT_L211"/>
      <sheetName val="TT_L111"/>
      <sheetName val="Thue_Ngoai11"/>
      <sheetName val="Dong_Dau11"/>
      <sheetName val="Dong_Dau_(2)11"/>
      <sheetName val="Sau_dong11"/>
      <sheetName val="Ma_xa11"/>
      <sheetName val="My_dinh11"/>
      <sheetName val="Tong_cong11"/>
      <sheetName val="Chi_tiet_-_Dv_lap11"/>
      <sheetName val="TH_KHTC11"/>
      <sheetName val="Gia_VL11"/>
      <sheetName val="Bang_gia_ca_may11"/>
      <sheetName val="Bang_luong_CB11"/>
      <sheetName val="Bang_P_tich_CT11"/>
      <sheetName val="D_toan_chi_tiet11"/>
      <sheetName val="Bang_TH_Dtoan11"/>
      <sheetName val="LUAN_CHUYEN11"/>
      <sheetName val="KE_QUY11"/>
      <sheetName val="LUONGGIAN_TIEP11"/>
      <sheetName val="VAY_VON11"/>
      <sheetName val="O_THAO11"/>
      <sheetName val="Q_TRUNG11"/>
      <sheetName val="Y_THANH11"/>
      <sheetName val="Sheet2_(2)11"/>
      <sheetName val="KH_2003_(moi_max)11"/>
      <sheetName val="Interim_payment11"/>
      <sheetName val="Bid_Sum11"/>
      <sheetName val="Item_B11"/>
      <sheetName val="Dg_A11"/>
      <sheetName val="Dg_B&amp;C11"/>
      <sheetName val="Material_at_site11"/>
      <sheetName val="Bang_VL11"/>
      <sheetName val="VL(No_V-c)11"/>
      <sheetName val="He_so11"/>
      <sheetName val="PL_Vua11"/>
      <sheetName val="Chitieu-dam_cac_loai11"/>
      <sheetName val="DG_Dam11"/>
      <sheetName val="DG_chung11"/>
      <sheetName val="VL-dac_chung11"/>
      <sheetName val="CT_1md_&amp;_dau_cong11"/>
      <sheetName val="Tong_hop11"/>
      <sheetName val="CT_cong11"/>
      <sheetName val="dg_cong11"/>
      <sheetName val="CDSL_(2)11"/>
      <sheetName val="__11"/>
      <sheetName val="san_vuon11"/>
      <sheetName val="khu_phu_tro11"/>
      <sheetName val="Thuyet_minh11"/>
      <sheetName val="be_tong11"/>
      <sheetName val="Tong_hop_thep11"/>
      <sheetName val="phan_tich_DG11"/>
      <sheetName val="gia_vat_lieu11"/>
      <sheetName val="gia_xe_may11"/>
      <sheetName val="gia_nhan_cong11"/>
      <sheetName val="BCC_(2)11"/>
      <sheetName val="Bao_cao11"/>
      <sheetName val="Bao_cao_211"/>
      <sheetName val="Khoi_luong11"/>
      <sheetName val="Khoi_luong_mat11"/>
      <sheetName val="Bang_ke11"/>
      <sheetName val="T_HopKL11"/>
      <sheetName val="S_Luong11"/>
      <sheetName val="D_Dap11"/>
      <sheetName val="Q_Toan11"/>
      <sheetName val="Phan_tich_chi_phi11"/>
      <sheetName val="Chi_phi_nen_theo_BVTC11"/>
      <sheetName val="nhan_cong_phu11"/>
      <sheetName val="nhan_cong_Hung11"/>
      <sheetName val="Nhan_cong11"/>
      <sheetName val="Khoi_luong_nen_theo_BVTC11"/>
      <sheetName val="cap_cho_cac_DT11"/>
      <sheetName val="Ung_-_hoan11"/>
      <sheetName val="CP_may11"/>
      <sheetName val="Phu_luc11"/>
      <sheetName val="Gia_trÞ11"/>
      <sheetName val="DS_them_luong_qui_4-200211"/>
      <sheetName val="Phuc_loi_2-9-0211"/>
      <sheetName val="Thuong_nhan_dip_21-12-0211"/>
      <sheetName val="Thuong_dip_nhan_danh_hieu_AHL11"/>
      <sheetName val="Thang_luong_thu_13_nam_200211"/>
      <sheetName val="Luong_SX#_dip_Tet_Qui_Mui(don11"/>
      <sheetName val="CT_Duong11"/>
      <sheetName val="D_gia11"/>
      <sheetName val="T_hop11"/>
      <sheetName val="CtP_tro11"/>
      <sheetName val="Nha_moi11"/>
      <sheetName val="TT-T_Tron_So_211"/>
      <sheetName val="Ct_Dam_11"/>
      <sheetName val="Ct_Duoi11"/>
      <sheetName val="Ct_Tren11"/>
      <sheetName val="D_giaMay11"/>
      <sheetName val="26+180-400_211"/>
      <sheetName val="26+180_Sub111"/>
      <sheetName val="26+180_Sub411"/>
      <sheetName val="26+180-400_5(k95)11"/>
      <sheetName val="26+400-620_3(k95)11"/>
      <sheetName val="26+400-640_1(k95)11"/>
      <sheetName val="26+960-27+150_911"/>
      <sheetName val="26+960-27+150_1011"/>
      <sheetName val="26+960-27+150_1111"/>
      <sheetName val="26+960-27+150_1211"/>
      <sheetName val="26+960-27+150_5(k95)11"/>
      <sheetName val="26+960-27+150_4(k95)11"/>
      <sheetName val="26+960-27+150_1(k95)11"/>
      <sheetName val="27+500-700_5(k95)11"/>
      <sheetName val="27+500-700_4(k95)11"/>
      <sheetName val="27+500-700_3(k95)11"/>
      <sheetName val="27+500-700_1(k95)11"/>
      <sheetName val="27+740-920_3(k95)11"/>
      <sheetName val="27+740-920_2111"/>
      <sheetName val="27+920-28+040_6,711"/>
      <sheetName val="27+920-28+040_1011"/>
      <sheetName val="27+920-28+160_Su311"/>
      <sheetName val="28+160-28+420_5K9511"/>
      <sheetName val="28+430-657_711"/>
      <sheetName val="Km28+430-657_811"/>
      <sheetName val="28+430-657_911"/>
      <sheetName val="28+430-667_1011"/>
      <sheetName val="28+430-657_1111"/>
      <sheetName val="28+430-657_4k9511"/>
      <sheetName val="28+500-657_1811"/>
      <sheetName val="28+520-657_1911"/>
      <sheetName val="C_TIEU11"/>
      <sheetName val="T_Luong11"/>
      <sheetName val="T_HAO11"/>
      <sheetName val="DT_TUYEN11"/>
      <sheetName val="DT_GIA11"/>
      <sheetName val="KHDT_(2)11"/>
      <sheetName val="CL_11"/>
      <sheetName val="KQ_(2)11"/>
      <sheetName val="Quang_Tri11"/>
      <sheetName val="Da_Nang11"/>
      <sheetName val="Quang_Nam11"/>
      <sheetName val="Quang_Ngai11"/>
      <sheetName val="TH_DH-QN11"/>
      <sheetName val="KP_HD11"/>
      <sheetName val="DB_HD11"/>
      <sheetName val="vat_tu11"/>
      <sheetName val="Thep_11"/>
      <sheetName val="Chi_tiet_Khoi_luong11"/>
      <sheetName val="TH_khoi_luong11"/>
      <sheetName val="Chiet_tinh_vat_lieu_11"/>
      <sheetName val="TH_KL_VL11"/>
      <sheetName val="AC_PC11"/>
      <sheetName val="TAI_TRONG11"/>
      <sheetName val="NOI_LUC11"/>
      <sheetName val="TINH_DUYET_THTT_CHINH11"/>
      <sheetName val="TDUYET_THTT_PHU11"/>
      <sheetName val="TINH_DAO_DONG_VA_DO_VONG11"/>
      <sheetName val="TINH_NEO11"/>
      <sheetName val="tong_hop_thanh_toan_thue11"/>
      <sheetName val="bang_ke_nop_thue11"/>
      <sheetName val="Tonh_hop_chi_phi11"/>
      <sheetName val="BK_chi_phi11"/>
      <sheetName val="KTra_DS_va_thue_GTGT11"/>
      <sheetName val="Kiãøm_tra_DS_thue_GTGT11"/>
      <sheetName val="XUAT(gia_von)11"/>
      <sheetName val="Xuat_(gia_ban)11"/>
      <sheetName val="Dchinh_TH_N-X-T11"/>
      <sheetName val="Tong_hop_N-X-T11"/>
      <sheetName val="thue_TH11"/>
      <sheetName val="tong_hop_200111"/>
      <sheetName val="qUYET_TOAN_THUE11"/>
      <sheetName val="BU_CTPH11"/>
      <sheetName val="BU_tran3+360_2211"/>
      <sheetName val="Tran3+360_2211"/>
      <sheetName val="BU_tran2+386_411"/>
      <sheetName val="Tran2+386_411"/>
      <sheetName val="DTcong_4-511"/>
      <sheetName val="Bu_1-211"/>
      <sheetName val="Bu_12-1311"/>
      <sheetName val="DTcong_12-1311"/>
      <sheetName val="DT_cong13-13+11"/>
      <sheetName val="BU-_nhanh11"/>
      <sheetName val="dtcong_nh1-211"/>
      <sheetName val="dtcong_nh0-111"/>
      <sheetName val="BU_11-1211"/>
      <sheetName val="DTcong_11-1211"/>
      <sheetName val="Pr-_CC11"/>
      <sheetName val="MD_3-411"/>
      <sheetName val="ND_3-411"/>
      <sheetName val="MD_1-211"/>
      <sheetName val="ND_1-211"/>
      <sheetName val="MD_0-111"/>
      <sheetName val="ND_0-111"/>
      <sheetName val="KL_tong11"/>
      <sheetName val="TH_(T1-6)11"/>
      <sheetName val="_NL11"/>
      <sheetName val="_NL_(2)11"/>
      <sheetName val="CDTHCT_(3)11"/>
      <sheetName val="thkl_(2)11"/>
      <sheetName val="long_tec11"/>
      <sheetName val="cd_viaK0-T611"/>
      <sheetName val="cdvia_T6-Tc2411"/>
      <sheetName val="cdvia_Tc24-T4611"/>
      <sheetName val="cd_btnL2k0+361-T1911"/>
      <sheetName val="CT_xa11"/>
      <sheetName val="CDTHU_CHI_T111"/>
      <sheetName val="THUCHI_211"/>
      <sheetName val="THU_CHI311"/>
      <sheetName val="THU_CHI_411"/>
      <sheetName val="THU_CHI511"/>
      <sheetName val="THU_CHI_611"/>
      <sheetName val="TU_CHI_711"/>
      <sheetName val="THU_CHI911"/>
      <sheetName val="THU_CHI_811"/>
      <sheetName val="THU_CHI_1011"/>
      <sheetName val="THU_CHI_1111"/>
      <sheetName val="THU_CHI_1211"/>
      <sheetName val="Xep_hang_20111"/>
      <sheetName val="toan_Cty11"/>
      <sheetName val="Cong_ty11"/>
      <sheetName val="XN_211"/>
      <sheetName val="XN_ong_CHi11"/>
      <sheetName val="N_XDCT&amp;_XKLD11"/>
      <sheetName val="CN_HCM11"/>
      <sheetName val="TT_XKLD(Nhan)11"/>
      <sheetName val="Ong_Hong11"/>
      <sheetName val="CN_hung_yen11"/>
      <sheetName val="Dong_n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KL_Tram_Cty11"/>
      <sheetName val="Gam_may_Cty11"/>
      <sheetName val="KL_tram_KH11"/>
      <sheetName val="Gam_may_KH11"/>
      <sheetName val="Cach_dien11"/>
      <sheetName val="Mang_tai11"/>
      <sheetName val="KL_DDK11"/>
      <sheetName val="Mang_tai_DDK11"/>
      <sheetName val="KL_DDK0,411"/>
      <sheetName val="TT_Ky_thuat11"/>
      <sheetName val="CT_moi11"/>
      <sheetName val="Tu_dien11"/>
      <sheetName val="May_cat11"/>
      <sheetName val="Dao_Cly11"/>
      <sheetName val="Dao_Ptai11"/>
      <sheetName val="Tu_RMU11"/>
      <sheetName val="C_set11"/>
      <sheetName val="Sco_Cap11"/>
      <sheetName val="Sco_TB11"/>
      <sheetName val="TN_tram11"/>
      <sheetName val="TN_C_set11"/>
      <sheetName val="TN_TD_DDay11"/>
      <sheetName val="Phan_chung11"/>
      <sheetName val="cong_Q211"/>
      <sheetName val="T_U_luong_Q111"/>
      <sheetName val="T_U_luong_Q211"/>
      <sheetName val="T_U_luong_Q311"/>
      <sheetName val="Quyet_toan11"/>
      <sheetName val="Thu_hoi11"/>
      <sheetName val="Lai_vay11"/>
      <sheetName val="Tien_vay11"/>
      <sheetName val="Cong_no11"/>
      <sheetName val="Cop_pha11"/>
      <sheetName val="Gia_DAN11"/>
      <sheetName val="Phu_luc_HD11"/>
      <sheetName val="Gia_du_thau11"/>
      <sheetName val="Ca_xe11"/>
      <sheetName val="Dc_Dau11"/>
      <sheetName val="_o_to_Hien_811"/>
      <sheetName val="_o_to_Hien911"/>
      <sheetName val="_o_to_Hien1011"/>
      <sheetName val="_o_to_Hien1111"/>
      <sheetName val="_o_to_Hien12)11"/>
      <sheetName val="_o_to_Hien121"/>
      <sheetName val="_o_to_Hien211"/>
      <sheetName val="_o_to_Hien311"/>
      <sheetName val="_o_to_Hien411"/>
      <sheetName val="_o_to_Hien511"/>
      <sheetName val="_o_to_Phong_811"/>
      <sheetName val="_o_to_Phong911"/>
      <sheetName val="_o_to_Phong1011"/>
      <sheetName val="_o_to_Phong1111"/>
      <sheetName val="_o_to_Phong12)11"/>
      <sheetName val="_o_to_Phong121"/>
      <sheetName val="_o_to_Phong211"/>
      <sheetName val="_o_to_Phong311"/>
      <sheetName val="_o_to_Phong411"/>
      <sheetName val="_o_to_Phong511"/>
      <sheetName val="_o_to_Dung_8_11"/>
      <sheetName val="_D_tt_dau811"/>
      <sheetName val="_o_to_Dung_911"/>
      <sheetName val="_D9_tt_dau11"/>
      <sheetName val="_D10_tt_dau11"/>
      <sheetName val="_o_to_Dung_1011"/>
      <sheetName val="_o_to_Dung_1111"/>
      <sheetName val="_o_to_Dung_12)11"/>
      <sheetName val="_o_to_Dung_121"/>
      <sheetName val="_o_to_Dung211"/>
      <sheetName val="_o_to_Dung311"/>
      <sheetName val="_o_to_Dung411"/>
      <sheetName val="_o_totrongT10-1211"/>
      <sheetName val="_o_totrongT211"/>
      <sheetName val="_o_totrungT10-1211"/>
      <sheetName val="_o_toMinhT10-12_11"/>
      <sheetName val="_o_toMinhT211"/>
      <sheetName val="_o_toTrieuT10-12__11"/>
      <sheetName val="Luong_8_SP11"/>
      <sheetName val="Luong_9_SP_11"/>
      <sheetName val="Luong_10_SP_11"/>
      <sheetName val="Luong_11_SP_11"/>
      <sheetName val="Luong_12_SP11"/>
      <sheetName val="Luong_1_SP111"/>
      <sheetName val="Luong_2_SP211"/>
      <sheetName val="Luong_3_SP311"/>
      <sheetName val="Luong_4_SP411"/>
      <sheetName val="Luong_4_SP511"/>
      <sheetName val="KL_VL11"/>
      <sheetName val="QT_9-611"/>
      <sheetName val="Thuong_luu_HB11"/>
      <sheetName val="QT_Ky_T11"/>
      <sheetName val="bc_vt_TON_BAI11"/>
      <sheetName val="QT_Duoc_(Hai)11"/>
      <sheetName val="sent_to11"/>
      <sheetName val="KLTong_hop11"/>
      <sheetName val="Lan_can11"/>
      <sheetName val="Ranh_doc_(2)11"/>
      <sheetName val="Ranh_doc11"/>
      <sheetName val="Coc_tieu11"/>
      <sheetName val="Bien_bao11"/>
      <sheetName val="Nan_tuyen11"/>
      <sheetName val="Lan_111"/>
      <sheetName val="Lan__211"/>
      <sheetName val="Lan_311"/>
      <sheetName val="Gia_tri11"/>
      <sheetName val="Lan_511"/>
      <sheetName val="Cong_hop11"/>
      <sheetName val="kldukien_(107)11"/>
      <sheetName val="qui1_(2)11"/>
      <sheetName val="cap_so_lan_211"/>
      <sheetName val="cap_so_BHXH11"/>
      <sheetName val="tru_tien11"/>
      <sheetName val="yt_q211"/>
      <sheetName val="c45_t311"/>
      <sheetName val="c45_t611"/>
      <sheetName val="BHYT_Q3_200311"/>
      <sheetName val="C45_t711"/>
      <sheetName val="C47-t07_200311"/>
      <sheetName val="C45_t811"/>
      <sheetName val="C47-t08_200311"/>
      <sheetName val="C45_t0911"/>
      <sheetName val="C47-t09_200311"/>
      <sheetName val="C47_T1211"/>
      <sheetName val="BHYT_Q4-200311"/>
      <sheetName val="C45_T1011"/>
      <sheetName val="binh_do11"/>
      <sheetName val="cot_lieu11"/>
      <sheetName val="van_khuon11"/>
      <sheetName val="CT_BT11"/>
      <sheetName val="lay_mau11"/>
      <sheetName val="mat_ngoai_goi11"/>
      <sheetName val="coc_tram-bt11"/>
      <sheetName val="cong_bien_t1013"/>
      <sheetName val="luong_t9_13"/>
      <sheetName val="bb_t913"/>
      <sheetName val="KL_XL200013"/>
      <sheetName val="Chiet_tinh13"/>
      <sheetName val="Van_chuyen13"/>
      <sheetName val="THKP_(2)13"/>
      <sheetName val="T_Bi13"/>
      <sheetName val="Thiet_ke13"/>
      <sheetName val="K_luong13"/>
      <sheetName val="TT_L213"/>
      <sheetName val="TT_L113"/>
      <sheetName val="Thue_Ngoai13"/>
      <sheetName val="Dong_Dau13"/>
      <sheetName val="Dong_Dau_(2)13"/>
      <sheetName val="Sau_dong13"/>
      <sheetName val="Ma_xa13"/>
      <sheetName val="My_dinh13"/>
      <sheetName val="Tong_cong13"/>
      <sheetName val="Chi_tiet_-_Dv_lap13"/>
      <sheetName val="TH_KHTC13"/>
      <sheetName val="Gia_VL13"/>
      <sheetName val="Bang_gia_ca_may13"/>
      <sheetName val="Bang_luong_CB13"/>
      <sheetName val="Bang_P_tich_CT13"/>
      <sheetName val="D_toan_chi_tiet13"/>
      <sheetName val="Bang_TH_Dtoan13"/>
      <sheetName val="LUAN_CHUYEN13"/>
      <sheetName val="KE_QUY13"/>
      <sheetName val="LUONGGIAN_TIEP13"/>
      <sheetName val="VAY_VON13"/>
      <sheetName val="O_THAO13"/>
      <sheetName val="Q_TRUNG13"/>
      <sheetName val="Y_THANH13"/>
      <sheetName val="Sheet2_(2)13"/>
      <sheetName val="KH_2003_(moi_max)13"/>
      <sheetName val="Interim_payment13"/>
      <sheetName val="Bid_Sum13"/>
      <sheetName val="Item_B13"/>
      <sheetName val="Dg_A13"/>
      <sheetName val="Dg_B&amp;C13"/>
      <sheetName val="Material_at_site13"/>
      <sheetName val="Bang_VL13"/>
      <sheetName val="VL(No_V-c)13"/>
      <sheetName val="He_so13"/>
      <sheetName val="PL_Vua13"/>
      <sheetName val="Chitieu-dam_cac_loai13"/>
      <sheetName val="DG_Dam13"/>
      <sheetName val="DG_chung13"/>
      <sheetName val="VL-dac_chung13"/>
      <sheetName val="CT_1md_&amp;_dau_cong13"/>
      <sheetName val="Tong_hop13"/>
      <sheetName val="CT_cong13"/>
      <sheetName val="dg_cong13"/>
      <sheetName val="CDSL_(2)13"/>
      <sheetName val="__13"/>
      <sheetName val="san_vuon13"/>
      <sheetName val="khu_phu_tro13"/>
      <sheetName val="Thuyet_minh13"/>
      <sheetName val="be_tong13"/>
      <sheetName val="Tong_hop_thep13"/>
      <sheetName val="phan_tich_DG13"/>
      <sheetName val="gia_vat_lieu13"/>
      <sheetName val="gia_xe_may13"/>
      <sheetName val="gia_nhan_cong13"/>
      <sheetName val="BCC_(2)13"/>
      <sheetName val="Bao_cao13"/>
      <sheetName val="Bao_cao_213"/>
      <sheetName val="Khoi_luong13"/>
      <sheetName val="Khoi_luong_mat13"/>
      <sheetName val="Bang_ke13"/>
      <sheetName val="T_HopKL13"/>
      <sheetName val="S_Luong13"/>
      <sheetName val="D_Dap13"/>
      <sheetName val="Q_Toan13"/>
      <sheetName val="Phan_tich_chi_phi13"/>
      <sheetName val="Chi_phi_nen_theo_BVTC13"/>
      <sheetName val="nhan_cong_phu13"/>
      <sheetName val="nhan_cong_Hung13"/>
      <sheetName val="Nhan_cong13"/>
      <sheetName val="Khoi_luong_nen_theo_BVTC13"/>
      <sheetName val="cap_cho_cac_DT13"/>
      <sheetName val="Ung_-_hoan13"/>
      <sheetName val="CP_may13"/>
      <sheetName val="Phu_luc13"/>
      <sheetName val="Gia_trÞ13"/>
      <sheetName val="DS_them_luong_qui_4-200213"/>
      <sheetName val="Phuc_loi_2-9-0213"/>
      <sheetName val="Thuong_nhan_dip_21-12-0213"/>
      <sheetName val="Thuong_dip_nhan_danh_hieu_AHL13"/>
      <sheetName val="Thang_luong_thu_13_nam_200213"/>
      <sheetName val="Luong_SX#_dip_Tet_Qui_Mui(don13"/>
      <sheetName val="CT_Duong13"/>
      <sheetName val="D_gia13"/>
      <sheetName val="T_hop13"/>
      <sheetName val="CtP_tro13"/>
      <sheetName val="Nha_moi13"/>
      <sheetName val="TT-T_Tron_So_213"/>
      <sheetName val="Ct_Dam_13"/>
      <sheetName val="Ct_Duoi13"/>
      <sheetName val="Ct_Tren13"/>
      <sheetName val="D_giaMay13"/>
      <sheetName val="26+180-400_213"/>
      <sheetName val="26+180_Sub113"/>
      <sheetName val="26+180_Sub413"/>
      <sheetName val="26+180-400_5(k95)13"/>
      <sheetName val="26+400-620_3(k95)13"/>
      <sheetName val="26+400-640_1(k95)13"/>
      <sheetName val="26+960-27+150_913"/>
      <sheetName val="26+960-27+150_1013"/>
      <sheetName val="26+960-27+150_1113"/>
      <sheetName val="26+960-27+150_1213"/>
      <sheetName val="26+960-27+150_5(k95)13"/>
      <sheetName val="26+960-27+150_4(k95)13"/>
      <sheetName val="26+960-27+150_1(k95)13"/>
      <sheetName val="27+500-700_5(k95)13"/>
      <sheetName val="27+500-700_4(k95)13"/>
      <sheetName val="27+500-700_3(k95)13"/>
      <sheetName val="27+500-700_1(k95)13"/>
      <sheetName val="27+740-920_3(k95)13"/>
      <sheetName val="27+740-920_2113"/>
      <sheetName val="27+920-28+040_6,713"/>
      <sheetName val="27+920-28+040_1013"/>
      <sheetName val="27+920-28+160_Su313"/>
      <sheetName val="28+160-28+420_5K9513"/>
      <sheetName val="28+430-657_713"/>
      <sheetName val="Km28+430-657_813"/>
      <sheetName val="28+430-657_913"/>
      <sheetName val="28+430-667_1013"/>
      <sheetName val="28+430-657_1113"/>
      <sheetName val="28+430-657_4k9513"/>
      <sheetName val="28+500-657_1813"/>
      <sheetName val="28+520-657_1913"/>
      <sheetName val="C_TIEU13"/>
      <sheetName val="T_Luong13"/>
      <sheetName val="T_HAO13"/>
      <sheetName val="DT_TUYEN13"/>
      <sheetName val="DT_GIA13"/>
      <sheetName val="KHDT_(2)13"/>
      <sheetName val="CL_13"/>
      <sheetName val="KQ_(2)13"/>
      <sheetName val="Quang_Tri13"/>
      <sheetName val="Da_Nang13"/>
      <sheetName val="Quang_Nam13"/>
      <sheetName val="Quang_Ngai13"/>
      <sheetName val="TH_DH-QN13"/>
      <sheetName val="KP_HD13"/>
      <sheetName val="DB_HD13"/>
      <sheetName val="vat_tu13"/>
      <sheetName val="Thep_13"/>
      <sheetName val="Chi_tiet_Khoi_luong13"/>
      <sheetName val="TH_khoi_luong13"/>
      <sheetName val="Chiet_tinh_vat_lieu_13"/>
      <sheetName val="TH_KL_VL13"/>
      <sheetName val="AC_PC13"/>
      <sheetName val="TAI_TRONG13"/>
      <sheetName val="NOI_LUC13"/>
      <sheetName val="TINH_DUYET_THTT_CHINH13"/>
      <sheetName val="TDUYET_THTT_PHU13"/>
      <sheetName val="TINH_DAO_DONG_VA_DO_VONG13"/>
      <sheetName val="TINH_NEO13"/>
      <sheetName val="tong_hop_thanh_toan_thue13"/>
      <sheetName val="bang_ke_nop_thue13"/>
      <sheetName val="Tonh_hop_chi_phi13"/>
      <sheetName val="BK_chi_phi13"/>
      <sheetName val="KTra_DS_va_thue_GTGT13"/>
      <sheetName val="Kiãøm_tra_DS_thue_GTGT13"/>
      <sheetName val="XUAT(gia_von)13"/>
      <sheetName val="Xuat_(gia_ban)13"/>
      <sheetName val="Dchinh_TH_N-X-T13"/>
      <sheetName val="Tong_hop_N-X-T13"/>
      <sheetName val="thue_TH13"/>
      <sheetName val="tong_hop_200113"/>
      <sheetName val="qUYET_TOAN_THUE13"/>
      <sheetName val="BU_CTPH13"/>
      <sheetName val="BU_tran3+360_2213"/>
      <sheetName val="Tran3+360_2213"/>
      <sheetName val="BU_tran2+386_413"/>
      <sheetName val="Tran2+386_413"/>
      <sheetName val="DTcong_4-513"/>
      <sheetName val="Bu_1-213"/>
      <sheetName val="Bu_12-1313"/>
      <sheetName val="DTcong_12-1313"/>
      <sheetName val="DT_cong13-13+13"/>
      <sheetName val="BU-_nhanh13"/>
      <sheetName val="dtcong_nh1-213"/>
      <sheetName val="dtcong_nh0-113"/>
      <sheetName val="BU_11-1213"/>
      <sheetName val="DTcong_11-1213"/>
      <sheetName val="Pr-_CC13"/>
      <sheetName val="MD_3-413"/>
      <sheetName val="ND_3-413"/>
      <sheetName val="MD_1-213"/>
      <sheetName val="ND_1-213"/>
      <sheetName val="MD_0-113"/>
      <sheetName val="ND_0-113"/>
      <sheetName val="KL_tong13"/>
      <sheetName val="TH_(T1-6)13"/>
      <sheetName val="_NL13"/>
      <sheetName val="_NL_(2)13"/>
      <sheetName val="CDTHCT_(3)13"/>
      <sheetName val="thkl_(2)13"/>
      <sheetName val="long_tec13"/>
      <sheetName val="cd_viaK0-T613"/>
      <sheetName val="cdvia_T6-Tc2413"/>
      <sheetName val="cdvia_Tc24-T4613"/>
      <sheetName val="cd_btnL2k0+361-T1913"/>
      <sheetName val="CT_xa13"/>
      <sheetName val="CDTHU_CHI_T113"/>
      <sheetName val="THUCHI_213"/>
      <sheetName val="THU_CHI313"/>
      <sheetName val="THU_CHI_413"/>
      <sheetName val="THU_CHI513"/>
      <sheetName val="THU_CHI_613"/>
      <sheetName val="TU_CHI_713"/>
      <sheetName val="THU_CHI913"/>
      <sheetName val="THU_CHI_813"/>
      <sheetName val="THU_CHI_1013"/>
      <sheetName val="THU_CHI_1113"/>
      <sheetName val="THU_CHI_1213"/>
      <sheetName val="Xep_hang_20113"/>
      <sheetName val="toan_Cty13"/>
      <sheetName val="Cong_ty13"/>
      <sheetName val="XN_213"/>
      <sheetName val="XN_ong_CHi13"/>
      <sheetName val="N_XDCT&amp;_XKLD13"/>
      <sheetName val="CN_HCM13"/>
      <sheetName val="TT_XKLD(Nhan)13"/>
      <sheetName val="Ong_Hong13"/>
      <sheetName val="CN_hung_yen13"/>
      <sheetName val="Dong_n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KL_Tram_Cty13"/>
      <sheetName val="Gam_may_Cty13"/>
      <sheetName val="KL_tram_KH13"/>
      <sheetName val="Gam_may_KH13"/>
      <sheetName val="Cach_dien13"/>
      <sheetName val="Mang_tai13"/>
      <sheetName val="KL_DDK13"/>
      <sheetName val="Mang_tai_DDK13"/>
      <sheetName val="KL_DDK0,413"/>
      <sheetName val="TT_Ky_thuat13"/>
      <sheetName val="CT_moi13"/>
      <sheetName val="Tu_dien13"/>
      <sheetName val="May_cat13"/>
      <sheetName val="Dao_Cly13"/>
      <sheetName val="Dao_Ptai13"/>
      <sheetName val="Tu_RMU13"/>
      <sheetName val="C_set13"/>
      <sheetName val="Sco_Cap13"/>
      <sheetName val="Sco_TB13"/>
      <sheetName val="TN_tram13"/>
      <sheetName val="TN_C_set13"/>
      <sheetName val="TN_TD_DDay13"/>
      <sheetName val="Phan_chung13"/>
      <sheetName val="cong_Q213"/>
      <sheetName val="T_U_luong_Q113"/>
      <sheetName val="T_U_luong_Q213"/>
      <sheetName val="T_U_luong_Q313"/>
      <sheetName val="Quyet_toan13"/>
      <sheetName val="Thu_hoi13"/>
      <sheetName val="Lai_vay13"/>
      <sheetName val="Tien_vay13"/>
      <sheetName val="Cong_no13"/>
      <sheetName val="Cop_pha13"/>
      <sheetName val="Gia_DAN13"/>
      <sheetName val="Phu_luc_HD13"/>
      <sheetName val="Gia_du_thau13"/>
      <sheetName val="Ca_xe13"/>
      <sheetName val="Dc_Dau13"/>
      <sheetName val="_o_to_Hien_813"/>
      <sheetName val="_o_to_Hien913"/>
      <sheetName val="_o_to_Hien1013"/>
      <sheetName val="_o_to_Hien1113"/>
      <sheetName val="_o_to_Hien12)13"/>
      <sheetName val="_o_to_Hien123"/>
      <sheetName val="_o_to_Hien213"/>
      <sheetName val="_o_to_Hien313"/>
      <sheetName val="_o_to_Hien413"/>
      <sheetName val="_o_to_Hien513"/>
      <sheetName val="_o_to_Phong_813"/>
      <sheetName val="_o_to_Phong913"/>
      <sheetName val="_o_to_Phong1013"/>
      <sheetName val="_o_to_Phong1113"/>
      <sheetName val="_o_to_Phong12)13"/>
      <sheetName val="_o_to_Phong123"/>
      <sheetName val="_o_to_Phong213"/>
      <sheetName val="_o_to_Phong313"/>
      <sheetName val="_o_to_Phong413"/>
      <sheetName val="_o_to_Phong513"/>
      <sheetName val="_o_to_Dung_8_13"/>
      <sheetName val="_D_tt_dau813"/>
      <sheetName val="_o_to_Dung_913"/>
      <sheetName val="_D9_tt_dau13"/>
      <sheetName val="_D10_tt_dau13"/>
      <sheetName val="_o_to_Dung_1013"/>
      <sheetName val="_o_to_Dung_1113"/>
      <sheetName val="_o_to_Dung_12)13"/>
      <sheetName val="_o_to_Dung_123"/>
      <sheetName val="_o_to_Dung213"/>
      <sheetName val="_o_to_Dung313"/>
      <sheetName val="_o_to_Dung413"/>
      <sheetName val="_o_totrongT10-1213"/>
      <sheetName val="_o_totrongT213"/>
      <sheetName val="_o_totrungT10-1213"/>
      <sheetName val="_o_toMinhT10-12_13"/>
      <sheetName val="_o_toMinhT213"/>
      <sheetName val="_o_toTrieuT10-12__13"/>
      <sheetName val="Luong_8_SP13"/>
      <sheetName val="Luong_9_SP_13"/>
      <sheetName val="Luong_10_SP_13"/>
      <sheetName val="Luong_11_SP_13"/>
      <sheetName val="Luong_12_SP13"/>
      <sheetName val="Luong_1_SP113"/>
      <sheetName val="Luong_2_SP213"/>
      <sheetName val="Luong_3_SP313"/>
      <sheetName val="Luong_4_SP413"/>
      <sheetName val="Luong_4_SP513"/>
      <sheetName val="KL_VL13"/>
      <sheetName val="QT_9-613"/>
      <sheetName val="Thuong_luu_HB13"/>
      <sheetName val="QT_Ky_T13"/>
      <sheetName val="bc_vt_TON_BAI13"/>
      <sheetName val="QT_Duoc_(Hai)13"/>
      <sheetName val="sent_to13"/>
      <sheetName val="KLTong_hop13"/>
      <sheetName val="Lan_can13"/>
      <sheetName val="Ranh_doc_(2)13"/>
      <sheetName val="Ranh_doc13"/>
      <sheetName val="Coc_tieu13"/>
      <sheetName val="Bien_bao13"/>
      <sheetName val="Nan_tuyen13"/>
      <sheetName val="Lan_113"/>
      <sheetName val="Lan__213"/>
      <sheetName val="Lan_313"/>
      <sheetName val="Gia_tri13"/>
      <sheetName val="Lan_513"/>
      <sheetName val="Cong_hop13"/>
      <sheetName val="kldukien_(107)13"/>
      <sheetName val="qui1_(2)13"/>
      <sheetName val="cap_so_lan_213"/>
      <sheetName val="cap_so_BHXH13"/>
      <sheetName val="tru_tien13"/>
      <sheetName val="yt_q213"/>
      <sheetName val="c45_t313"/>
      <sheetName val="c45_t613"/>
      <sheetName val="BHYT_Q3_200313"/>
      <sheetName val="C45_t713"/>
      <sheetName val="C47-t07_200313"/>
      <sheetName val="C45_t813"/>
      <sheetName val="C47-t08_200313"/>
      <sheetName val="C45_t0913"/>
      <sheetName val="C47-t09_200313"/>
      <sheetName val="C47_T1213"/>
      <sheetName val="BHYT_Q4-200313"/>
      <sheetName val="C45_T1013"/>
      <sheetName val="binh_do13"/>
      <sheetName val="cot_lieu13"/>
      <sheetName val="van_khuon13"/>
      <sheetName val="CT_BT13"/>
      <sheetName val="lay_mau13"/>
      <sheetName val="mat_ngoai_goi13"/>
      <sheetName val="coc_tram-bt13"/>
      <sheetName val="cong_bien_t1012"/>
      <sheetName val="luong_t9_12"/>
      <sheetName val="bb_t912"/>
      <sheetName val="KL_XL200012"/>
      <sheetName val="Chiet_tinh12"/>
      <sheetName val="Van_chuyen12"/>
      <sheetName val="THKP_(2)12"/>
      <sheetName val="T_Bi12"/>
      <sheetName val="Thiet_ke12"/>
      <sheetName val="K_luong12"/>
      <sheetName val="TT_L212"/>
      <sheetName val="TT_L112"/>
      <sheetName val="Thue_Ngoai12"/>
      <sheetName val="Dong_Dau12"/>
      <sheetName val="Dong_Dau_(2)12"/>
      <sheetName val="Sau_dong12"/>
      <sheetName val="Ma_xa12"/>
      <sheetName val="My_dinh12"/>
      <sheetName val="Tong_cong12"/>
      <sheetName val="Chi_tiet_-_Dv_lap12"/>
      <sheetName val="TH_KHTC12"/>
      <sheetName val="Gia_VL12"/>
      <sheetName val="Bang_gia_ca_may12"/>
      <sheetName val="Bang_luong_CB12"/>
      <sheetName val="Bang_P_tich_CT12"/>
      <sheetName val="D_toan_chi_tiet12"/>
      <sheetName val="Bang_TH_Dtoan12"/>
      <sheetName val="LUAN_CHUYEN12"/>
      <sheetName val="KE_QUY12"/>
      <sheetName val="LUONGGIAN_TIEP12"/>
      <sheetName val="VAY_VON12"/>
      <sheetName val="O_THAO12"/>
      <sheetName val="Q_TRUNG12"/>
      <sheetName val="Y_THANH12"/>
      <sheetName val="Sheet2_(2)12"/>
      <sheetName val="KH_2003_(moi_max)12"/>
      <sheetName val="Interim_payment12"/>
      <sheetName val="Bid_Sum12"/>
      <sheetName val="Item_B12"/>
      <sheetName val="Dg_A12"/>
      <sheetName val="Dg_B&amp;C12"/>
      <sheetName val="Material_at_site12"/>
      <sheetName val="Bang_VL12"/>
      <sheetName val="VL(No_V-c)12"/>
      <sheetName val="He_so12"/>
      <sheetName val="PL_Vua12"/>
      <sheetName val="Chitieu-dam_cac_loai12"/>
      <sheetName val="DG_Dam12"/>
      <sheetName val="DG_chung12"/>
      <sheetName val="VL-dac_chung12"/>
      <sheetName val="CT_1md_&amp;_dau_cong12"/>
      <sheetName val="Tong_hop12"/>
      <sheetName val="CT_cong12"/>
      <sheetName val="dg_cong12"/>
      <sheetName val="CDSL_(2)12"/>
      <sheetName val="__12"/>
      <sheetName val="san_vuon12"/>
      <sheetName val="khu_phu_tro12"/>
      <sheetName val="Thuyet_minh12"/>
      <sheetName val="be_tong12"/>
      <sheetName val="Tong_hop_thep12"/>
      <sheetName val="phan_tich_DG12"/>
      <sheetName val="gia_vat_lieu12"/>
      <sheetName val="gia_xe_may12"/>
      <sheetName val="gia_nhan_cong12"/>
      <sheetName val="BCC_(2)12"/>
      <sheetName val="Bao_cao12"/>
      <sheetName val="Bao_cao_212"/>
      <sheetName val="Khoi_luong12"/>
      <sheetName val="Khoi_luong_mat12"/>
      <sheetName val="Bang_ke12"/>
      <sheetName val="T_HopKL12"/>
      <sheetName val="S_Luong12"/>
      <sheetName val="D_Dap12"/>
      <sheetName val="Q_Toan12"/>
      <sheetName val="Phan_tich_chi_phi12"/>
      <sheetName val="Chi_phi_nen_theo_BVTC12"/>
      <sheetName val="nhan_cong_phu12"/>
      <sheetName val="nhan_cong_Hung12"/>
      <sheetName val="Nhan_cong12"/>
      <sheetName val="Khoi_luong_nen_theo_BVTC12"/>
      <sheetName val="cap_cho_cac_DT12"/>
      <sheetName val="Ung_-_hoan12"/>
      <sheetName val="CP_may12"/>
      <sheetName val="Phu_luc12"/>
      <sheetName val="Gia_trÞ12"/>
      <sheetName val="DS_them_luong_qui_4-200212"/>
      <sheetName val="Phuc_loi_2-9-0212"/>
      <sheetName val="Thuong_nhan_dip_21-12-0212"/>
      <sheetName val="Thuong_dip_nhan_danh_hieu_AHL12"/>
      <sheetName val="Thang_luong_thu_13_nam_200212"/>
      <sheetName val="Luong_SX#_dip_Tet_Qui_Mui(don12"/>
      <sheetName val="CT_Duong12"/>
      <sheetName val="D_gia12"/>
      <sheetName val="T_hop12"/>
      <sheetName val="CtP_tro12"/>
      <sheetName val="Nha_moi12"/>
      <sheetName val="TT-T_Tron_So_212"/>
      <sheetName val="Ct_Dam_12"/>
      <sheetName val="Ct_Duoi12"/>
      <sheetName val="Ct_Tren12"/>
      <sheetName val="D_giaMay12"/>
      <sheetName val="26+180-400_212"/>
      <sheetName val="26+180_Sub112"/>
      <sheetName val="26+180_Sub412"/>
      <sheetName val="26+180-400_5(k95)12"/>
      <sheetName val="26+400-620_3(k95)12"/>
      <sheetName val="26+400-640_1(k95)12"/>
      <sheetName val="26+960-27+150_912"/>
      <sheetName val="26+960-27+150_1012"/>
      <sheetName val="26+960-27+150_1112"/>
      <sheetName val="26+960-27+150_1212"/>
      <sheetName val="26+960-27+150_5(k95)12"/>
      <sheetName val="26+960-27+150_4(k95)12"/>
      <sheetName val="26+960-27+150_1(k95)12"/>
      <sheetName val="27+500-700_5(k95)12"/>
      <sheetName val="27+500-700_4(k95)12"/>
      <sheetName val="27+500-700_3(k95)12"/>
      <sheetName val="27+500-700_1(k95)12"/>
      <sheetName val="27+740-920_3(k95)12"/>
      <sheetName val="27+740-920_2112"/>
      <sheetName val="27+920-28+040_6,712"/>
      <sheetName val="27+920-28+040_1012"/>
      <sheetName val="27+920-28+160_Su312"/>
      <sheetName val="28+160-28+420_5K9512"/>
      <sheetName val="28+430-657_712"/>
      <sheetName val="Km28+430-657_812"/>
      <sheetName val="28+430-657_912"/>
      <sheetName val="28+430-667_1012"/>
      <sheetName val="28+430-657_1112"/>
      <sheetName val="28+430-657_4k9512"/>
      <sheetName val="28+500-657_1812"/>
      <sheetName val="28+520-657_1912"/>
      <sheetName val="C_TIEU12"/>
      <sheetName val="T_Luong12"/>
      <sheetName val="T_HAO12"/>
      <sheetName val="DT_TUYEN12"/>
      <sheetName val="DT_GIA12"/>
      <sheetName val="KHDT_(2)12"/>
      <sheetName val="CL_12"/>
      <sheetName val="KQ_(2)12"/>
      <sheetName val="Quang_Tri12"/>
      <sheetName val="Da_Nang12"/>
      <sheetName val="Quang_Nam12"/>
      <sheetName val="Quang_Ngai12"/>
      <sheetName val="TH_DH-QN12"/>
      <sheetName val="KP_HD12"/>
      <sheetName val="DB_HD12"/>
      <sheetName val="vat_tu12"/>
      <sheetName val="Thep_12"/>
      <sheetName val="Chi_tiet_Khoi_luong12"/>
      <sheetName val="TH_khoi_luong12"/>
      <sheetName val="Chiet_tinh_vat_lieu_12"/>
      <sheetName val="TH_KL_VL12"/>
      <sheetName val="AC_PC12"/>
      <sheetName val="TAI_TRONG12"/>
      <sheetName val="NOI_LUC12"/>
      <sheetName val="TINH_DUYET_THTT_CHINH12"/>
      <sheetName val="TDUYET_THTT_PHU12"/>
      <sheetName val="TINH_DAO_DONG_VA_DO_VONG12"/>
      <sheetName val="TINH_NEO12"/>
      <sheetName val="tong_hop_thanh_toan_thue12"/>
      <sheetName val="bang_ke_nop_thue12"/>
      <sheetName val="Tonh_hop_chi_phi12"/>
      <sheetName val="BK_chi_phi12"/>
      <sheetName val="KTra_DS_va_thue_GTGT12"/>
      <sheetName val="Kiãøm_tra_DS_thue_GTGT12"/>
      <sheetName val="XUAT(gia_von)12"/>
      <sheetName val="Xuat_(gia_ban)12"/>
      <sheetName val="Dchinh_TH_N-X-T12"/>
      <sheetName val="Tong_hop_N-X-T12"/>
      <sheetName val="thue_TH12"/>
      <sheetName val="tong_hop_200112"/>
      <sheetName val="qUYET_TOAN_THUE12"/>
      <sheetName val="BU_CTPH12"/>
      <sheetName val="BU_tran3+360_2212"/>
      <sheetName val="Tran3+360_2212"/>
      <sheetName val="BU_tran2+386_412"/>
      <sheetName val="Tran2+386_412"/>
      <sheetName val="DTcong_4-512"/>
      <sheetName val="Bu_1-212"/>
      <sheetName val="Bu_12-1312"/>
      <sheetName val="DTcong_12-1312"/>
      <sheetName val="DT_cong13-13+12"/>
      <sheetName val="BU-_nhanh12"/>
      <sheetName val="dtcong_nh1-212"/>
      <sheetName val="dtcong_nh0-112"/>
      <sheetName val="BU_11-1212"/>
      <sheetName val="DTcong_11-1212"/>
      <sheetName val="Pr-_CC12"/>
      <sheetName val="MD_3-412"/>
      <sheetName val="ND_3-412"/>
      <sheetName val="MD_1-212"/>
      <sheetName val="ND_1-212"/>
      <sheetName val="MD_0-112"/>
      <sheetName val="ND_0-112"/>
      <sheetName val="KL_tong12"/>
      <sheetName val="TH_(T1-6)12"/>
      <sheetName val="_NL12"/>
      <sheetName val="_NL_(2)12"/>
      <sheetName val="CDTHCT_(3)12"/>
      <sheetName val="thkl_(2)12"/>
      <sheetName val="long_tec12"/>
      <sheetName val="cd_viaK0-T612"/>
      <sheetName val="cdvia_T6-Tc2412"/>
      <sheetName val="cdvia_Tc24-T4612"/>
      <sheetName val="cd_btnL2k0+361-T1912"/>
      <sheetName val="CT_xa12"/>
      <sheetName val="CDTHU_CHI_T112"/>
      <sheetName val="THUCHI_212"/>
      <sheetName val="THU_CHI312"/>
      <sheetName val="THU_CHI_412"/>
      <sheetName val="THU_CHI512"/>
      <sheetName val="THU_CHI_612"/>
      <sheetName val="TU_CHI_712"/>
      <sheetName val="THU_CHI912"/>
      <sheetName val="THU_CHI_812"/>
      <sheetName val="THU_CHI_1012"/>
      <sheetName val="THU_CHI_1112"/>
      <sheetName val="THU_CHI_1212"/>
      <sheetName val="Xep_hang_20112"/>
      <sheetName val="toan_Cty12"/>
      <sheetName val="Cong_ty12"/>
      <sheetName val="XN_212"/>
      <sheetName val="XN_ong_CHi12"/>
      <sheetName val="N_XDCT&amp;_XKLD12"/>
      <sheetName val="CN_HCM12"/>
      <sheetName val="TT_XKLD(Nhan)12"/>
      <sheetName val="Ong_Hong12"/>
      <sheetName val="CN_hung_yen12"/>
      <sheetName val="Dong_n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KL_Tram_Cty12"/>
      <sheetName val="Gam_may_Cty12"/>
      <sheetName val="KL_tram_KH12"/>
      <sheetName val="Gam_may_KH12"/>
      <sheetName val="Cach_dien12"/>
      <sheetName val="Mang_tai12"/>
      <sheetName val="KL_DDK12"/>
      <sheetName val="Mang_tai_DDK12"/>
      <sheetName val="KL_DDK0,412"/>
      <sheetName val="TT_Ky_thuat12"/>
      <sheetName val="CT_moi12"/>
      <sheetName val="Tu_dien12"/>
      <sheetName val="May_cat12"/>
      <sheetName val="Dao_Cly12"/>
      <sheetName val="Dao_Ptai12"/>
      <sheetName val="Tu_RMU12"/>
      <sheetName val="C_set12"/>
      <sheetName val="Sco_Cap12"/>
      <sheetName val="Sco_TB12"/>
      <sheetName val="TN_tram12"/>
      <sheetName val="TN_C_set12"/>
      <sheetName val="TN_TD_DDay12"/>
      <sheetName val="Phan_chung12"/>
      <sheetName val="cong_Q212"/>
      <sheetName val="T_U_luong_Q112"/>
      <sheetName val="T_U_luong_Q212"/>
      <sheetName val="T_U_luong_Q312"/>
      <sheetName val="Quyet_toan12"/>
      <sheetName val="Thu_hoi12"/>
      <sheetName val="Lai_vay12"/>
      <sheetName val="Tien_vay12"/>
      <sheetName val="Cong_no12"/>
      <sheetName val="Cop_pha12"/>
      <sheetName val="Gia_DAN12"/>
      <sheetName val="Phu_luc_HD12"/>
      <sheetName val="Gia_du_thau12"/>
      <sheetName val="Ca_xe12"/>
      <sheetName val="Dc_Dau12"/>
      <sheetName val="_o_to_Hien_812"/>
      <sheetName val="_o_to_Hien912"/>
      <sheetName val="_o_to_Hien1012"/>
      <sheetName val="_o_to_Hien1112"/>
      <sheetName val="_o_to_Hien12)12"/>
      <sheetName val="_o_to_Hien122"/>
      <sheetName val="_o_to_Hien212"/>
      <sheetName val="_o_to_Hien312"/>
      <sheetName val="_o_to_Hien412"/>
      <sheetName val="_o_to_Hien512"/>
      <sheetName val="_o_to_Phong_812"/>
      <sheetName val="_o_to_Phong912"/>
      <sheetName val="_o_to_Phong1012"/>
      <sheetName val="_o_to_Phong1112"/>
      <sheetName val="_o_to_Phong12)12"/>
      <sheetName val="_o_to_Phong122"/>
      <sheetName val="_o_to_Phong212"/>
      <sheetName val="_o_to_Phong312"/>
      <sheetName val="_o_to_Phong412"/>
      <sheetName val="_o_to_Phong512"/>
      <sheetName val="_o_to_Dung_8_12"/>
      <sheetName val="_D_tt_dau812"/>
      <sheetName val="_o_to_Dung_912"/>
      <sheetName val="_D9_tt_dau12"/>
      <sheetName val="_D10_tt_dau12"/>
      <sheetName val="_o_to_Dung_1012"/>
      <sheetName val="_o_to_Dung_1112"/>
      <sheetName val="_o_to_Dung_12)12"/>
      <sheetName val="_o_to_Dung_122"/>
      <sheetName val="_o_to_Dung212"/>
      <sheetName val="_o_to_Dung312"/>
      <sheetName val="_o_to_Dung412"/>
      <sheetName val="_o_totrongT10-1212"/>
      <sheetName val="_o_totrongT212"/>
      <sheetName val="_o_totrungT10-1212"/>
      <sheetName val="_o_toMinhT10-12_12"/>
      <sheetName val="_o_toMinhT212"/>
      <sheetName val="_o_toTrieuT10-12__12"/>
      <sheetName val="Luong_8_SP12"/>
      <sheetName val="Luong_9_SP_12"/>
      <sheetName val="Luong_10_SP_12"/>
      <sheetName val="Luong_11_SP_12"/>
      <sheetName val="Luong_12_SP12"/>
      <sheetName val="Luong_1_SP112"/>
      <sheetName val="Luong_2_SP212"/>
      <sheetName val="Luong_3_SP312"/>
      <sheetName val="Luong_4_SP412"/>
      <sheetName val="Luong_4_SP512"/>
      <sheetName val="KL_VL12"/>
      <sheetName val="QT_9-612"/>
      <sheetName val="Thuong_luu_HB12"/>
      <sheetName val="QT_Ky_T12"/>
      <sheetName val="bc_vt_TON_BAI12"/>
      <sheetName val="QT_Duoc_(Hai)12"/>
      <sheetName val="sent_to12"/>
      <sheetName val="KLTong_hop12"/>
      <sheetName val="Lan_can12"/>
      <sheetName val="Ranh_doc_(2)12"/>
      <sheetName val="Ranh_doc12"/>
      <sheetName val="Coc_tieu12"/>
      <sheetName val="Bien_bao12"/>
      <sheetName val="Nan_tuyen12"/>
      <sheetName val="Lan_112"/>
      <sheetName val="Lan__212"/>
      <sheetName val="Lan_312"/>
      <sheetName val="Gia_tri12"/>
      <sheetName val="Lan_512"/>
      <sheetName val="Cong_hop12"/>
      <sheetName val="kldukien_(107)12"/>
      <sheetName val="qui1_(2)12"/>
      <sheetName val="cap_so_lan_212"/>
      <sheetName val="cap_so_BHXH12"/>
      <sheetName val="tru_tien12"/>
      <sheetName val="yt_q212"/>
      <sheetName val="c45_t312"/>
      <sheetName val="c45_t612"/>
      <sheetName val="BHYT_Q3_200312"/>
      <sheetName val="C45_t712"/>
      <sheetName val="C47-t07_200312"/>
      <sheetName val="C45_t812"/>
      <sheetName val="C47-t08_200312"/>
      <sheetName val="C45_t0912"/>
      <sheetName val="C47-t09_200312"/>
      <sheetName val="C47_T1212"/>
      <sheetName val="BHYT_Q4-200312"/>
      <sheetName val="C45_T1012"/>
      <sheetName val="binh_do12"/>
      <sheetName val="cot_lieu12"/>
      <sheetName val="van_khuon12"/>
      <sheetName val="CT_BT12"/>
      <sheetName val="lay_mau12"/>
      <sheetName val="mat_ngoai_goi12"/>
      <sheetName val="coc_tram-bt12"/>
      <sheetName val="cong_bien_t1015"/>
      <sheetName val="luong_t9_15"/>
      <sheetName val="bb_t915"/>
      <sheetName val="KL_XL200015"/>
      <sheetName val="Chiet_tinh15"/>
      <sheetName val="Van_chuyen15"/>
      <sheetName val="THKP_(2)15"/>
      <sheetName val="T_Bi15"/>
      <sheetName val="Thiet_ke15"/>
      <sheetName val="K_luong15"/>
      <sheetName val="TT_L215"/>
      <sheetName val="TT_L115"/>
      <sheetName val="Thue_Ngoai15"/>
      <sheetName val="Dong_Dau15"/>
      <sheetName val="Dong_Dau_(2)15"/>
      <sheetName val="Sau_dong15"/>
      <sheetName val="Ma_xa15"/>
      <sheetName val="My_dinh15"/>
      <sheetName val="Tong_cong15"/>
      <sheetName val="Chi_tiet_-_Dv_lap15"/>
      <sheetName val="TH_KHTC15"/>
      <sheetName val="Gia_VL15"/>
      <sheetName val="Bang_gia_ca_may15"/>
      <sheetName val="Bang_luong_CB15"/>
      <sheetName val="Bang_P_tich_CT15"/>
      <sheetName val="D_toan_chi_tiet15"/>
      <sheetName val="Bang_TH_Dtoan15"/>
      <sheetName val="LUAN_CHUYEN15"/>
      <sheetName val="KE_QUY15"/>
      <sheetName val="LUONGGIAN_TIEP15"/>
      <sheetName val="VAY_VON15"/>
      <sheetName val="O_THAO15"/>
      <sheetName val="Q_TRUNG15"/>
      <sheetName val="Y_THANH15"/>
      <sheetName val="Sheet2_(2)15"/>
      <sheetName val="KH_2003_(moi_max)15"/>
      <sheetName val="Interim_payment15"/>
      <sheetName val="Bid_Sum15"/>
      <sheetName val="Item_B15"/>
      <sheetName val="Dg_A15"/>
      <sheetName val="Dg_B&amp;C15"/>
      <sheetName val="Material_at_site15"/>
      <sheetName val="Bang_VL15"/>
      <sheetName val="VL(No_V-c)15"/>
      <sheetName val="He_so15"/>
      <sheetName val="PL_Vua15"/>
      <sheetName val="Chitieu-dam_cac_loai15"/>
      <sheetName val="DG_Dam15"/>
      <sheetName val="DG_chung15"/>
      <sheetName val="VL-dac_chung15"/>
      <sheetName val="CT_1md_&amp;_dau_cong15"/>
      <sheetName val="Tong_hop15"/>
      <sheetName val="CT_cong15"/>
      <sheetName val="dg_cong15"/>
      <sheetName val="CDSL_(2)15"/>
      <sheetName val="__15"/>
      <sheetName val="san_vuon15"/>
      <sheetName val="khu_phu_tro15"/>
      <sheetName val="Thuyet_minh15"/>
      <sheetName val="be_tong15"/>
      <sheetName val="Tong_hop_thep15"/>
      <sheetName val="phan_tich_DG15"/>
      <sheetName val="gia_vat_lieu15"/>
      <sheetName val="gia_xe_may15"/>
      <sheetName val="gia_nhan_cong15"/>
      <sheetName val="BCC_(2)15"/>
      <sheetName val="Bao_cao15"/>
      <sheetName val="Bao_cao_215"/>
      <sheetName val="Khoi_luong15"/>
      <sheetName val="Khoi_luong_mat15"/>
      <sheetName val="Bang_ke15"/>
      <sheetName val="T_HopKL15"/>
      <sheetName val="S_Luong15"/>
      <sheetName val="D_Dap15"/>
      <sheetName val="Q_Toan15"/>
      <sheetName val="Phan_tich_chi_phi15"/>
      <sheetName val="Chi_phi_nen_theo_BVTC15"/>
      <sheetName val="nhan_cong_phu15"/>
      <sheetName val="nhan_cong_Hung15"/>
      <sheetName val="Nhan_cong15"/>
      <sheetName val="Khoi_luong_nen_theo_BVTC15"/>
      <sheetName val="cap_cho_cac_DT15"/>
      <sheetName val="Ung_-_hoan15"/>
      <sheetName val="CP_may15"/>
      <sheetName val="Phu_luc15"/>
      <sheetName val="Gia_trÞ15"/>
      <sheetName val="DS_them_luong_qui_4-200215"/>
      <sheetName val="Phuc_loi_2-9-0215"/>
      <sheetName val="Thuong_nhan_dip_21-12-0215"/>
      <sheetName val="Thuong_dip_nhan_danh_hieu_AHL15"/>
      <sheetName val="Thang_luong_thu_13_nam_200215"/>
      <sheetName val="Luong_SX#_dip_Tet_Qui_Mui(don15"/>
      <sheetName val="CT_Duong15"/>
      <sheetName val="D_gia15"/>
      <sheetName val="T_hop15"/>
      <sheetName val="CtP_tro15"/>
      <sheetName val="Nha_moi15"/>
      <sheetName val="TT-T_Tron_So_215"/>
      <sheetName val="Ct_Dam_15"/>
      <sheetName val="Ct_Duoi15"/>
      <sheetName val="Ct_Tren15"/>
      <sheetName val="D_giaMay15"/>
      <sheetName val="26+180-400_215"/>
      <sheetName val="26+180_Sub115"/>
      <sheetName val="26+180_Sub415"/>
      <sheetName val="26+180-400_5(k95)15"/>
      <sheetName val="26+400-620_3(k95)15"/>
      <sheetName val="26+400-640_1(k95)15"/>
      <sheetName val="26+960-27+150_915"/>
      <sheetName val="26+960-27+150_1015"/>
      <sheetName val="26+960-27+150_1115"/>
      <sheetName val="26+960-27+150_1215"/>
      <sheetName val="26+960-27+150_5(k95)15"/>
      <sheetName val="26+960-27+150_4(k95)15"/>
      <sheetName val="26+960-27+150_1(k95)15"/>
      <sheetName val="27+500-700_5(k95)15"/>
      <sheetName val="27+500-700_4(k95)15"/>
      <sheetName val="27+500-700_3(k95)15"/>
      <sheetName val="27+500-700_1(k95)15"/>
      <sheetName val="27+740-920_3(k95)15"/>
      <sheetName val="27+740-920_2115"/>
      <sheetName val="27+920-28+040_6,715"/>
      <sheetName val="27+920-28+040_1015"/>
      <sheetName val="27+920-28+160_Su315"/>
      <sheetName val="28+160-28+420_5K9515"/>
      <sheetName val="28+430-657_715"/>
      <sheetName val="Km28+430-657_815"/>
      <sheetName val="28+430-657_915"/>
      <sheetName val="28+430-667_1015"/>
      <sheetName val="28+430-657_1115"/>
      <sheetName val="28+430-657_4k9515"/>
      <sheetName val="28+500-657_1815"/>
      <sheetName val="28+520-657_1915"/>
      <sheetName val="C_TIEU15"/>
      <sheetName val="T_Luong15"/>
      <sheetName val="T_HAO15"/>
      <sheetName val="DT_TUYEN15"/>
      <sheetName val="DT_GIA15"/>
      <sheetName val="KHDT_(2)15"/>
      <sheetName val="CL_15"/>
      <sheetName val="KQ_(2)15"/>
      <sheetName val="Quang_Tri15"/>
      <sheetName val="Da_Nang15"/>
      <sheetName val="Quang_Nam15"/>
      <sheetName val="Quang_Ngai15"/>
      <sheetName val="TH_DH-QN15"/>
      <sheetName val="KP_HD15"/>
      <sheetName val="DB_HD15"/>
      <sheetName val="vat_tu15"/>
      <sheetName val="Thep_15"/>
      <sheetName val="Chi_tiet_Khoi_luong15"/>
      <sheetName val="TH_khoi_luong15"/>
      <sheetName val="Chiet_tinh_vat_lieu_15"/>
      <sheetName val="TH_KL_VL15"/>
      <sheetName val="AC_PC15"/>
      <sheetName val="TAI_TRONG15"/>
      <sheetName val="NOI_LUC15"/>
      <sheetName val="TINH_DUYET_THTT_CHINH15"/>
      <sheetName val="TDUYET_THTT_PHU15"/>
      <sheetName val="TINH_DAO_DONG_VA_DO_VONG15"/>
      <sheetName val="TINH_NEO15"/>
      <sheetName val="tong_hop_thanh_toan_thue15"/>
      <sheetName val="bang_ke_nop_thue15"/>
      <sheetName val="Tonh_hop_chi_phi15"/>
      <sheetName val="BK_chi_phi15"/>
      <sheetName val="KTra_DS_va_thue_GTGT15"/>
      <sheetName val="Kiãøm_tra_DS_thue_GTGT15"/>
      <sheetName val="XUAT(gia_von)15"/>
      <sheetName val="Xuat_(gia_ban)15"/>
      <sheetName val="Dchinh_TH_N-X-T15"/>
      <sheetName val="Tong_hop_N-X-T15"/>
      <sheetName val="thue_TH15"/>
      <sheetName val="tong_hop_200115"/>
      <sheetName val="qUYET_TOAN_THUE15"/>
      <sheetName val="BU_CTPH15"/>
      <sheetName val="BU_tran3+360_2215"/>
      <sheetName val="Tran3+360_2215"/>
      <sheetName val="BU_tran2+386_415"/>
      <sheetName val="Tran2+386_415"/>
      <sheetName val="DTcong_4-515"/>
      <sheetName val="Bu_1-215"/>
      <sheetName val="Bu_12-1315"/>
      <sheetName val="DTcong_12-1315"/>
      <sheetName val="DT_cong13-13+15"/>
      <sheetName val="BU-_nhanh15"/>
      <sheetName val="dtcong_nh1-215"/>
      <sheetName val="dtcong_nh0-115"/>
      <sheetName val="BU_11-1215"/>
      <sheetName val="DTcong_11-1215"/>
      <sheetName val="Pr-_CC15"/>
      <sheetName val="MD_3-415"/>
      <sheetName val="ND_3-415"/>
      <sheetName val="MD_1-215"/>
      <sheetName val="ND_1-215"/>
      <sheetName val="MD_0-115"/>
      <sheetName val="ND_0-115"/>
      <sheetName val="KL_tong15"/>
      <sheetName val="TH_(T1-6)15"/>
      <sheetName val="_NL15"/>
      <sheetName val="_NL_(2)15"/>
      <sheetName val="CDTHCT_(3)15"/>
      <sheetName val="thkl_(2)15"/>
      <sheetName val="long_tec15"/>
      <sheetName val="cd_viaK0-T615"/>
      <sheetName val="cdvia_T6-Tc2415"/>
      <sheetName val="cdvia_Tc24-T4615"/>
      <sheetName val="cd_btnL2k0+361-T1915"/>
      <sheetName val="CT_xa15"/>
      <sheetName val="CDTHU_CHI_T115"/>
      <sheetName val="THUCHI_215"/>
      <sheetName val="THU_CHI315"/>
      <sheetName val="THU_CHI_415"/>
      <sheetName val="THU_CHI515"/>
      <sheetName val="THU_CHI_615"/>
      <sheetName val="TU_CHI_715"/>
      <sheetName val="THU_CHI915"/>
      <sheetName val="THU_CHI_815"/>
      <sheetName val="THU_CHI_1015"/>
      <sheetName val="THU_CHI_1115"/>
      <sheetName val="THU_CHI_1215"/>
      <sheetName val="Xep_hang_20115"/>
      <sheetName val="toan_Cty15"/>
      <sheetName val="Cong_ty15"/>
      <sheetName val="XN_215"/>
      <sheetName val="XN_ong_CHi15"/>
      <sheetName val="N_XDCT&amp;_XKLD15"/>
      <sheetName val="CN_HCM15"/>
      <sheetName val="TT_XKLD(Nhan)15"/>
      <sheetName val="Ong_Hong15"/>
      <sheetName val="CN_hung_yen15"/>
      <sheetName val="Dong_n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KL_Tram_Cty15"/>
      <sheetName val="Gam_may_Cty15"/>
      <sheetName val="KL_tram_KH15"/>
      <sheetName val="Gam_may_KH15"/>
      <sheetName val="Cach_dien15"/>
      <sheetName val="Mang_tai15"/>
      <sheetName val="KL_DDK15"/>
      <sheetName val="Mang_tai_DDK15"/>
      <sheetName val="KL_DDK0,415"/>
      <sheetName val="TT_Ky_thuat15"/>
      <sheetName val="CT_moi15"/>
      <sheetName val="Tu_dien15"/>
      <sheetName val="May_cat15"/>
      <sheetName val="Dao_Cly15"/>
      <sheetName val="Dao_Ptai15"/>
      <sheetName val="Tu_RMU15"/>
      <sheetName val="C_set15"/>
      <sheetName val="Sco_Cap15"/>
      <sheetName val="Sco_TB15"/>
      <sheetName val="TN_tram15"/>
      <sheetName val="TN_C_set15"/>
      <sheetName val="TN_TD_DDay15"/>
      <sheetName val="Phan_chung15"/>
      <sheetName val="cong_Q215"/>
      <sheetName val="T_U_luong_Q115"/>
      <sheetName val="T_U_luong_Q215"/>
      <sheetName val="T_U_luong_Q315"/>
      <sheetName val="Quyet_toan15"/>
      <sheetName val="Thu_hoi15"/>
      <sheetName val="Lai_vay15"/>
      <sheetName val="Tien_vay15"/>
      <sheetName val="Cong_no15"/>
      <sheetName val="Cop_pha15"/>
      <sheetName val="Gia_DAN15"/>
      <sheetName val="Phu_luc_HD15"/>
      <sheetName val="Gia_du_thau15"/>
      <sheetName val="Ca_xe15"/>
      <sheetName val="Dc_Dau15"/>
      <sheetName val="_o_to_Hien_815"/>
      <sheetName val="_o_to_Hien915"/>
      <sheetName val="_o_to_Hien1015"/>
      <sheetName val="_o_to_Hien1115"/>
      <sheetName val="_o_to_Hien12)15"/>
      <sheetName val="_o_to_Hien125"/>
      <sheetName val="_o_to_Hien215"/>
      <sheetName val="_o_to_Hien315"/>
      <sheetName val="_o_to_Hien415"/>
      <sheetName val="_o_to_Hien515"/>
      <sheetName val="_o_to_Phong_815"/>
      <sheetName val="_o_to_Phong915"/>
      <sheetName val="_o_to_Phong1015"/>
      <sheetName val="_o_to_Phong1115"/>
      <sheetName val="_o_to_Phong12)15"/>
      <sheetName val="_o_to_Phong125"/>
      <sheetName val="_o_to_Phong215"/>
      <sheetName val="_o_to_Phong315"/>
      <sheetName val="_o_to_Phong415"/>
      <sheetName val="_o_to_Phong515"/>
      <sheetName val="_o_to_Dung_8_15"/>
      <sheetName val="_D_tt_dau815"/>
      <sheetName val="_o_to_Dung_915"/>
      <sheetName val="_D9_tt_dau15"/>
      <sheetName val="_D10_tt_dau15"/>
      <sheetName val="_o_to_Dung_1015"/>
      <sheetName val="_o_to_Dung_1115"/>
      <sheetName val="_o_to_Dung_12)15"/>
      <sheetName val="_o_to_Dung_125"/>
      <sheetName val="_o_to_Dung215"/>
      <sheetName val="_o_to_Dung315"/>
      <sheetName val="_o_to_Dung415"/>
      <sheetName val="_o_totrongT10-1215"/>
      <sheetName val="_o_totrongT215"/>
      <sheetName val="_o_totrungT10-1215"/>
      <sheetName val="_o_toMinhT10-12_15"/>
      <sheetName val="_o_toMinhT215"/>
      <sheetName val="_o_toTrieuT10-12__15"/>
      <sheetName val="Luong_8_SP15"/>
      <sheetName val="Luong_9_SP_15"/>
      <sheetName val="Luong_10_SP_15"/>
      <sheetName val="Luong_11_SP_15"/>
      <sheetName val="Luong_12_SP15"/>
      <sheetName val="Luong_1_SP115"/>
      <sheetName val="Luong_2_SP215"/>
      <sheetName val="Luong_3_SP315"/>
      <sheetName val="Luong_4_SP415"/>
      <sheetName val="Luong_4_SP515"/>
      <sheetName val="KL_VL15"/>
      <sheetName val="QT_9-615"/>
      <sheetName val="Thuong_luu_HB15"/>
      <sheetName val="QT_Ky_T15"/>
      <sheetName val="bc_vt_TON_BAI15"/>
      <sheetName val="QT_Duoc_(Hai)15"/>
      <sheetName val="sent_to15"/>
      <sheetName val="KLTong_hop15"/>
      <sheetName val="Lan_can15"/>
      <sheetName val="Ranh_doc_(2)15"/>
      <sheetName val="Ranh_doc15"/>
      <sheetName val="Coc_tieu15"/>
      <sheetName val="Bien_bao15"/>
      <sheetName val="Nan_tuyen15"/>
      <sheetName val="Lan_115"/>
      <sheetName val="Lan__215"/>
      <sheetName val="Lan_315"/>
      <sheetName val="Gia_tri15"/>
      <sheetName val="Lan_515"/>
      <sheetName val="Cong_hop15"/>
      <sheetName val="kldukien_(107)15"/>
      <sheetName val="qui1_(2)15"/>
      <sheetName val="cap_so_lan_215"/>
      <sheetName val="cap_so_BHXH15"/>
      <sheetName val="tru_tien15"/>
      <sheetName val="yt_q215"/>
      <sheetName val="c45_t315"/>
      <sheetName val="c45_t615"/>
      <sheetName val="BHYT_Q3_200315"/>
      <sheetName val="C45_t715"/>
      <sheetName val="C47-t07_200315"/>
      <sheetName val="C45_t815"/>
      <sheetName val="C47-t08_200315"/>
      <sheetName val="C45_t0915"/>
      <sheetName val="C47-t09_200315"/>
      <sheetName val="C47_T1215"/>
      <sheetName val="BHYT_Q4-200315"/>
      <sheetName val="C45_T1015"/>
      <sheetName val="binh_do15"/>
      <sheetName val="cot_lieu15"/>
      <sheetName val="van_khuon15"/>
      <sheetName val="CT_BT15"/>
      <sheetName val="lay_mau15"/>
      <sheetName val="mat_ngoai_goi15"/>
      <sheetName val="coc_tram-bt15"/>
      <sheetName val="cong_bien_t1017"/>
      <sheetName val="luong_t9_17"/>
      <sheetName val="bb_t917"/>
      <sheetName val="KL_XL200017"/>
      <sheetName val="Chiet_tinh17"/>
      <sheetName val="Van_chuyen17"/>
      <sheetName val="THKP_(2)17"/>
      <sheetName val="T_Bi17"/>
      <sheetName val="Thiet_ke17"/>
      <sheetName val="K_luong17"/>
      <sheetName val="TT_L217"/>
      <sheetName val="TT_L117"/>
      <sheetName val="Thue_Ngoai17"/>
      <sheetName val="Dong_Dau17"/>
      <sheetName val="Dong_Dau_(2)17"/>
      <sheetName val="Sau_dong17"/>
      <sheetName val="Ma_xa17"/>
      <sheetName val="My_dinh17"/>
      <sheetName val="Tong_cong17"/>
      <sheetName val="Chi_tiet_-_Dv_lap17"/>
      <sheetName val="TH_KHTC17"/>
      <sheetName val="Gia_VL17"/>
      <sheetName val="Bang_gia_ca_may17"/>
      <sheetName val="Bang_luong_CB17"/>
      <sheetName val="Bang_P_tich_CT17"/>
      <sheetName val="D_toan_chi_tiet17"/>
      <sheetName val="Bang_TH_Dtoan17"/>
      <sheetName val="LUAN_CHUYEN17"/>
      <sheetName val="KE_QUY17"/>
      <sheetName val="LUONGGIAN_TIEP17"/>
      <sheetName val="VAY_VON17"/>
      <sheetName val="O_THAO17"/>
      <sheetName val="Q_TRUNG17"/>
      <sheetName val="Y_THANH17"/>
      <sheetName val="Sheet2_(2)17"/>
      <sheetName val="KH_2003_(moi_max)17"/>
      <sheetName val="Interim_payment17"/>
      <sheetName val="Bid_Sum17"/>
      <sheetName val="Item_B17"/>
      <sheetName val="Dg_A17"/>
      <sheetName val="Dg_B&amp;C17"/>
      <sheetName val="Material_at_site17"/>
      <sheetName val="Bang_VL17"/>
      <sheetName val="VL(No_V-c)17"/>
      <sheetName val="He_so17"/>
      <sheetName val="PL_Vua17"/>
      <sheetName val="Chitieu-dam_cac_loai17"/>
      <sheetName val="DG_Dam17"/>
      <sheetName val="DG_chung17"/>
      <sheetName val="VL-dac_chung17"/>
      <sheetName val="CT_1md_&amp;_dau_cong17"/>
      <sheetName val="Tong_hop17"/>
      <sheetName val="CT_cong17"/>
      <sheetName val="dg_cong17"/>
      <sheetName val="CDSL_(2)17"/>
      <sheetName val="__17"/>
      <sheetName val="san_vuon17"/>
      <sheetName val="khu_phu_tro17"/>
      <sheetName val="Thuyet_minh17"/>
      <sheetName val="be_tong17"/>
      <sheetName val="Tong_hop_thep17"/>
      <sheetName val="phan_tich_DG17"/>
      <sheetName val="gia_vat_lieu17"/>
      <sheetName val="gia_xe_may17"/>
      <sheetName val="gia_nhan_cong17"/>
      <sheetName val="BCC_(2)17"/>
      <sheetName val="Bao_cao17"/>
      <sheetName val="Bao_cao_217"/>
      <sheetName val="Khoi_luong17"/>
      <sheetName val="Khoi_luong_mat17"/>
      <sheetName val="Bang_ke17"/>
      <sheetName val="T_HopKL17"/>
      <sheetName val="S_Luong17"/>
      <sheetName val="D_Dap17"/>
      <sheetName val="Q_Toan17"/>
      <sheetName val="Phan_tich_chi_phi17"/>
      <sheetName val="Chi_phi_nen_theo_BVTC17"/>
      <sheetName val="nhan_cong_phu17"/>
      <sheetName val="nhan_cong_Hung17"/>
      <sheetName val="Nhan_cong17"/>
      <sheetName val="Khoi_luong_nen_theo_BVTC17"/>
      <sheetName val="cap_cho_cac_DT17"/>
      <sheetName val="Ung_-_hoan17"/>
      <sheetName val="CP_may17"/>
      <sheetName val="Phu_luc17"/>
      <sheetName val="Gia_trÞ17"/>
      <sheetName val="DS_them_luong_qui_4-200217"/>
      <sheetName val="Phuc_loi_2-9-0217"/>
      <sheetName val="Thuong_nhan_dip_21-12-0217"/>
      <sheetName val="Thuong_dip_nhan_danh_hieu_AHL17"/>
      <sheetName val="Thang_luong_thu_13_nam_200217"/>
      <sheetName val="Luong_SX#_dip_Tet_Qui_Mui(don17"/>
      <sheetName val="CT_Duong17"/>
      <sheetName val="D_gia17"/>
      <sheetName val="T_hop17"/>
      <sheetName val="CtP_tro17"/>
      <sheetName val="Nha_moi17"/>
      <sheetName val="TT-T_Tron_So_217"/>
      <sheetName val="Ct_Dam_17"/>
      <sheetName val="Ct_Duoi17"/>
      <sheetName val="Ct_Tren17"/>
      <sheetName val="D_giaMay17"/>
      <sheetName val="26+180-400_217"/>
      <sheetName val="26+180_Sub117"/>
      <sheetName val="26+180_Sub417"/>
      <sheetName val="26+180-400_5(k95)17"/>
      <sheetName val="26+400-620_3(k95)17"/>
      <sheetName val="26+400-640_1(k95)17"/>
      <sheetName val="26+960-27+150_917"/>
      <sheetName val="26+960-27+150_1017"/>
      <sheetName val="26+960-27+150_1117"/>
      <sheetName val="26+960-27+150_1217"/>
      <sheetName val="26+960-27+150_5(k95)17"/>
      <sheetName val="26+960-27+150_4(k95)17"/>
      <sheetName val="26+960-27+150_1(k95)17"/>
      <sheetName val="27+500-700_5(k95)17"/>
      <sheetName val="27+500-700_4(k95)17"/>
      <sheetName val="27+500-700_3(k95)17"/>
      <sheetName val="27+500-700_1(k95)17"/>
      <sheetName val="27+740-920_3(k95)17"/>
      <sheetName val="27+740-920_2117"/>
      <sheetName val="27+920-28+040_6,717"/>
      <sheetName val="27+920-28+040_1017"/>
      <sheetName val="27+920-28+160_Su317"/>
      <sheetName val="28+160-28+420_5K9517"/>
      <sheetName val="28+430-657_717"/>
      <sheetName val="Km28+430-657_817"/>
      <sheetName val="28+430-657_917"/>
      <sheetName val="28+430-667_1017"/>
      <sheetName val="28+430-657_1117"/>
      <sheetName val="28+430-657_4k9517"/>
      <sheetName val="28+500-657_1817"/>
      <sheetName val="28+520-657_1917"/>
      <sheetName val="C_TIEU17"/>
      <sheetName val="T_Luong17"/>
      <sheetName val="T_HAO17"/>
      <sheetName val="DT_TUYEN17"/>
      <sheetName val="DT_GIA17"/>
      <sheetName val="KHDT_(2)17"/>
      <sheetName val="CL_17"/>
      <sheetName val="KQ_(2)17"/>
      <sheetName val="Quang_Tri17"/>
      <sheetName val="Da_Nang17"/>
      <sheetName val="Quang_Nam17"/>
      <sheetName val="Quang_Ngai17"/>
      <sheetName val="TH_DH-QN17"/>
      <sheetName val="KP_HD17"/>
      <sheetName val="DB_HD17"/>
      <sheetName val="vat_tu17"/>
      <sheetName val="Thep_17"/>
      <sheetName val="Chi_tiet_Khoi_luong17"/>
      <sheetName val="TH_khoi_luong17"/>
      <sheetName val="Chiet_tinh_vat_lieu_17"/>
      <sheetName val="TH_KL_VL17"/>
      <sheetName val="AC_PC17"/>
      <sheetName val="TAI_TRONG17"/>
      <sheetName val="NOI_LUC17"/>
      <sheetName val="TINH_DUYET_THTT_CHINH17"/>
      <sheetName val="TDUYET_THTT_PHU17"/>
      <sheetName val="TINH_DAO_DONG_VA_DO_VONG17"/>
      <sheetName val="TINH_NEO17"/>
      <sheetName val="tong_hop_thanh_toan_thue17"/>
      <sheetName val="bang_ke_nop_thue17"/>
      <sheetName val="Tonh_hop_chi_phi17"/>
      <sheetName val="BK_chi_phi17"/>
      <sheetName val="KTra_DS_va_thue_GTGT17"/>
      <sheetName val="Kiãøm_tra_DS_thue_GTGT17"/>
      <sheetName val="XUAT(gia_von)17"/>
      <sheetName val="Xuat_(gia_ban)17"/>
      <sheetName val="Dchinh_TH_N-X-T17"/>
      <sheetName val="Tong_hop_N-X-T17"/>
      <sheetName val="thue_TH17"/>
      <sheetName val="tong_hop_200117"/>
      <sheetName val="qUYET_TOAN_THUE17"/>
      <sheetName val="BU_CTPH17"/>
      <sheetName val="BU_tran3+360_2217"/>
      <sheetName val="Tran3+360_2217"/>
      <sheetName val="BU_tran2+386_417"/>
      <sheetName val="Tran2+386_417"/>
      <sheetName val="DTcong_4-517"/>
      <sheetName val="Bu_1-217"/>
      <sheetName val="Bu_12-1317"/>
      <sheetName val="DTcong_12-1317"/>
      <sheetName val="DT_cong13-13+17"/>
      <sheetName val="BU-_nhanh17"/>
      <sheetName val="dtcong_nh1-217"/>
      <sheetName val="dtcong_nh0-117"/>
      <sheetName val="BU_11-1217"/>
      <sheetName val="DTcong_11-1217"/>
      <sheetName val="Pr-_CC17"/>
      <sheetName val="MD_3-417"/>
      <sheetName val="ND_3-417"/>
      <sheetName val="MD_1-217"/>
      <sheetName val="ND_1-217"/>
      <sheetName val="MD_0-117"/>
      <sheetName val="ND_0-117"/>
      <sheetName val="KL_tong17"/>
      <sheetName val="TH_(T1-6)17"/>
      <sheetName val="_NL17"/>
      <sheetName val="_NL_(2)17"/>
      <sheetName val="CDTHCT_(3)17"/>
      <sheetName val="thkl_(2)17"/>
      <sheetName val="long_tec17"/>
      <sheetName val="cd_viaK0-T617"/>
      <sheetName val="cdvia_T6-Tc2417"/>
      <sheetName val="cdvia_Tc24-T4617"/>
      <sheetName val="cd_btnL2k0+361-T1917"/>
      <sheetName val="CT_xa17"/>
      <sheetName val="CDTHU_CHI_T117"/>
      <sheetName val="THUCHI_217"/>
      <sheetName val="THU_CHI317"/>
      <sheetName val="THU_CHI_417"/>
      <sheetName val="THU_CHI517"/>
      <sheetName val="THU_CHI_617"/>
      <sheetName val="TU_CHI_717"/>
      <sheetName val="THU_CHI917"/>
      <sheetName val="THU_CHI_817"/>
      <sheetName val="THU_CHI_1017"/>
      <sheetName val="THU_CHI_1117"/>
      <sheetName val="THU_CHI_1217"/>
      <sheetName val="Xep_hang_20117"/>
      <sheetName val="toan_Cty17"/>
      <sheetName val="Cong_ty17"/>
      <sheetName val="XN_217"/>
      <sheetName val="XN_ong_CHi17"/>
      <sheetName val="N_XDCT&amp;_XKLD17"/>
      <sheetName val="CN_HCM17"/>
      <sheetName val="TT_XKLD(Nhan)17"/>
      <sheetName val="Ong_Hong17"/>
      <sheetName val="CN_hung_yen17"/>
      <sheetName val="Dong_n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KL_Tram_Cty17"/>
      <sheetName val="Gam_may_Cty17"/>
      <sheetName val="KL_tram_KH17"/>
      <sheetName val="Gam_may_KH17"/>
      <sheetName val="Cach_dien17"/>
      <sheetName val="Mang_tai17"/>
      <sheetName val="KL_DDK17"/>
      <sheetName val="Mang_tai_DDK17"/>
      <sheetName val="KL_DDK0,417"/>
      <sheetName val="TT_Ky_thuat17"/>
      <sheetName val="CT_moi17"/>
      <sheetName val="Tu_dien17"/>
      <sheetName val="May_cat17"/>
      <sheetName val="Dao_Cly17"/>
      <sheetName val="Dao_Ptai17"/>
      <sheetName val="Tu_RMU17"/>
      <sheetName val="C_set17"/>
      <sheetName val="Sco_Cap17"/>
      <sheetName val="Sco_TB17"/>
      <sheetName val="TN_tram17"/>
      <sheetName val="TN_C_set17"/>
      <sheetName val="TN_TD_DDay17"/>
      <sheetName val="Phan_chung17"/>
      <sheetName val="cong_Q217"/>
      <sheetName val="T_U_luong_Q117"/>
      <sheetName val="T_U_luong_Q217"/>
      <sheetName val="T_U_luong_Q317"/>
      <sheetName val="Quyet_toan17"/>
      <sheetName val="Thu_hoi17"/>
      <sheetName val="Lai_vay17"/>
      <sheetName val="Tien_vay17"/>
      <sheetName val="Cong_no17"/>
      <sheetName val="Cop_pha17"/>
      <sheetName val="Gia_DAN17"/>
      <sheetName val="Phu_luc_HD17"/>
      <sheetName val="Gia_du_thau17"/>
      <sheetName val="Ca_xe17"/>
      <sheetName val="Dc_Dau17"/>
      <sheetName val="_o_to_Hien_817"/>
      <sheetName val="_o_to_Hien917"/>
      <sheetName val="_o_to_Hien1017"/>
      <sheetName val="_o_to_Hien1117"/>
      <sheetName val="_o_to_Hien12)17"/>
      <sheetName val="_o_to_Hien127"/>
      <sheetName val="_o_to_Hien217"/>
      <sheetName val="_o_to_Hien317"/>
      <sheetName val="_o_to_Hien417"/>
      <sheetName val="_o_to_Hien517"/>
      <sheetName val="_o_to_Phong_817"/>
      <sheetName val="_o_to_Phong917"/>
      <sheetName val="_o_to_Phong1017"/>
      <sheetName val="_o_to_Phong1117"/>
      <sheetName val="_o_to_Phong12)17"/>
      <sheetName val="_o_to_Phong127"/>
      <sheetName val="_o_to_Phong217"/>
      <sheetName val="_o_to_Phong317"/>
      <sheetName val="_o_to_Phong417"/>
      <sheetName val="_o_to_Phong517"/>
      <sheetName val="_o_to_Dung_8_17"/>
      <sheetName val="_D_tt_dau817"/>
      <sheetName val="_o_to_Dung_917"/>
      <sheetName val="_D9_tt_dau17"/>
      <sheetName val="_D10_tt_dau17"/>
      <sheetName val="_o_to_Dung_1017"/>
      <sheetName val="_o_to_Dung_1117"/>
      <sheetName val="_o_to_Dung_12)17"/>
      <sheetName val="_o_to_Dung_127"/>
      <sheetName val="_o_to_Dung217"/>
      <sheetName val="_o_to_Dung317"/>
      <sheetName val="_o_to_Dung417"/>
      <sheetName val="_o_totrongT10-1217"/>
      <sheetName val="_o_totrongT217"/>
      <sheetName val="_o_totrungT10-1217"/>
      <sheetName val="_o_toMinhT10-12_17"/>
      <sheetName val="_o_toMinhT217"/>
      <sheetName val="_o_toTrieuT10-12__17"/>
      <sheetName val="Luong_8_SP17"/>
      <sheetName val="Luong_9_SP_17"/>
      <sheetName val="Luong_10_SP_17"/>
      <sheetName val="Luong_11_SP_17"/>
      <sheetName val="Luong_12_SP17"/>
      <sheetName val="Luong_1_SP117"/>
      <sheetName val="Luong_2_SP217"/>
      <sheetName val="Luong_3_SP317"/>
      <sheetName val="Luong_4_SP417"/>
      <sheetName val="Luong_4_SP517"/>
      <sheetName val="KL_VL17"/>
      <sheetName val="QT_9-617"/>
      <sheetName val="Thuong_luu_HB17"/>
      <sheetName val="QT_Ky_T17"/>
      <sheetName val="bc_vt_TON_BAI17"/>
      <sheetName val="QT_Duoc_(Hai)17"/>
      <sheetName val="sent_to17"/>
      <sheetName val="KLTong_hop17"/>
      <sheetName val="Lan_can17"/>
      <sheetName val="Ranh_doc_(2)17"/>
      <sheetName val="Ranh_doc17"/>
      <sheetName val="Coc_tieu17"/>
      <sheetName val="Bien_bao17"/>
      <sheetName val="Nan_tuyen17"/>
      <sheetName val="Lan_117"/>
      <sheetName val="Lan__217"/>
      <sheetName val="Lan_317"/>
      <sheetName val="Gia_tri17"/>
      <sheetName val="Lan_517"/>
      <sheetName val="Cong_hop17"/>
      <sheetName val="kldukien_(107)17"/>
      <sheetName val="qui1_(2)17"/>
      <sheetName val="cap_so_lan_217"/>
      <sheetName val="cap_so_BHXH17"/>
      <sheetName val="tru_tien17"/>
      <sheetName val="yt_q217"/>
      <sheetName val="c45_t317"/>
      <sheetName val="c45_t617"/>
      <sheetName val="BHYT_Q3_200317"/>
      <sheetName val="C45_t717"/>
      <sheetName val="C47-t07_200317"/>
      <sheetName val="C45_t817"/>
      <sheetName val="C47-t08_200317"/>
      <sheetName val="C45_t0917"/>
      <sheetName val="C47-t09_200317"/>
      <sheetName val="C47_T1217"/>
      <sheetName val="BHYT_Q4-200317"/>
      <sheetName val="C45_T1017"/>
      <sheetName val="binh_do17"/>
      <sheetName val="cot_lieu17"/>
      <sheetName val="van_khuon17"/>
      <sheetName val="CT_BT17"/>
      <sheetName val="lay_mau17"/>
      <sheetName val="mat_ngoai_goi17"/>
      <sheetName val="coc_tram-bt17"/>
      <sheetName val="cong_bien_t1019"/>
      <sheetName val="luong_t9_19"/>
      <sheetName val="bb_t919"/>
      <sheetName val="KL_XL200019"/>
      <sheetName val="Chiet_tinh19"/>
      <sheetName val="Van_chuyen19"/>
      <sheetName val="THKP_(2)19"/>
      <sheetName val="T_Bi19"/>
      <sheetName val="Thiet_ke19"/>
      <sheetName val="K_luong19"/>
      <sheetName val="TT_L219"/>
      <sheetName val="TT_L119"/>
      <sheetName val="Thue_Ngoai19"/>
      <sheetName val="Dong_Dau19"/>
      <sheetName val="Dong_Dau_(2)19"/>
      <sheetName val="Sau_dong19"/>
      <sheetName val="Ma_xa19"/>
      <sheetName val="My_dinh19"/>
      <sheetName val="Tong_cong19"/>
      <sheetName val="Chi_tiet_-_Dv_lap19"/>
      <sheetName val="TH_KHTC19"/>
      <sheetName val="Gia_VL19"/>
      <sheetName val="Bang_gia_ca_may19"/>
      <sheetName val="Bang_luong_CB19"/>
      <sheetName val="Bang_P_tich_CT19"/>
      <sheetName val="D_toan_chi_tiet19"/>
      <sheetName val="Bang_TH_Dtoan19"/>
      <sheetName val="LUAN_CHUYEN19"/>
      <sheetName val="KE_QUY19"/>
      <sheetName val="LUONGGIAN_TIEP19"/>
      <sheetName val="VAY_VON19"/>
      <sheetName val="O_THAO19"/>
      <sheetName val="Q_TRUNG19"/>
      <sheetName val="Y_THANH19"/>
      <sheetName val="Sheet2_(2)19"/>
      <sheetName val="KH_2003_(moi_max)19"/>
      <sheetName val="Interim_payment19"/>
      <sheetName val="Bid_Sum19"/>
      <sheetName val="Item_B19"/>
      <sheetName val="Dg_A19"/>
      <sheetName val="Dg_B&amp;C19"/>
      <sheetName val="Material_at_site19"/>
      <sheetName val="Bang_VL19"/>
      <sheetName val="VL(No_V-c)19"/>
      <sheetName val="He_so19"/>
      <sheetName val="PL_Vua19"/>
      <sheetName val="Chitieu-dam_cac_loai19"/>
      <sheetName val="DG_Dam19"/>
      <sheetName val="DG_chung19"/>
      <sheetName val="VL-dac_chung19"/>
      <sheetName val="CT_1md_&amp;_dau_cong19"/>
      <sheetName val="Tong_hop19"/>
      <sheetName val="CT_cong19"/>
      <sheetName val="dg_cong19"/>
      <sheetName val="CDSL_(2)19"/>
      <sheetName val="__19"/>
      <sheetName val="san_vuon19"/>
      <sheetName val="khu_phu_tro19"/>
      <sheetName val="Thuyet_minh19"/>
      <sheetName val="be_tong19"/>
      <sheetName val="Tong_hop_thep19"/>
      <sheetName val="phan_tich_DG19"/>
      <sheetName val="gia_vat_lieu19"/>
      <sheetName val="gia_xe_may19"/>
      <sheetName val="gia_nhan_cong19"/>
      <sheetName val="BCC_(2)19"/>
      <sheetName val="Bao_cao19"/>
      <sheetName val="Bao_cao_219"/>
      <sheetName val="Khoi_luong19"/>
      <sheetName val="Khoi_luong_mat19"/>
      <sheetName val="Bang_ke19"/>
      <sheetName val="T_HopKL19"/>
      <sheetName val="S_Luong19"/>
      <sheetName val="D_Dap19"/>
      <sheetName val="Q_Toan19"/>
      <sheetName val="Phan_tich_chi_phi19"/>
      <sheetName val="Chi_phi_nen_theo_BVTC19"/>
      <sheetName val="nhan_cong_phu19"/>
      <sheetName val="nhan_cong_Hung19"/>
      <sheetName val="Nhan_cong19"/>
      <sheetName val="Khoi_luong_nen_theo_BVTC19"/>
      <sheetName val="cap_cho_cac_DT19"/>
      <sheetName val="Ung_-_hoan19"/>
      <sheetName val="CP_may19"/>
      <sheetName val="Phu_luc19"/>
      <sheetName val="Gia_trÞ19"/>
      <sheetName val="DS_them_luong_qui_4-200219"/>
      <sheetName val="Phuc_loi_2-9-0219"/>
      <sheetName val="Thuong_nhan_dip_21-12-0219"/>
      <sheetName val="Thuong_dip_nhan_danh_hieu_AHL19"/>
      <sheetName val="Thang_luong_thu_13_nam_200219"/>
      <sheetName val="Luong_SX#_dip_Tet_Qui_Mui(don19"/>
      <sheetName val="CT_Duong19"/>
      <sheetName val="D_gia19"/>
      <sheetName val="T_hop19"/>
      <sheetName val="CtP_tro19"/>
      <sheetName val="Nha_moi19"/>
      <sheetName val="TT-T_Tron_So_219"/>
      <sheetName val="Ct_Dam_19"/>
      <sheetName val="Ct_Duoi19"/>
      <sheetName val="Ct_Tren19"/>
      <sheetName val="D_giaMay19"/>
      <sheetName val="26+180-400_219"/>
      <sheetName val="26+180_Sub119"/>
      <sheetName val="26+180_Sub419"/>
      <sheetName val="26+180-400_5(k95)19"/>
      <sheetName val="26+400-620_3(k95)19"/>
      <sheetName val="26+400-640_1(k95)19"/>
      <sheetName val="26+960-27+150_919"/>
      <sheetName val="26+960-27+150_1019"/>
      <sheetName val="26+960-27+150_1119"/>
      <sheetName val="26+960-27+150_1219"/>
      <sheetName val="26+960-27+150_5(k95)19"/>
      <sheetName val="26+960-27+150_4(k95)19"/>
      <sheetName val="26+960-27+150_1(k95)19"/>
      <sheetName val="27+500-700_5(k95)19"/>
      <sheetName val="27+500-700_4(k95)19"/>
      <sheetName val="27+500-700_3(k95)19"/>
      <sheetName val="27+500-700_1(k95)19"/>
      <sheetName val="27+740-920_3(k95)19"/>
      <sheetName val="27+740-920_2119"/>
      <sheetName val="27+920-28+040_6,719"/>
      <sheetName val="27+920-28+040_1019"/>
      <sheetName val="27+920-28+160_Su319"/>
      <sheetName val="28+160-28+420_5K9519"/>
      <sheetName val="28+430-657_719"/>
      <sheetName val="Km28+430-657_819"/>
      <sheetName val="28+430-657_919"/>
      <sheetName val="28+430-667_1019"/>
      <sheetName val="28+430-657_1119"/>
      <sheetName val="28+430-657_4k9519"/>
      <sheetName val="28+500-657_1819"/>
      <sheetName val="28+520-657_1919"/>
      <sheetName val="C_TIEU19"/>
      <sheetName val="T_Luong19"/>
      <sheetName val="T_HAO19"/>
      <sheetName val="DT_TUYEN19"/>
      <sheetName val="DT_GIA19"/>
      <sheetName val="KHDT_(2)19"/>
      <sheetName val="CL_19"/>
      <sheetName val="KQ_(2)19"/>
      <sheetName val="Quang_Tri19"/>
      <sheetName val="Da_Nang19"/>
      <sheetName val="Quang_Nam19"/>
      <sheetName val="Quang_Ngai19"/>
      <sheetName val="TH_DH-QN19"/>
      <sheetName val="KP_HD19"/>
      <sheetName val="DB_HD19"/>
      <sheetName val="vat_tu19"/>
      <sheetName val="Thep_19"/>
      <sheetName val="Chi_tiet_Khoi_luong19"/>
      <sheetName val="TH_khoi_luong19"/>
      <sheetName val="Chiet_tinh_vat_lieu_19"/>
      <sheetName val="TH_KL_VL19"/>
      <sheetName val="AC_PC19"/>
      <sheetName val="TAI_TRONG19"/>
      <sheetName val="NOI_LUC19"/>
      <sheetName val="TINH_DUYET_THTT_CHINH19"/>
      <sheetName val="TDUYET_THTT_PHU19"/>
      <sheetName val="TINH_DAO_DONG_VA_DO_VONG19"/>
      <sheetName val="TINH_NEO19"/>
      <sheetName val="tong_hop_thanh_toan_thue19"/>
      <sheetName val="bang_ke_nop_thue19"/>
      <sheetName val="Tonh_hop_chi_phi19"/>
      <sheetName val="BK_chi_phi19"/>
      <sheetName val="KTra_DS_va_thue_GTGT19"/>
      <sheetName val="Kiãøm_tra_DS_thue_GTGT19"/>
      <sheetName val="XUAT(gia_von)19"/>
      <sheetName val="Xuat_(gia_ban)19"/>
      <sheetName val="Dchinh_TH_N-X-T19"/>
      <sheetName val="Tong_hop_N-X-T19"/>
      <sheetName val="thue_TH19"/>
      <sheetName val="tong_hop_200119"/>
      <sheetName val="qUYET_TOAN_THUE19"/>
      <sheetName val="BU_CTPH19"/>
      <sheetName val="BU_tran3+360_2219"/>
      <sheetName val="Tran3+360_2219"/>
      <sheetName val="BU_tran2+386_419"/>
      <sheetName val="Tran2+386_419"/>
      <sheetName val="DTcong_4-519"/>
      <sheetName val="Bu_1-219"/>
      <sheetName val="Bu_12-1319"/>
      <sheetName val="DTcong_12-1319"/>
      <sheetName val="DT_cong13-13+19"/>
      <sheetName val="BU-_nhanh19"/>
      <sheetName val="dtcong_nh1-219"/>
      <sheetName val="dtcong_nh0-119"/>
      <sheetName val="BU_11-1219"/>
      <sheetName val="DTcong_11-1219"/>
      <sheetName val="Pr-_CC19"/>
      <sheetName val="MD_3-419"/>
      <sheetName val="ND_3-419"/>
      <sheetName val="MD_1-219"/>
      <sheetName val="ND_1-219"/>
      <sheetName val="MD_0-119"/>
      <sheetName val="ND_0-119"/>
      <sheetName val="KL_tong19"/>
      <sheetName val="TH_(T1-6)19"/>
      <sheetName val="_NL19"/>
      <sheetName val="_NL_(2)19"/>
      <sheetName val="CDTHCT_(3)19"/>
      <sheetName val="thkl_(2)19"/>
      <sheetName val="long_tec19"/>
      <sheetName val="cd_viaK0-T619"/>
      <sheetName val="cdvia_T6-Tc2419"/>
      <sheetName val="cdvia_Tc24-T4619"/>
      <sheetName val="cd_btnL2k0+361-T1919"/>
      <sheetName val="CT_xa19"/>
      <sheetName val="CDTHU_CHI_T119"/>
      <sheetName val="THUCHI_219"/>
      <sheetName val="THU_CHI319"/>
      <sheetName val="THU_CHI_419"/>
      <sheetName val="THU_CHI519"/>
      <sheetName val="THU_CHI_619"/>
      <sheetName val="TU_CHI_719"/>
      <sheetName val="THU_CHI919"/>
      <sheetName val="THU_CHI_819"/>
      <sheetName val="THU_CHI_1019"/>
      <sheetName val="THU_CHI_1119"/>
      <sheetName val="THU_CHI_1219"/>
      <sheetName val="Xep_hang_20119"/>
      <sheetName val="toan_Cty19"/>
      <sheetName val="Cong_ty19"/>
      <sheetName val="XN_219"/>
      <sheetName val="XN_ong_CHi19"/>
      <sheetName val="N_XDCT&amp;_XKLD19"/>
      <sheetName val="CN_HCM19"/>
      <sheetName val="TT_XKLD(Nhan)19"/>
      <sheetName val="Ong_Hong19"/>
      <sheetName val="CN_hung_yen19"/>
      <sheetName val="Dong_nai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KL_Tram_Cty19"/>
      <sheetName val="Gam_may_Cty19"/>
      <sheetName val="KL_tram_KH19"/>
      <sheetName val="Gam_may_KH19"/>
      <sheetName val="Cach_dien19"/>
      <sheetName val="Mang_tai19"/>
      <sheetName val="KL_DDK19"/>
      <sheetName val="Mang_tai_DDK19"/>
      <sheetName val="KL_DDK0,419"/>
      <sheetName val="TT_Ky_thuat19"/>
      <sheetName val="CT_moi19"/>
      <sheetName val="Tu_dien19"/>
      <sheetName val="May_cat19"/>
      <sheetName val="Dao_Cly19"/>
      <sheetName val="Dao_Ptai19"/>
      <sheetName val="Tu_RMU19"/>
      <sheetName val="C_set19"/>
      <sheetName val="Sco_Cap19"/>
      <sheetName val="Sco_TB19"/>
      <sheetName val="TN_tram19"/>
      <sheetName val="TN_C_set19"/>
      <sheetName val="TN_TD_DDay19"/>
      <sheetName val="Phan_chung19"/>
      <sheetName val="cong_Q219"/>
      <sheetName val="T_U_luong_Q119"/>
      <sheetName val="T_U_luong_Q219"/>
      <sheetName val="T_U_luong_Q319"/>
      <sheetName val="Quyet_toan19"/>
      <sheetName val="Thu_hoi19"/>
      <sheetName val="Lai_vay19"/>
      <sheetName val="Tien_vay19"/>
      <sheetName val="Cong_no19"/>
      <sheetName val="Cop_pha19"/>
      <sheetName val="Gia_DAN19"/>
      <sheetName val="Phu_luc_HD19"/>
      <sheetName val="Gia_du_thau19"/>
      <sheetName val="Ca_xe19"/>
      <sheetName val="Dc_Dau19"/>
      <sheetName val="_o_to_Hien_819"/>
      <sheetName val="_o_to_Hien919"/>
      <sheetName val="_o_to_Hien1019"/>
      <sheetName val="_o_to_Hien1119"/>
      <sheetName val="_o_to_Hien12)19"/>
      <sheetName val="_o_to_Hien129"/>
      <sheetName val="_o_to_Hien219"/>
      <sheetName val="_o_to_Hien319"/>
      <sheetName val="_o_to_Hien419"/>
      <sheetName val="_o_to_Hien519"/>
      <sheetName val="_o_to_Phong_819"/>
      <sheetName val="_o_to_Phong919"/>
      <sheetName val="_o_to_Phong1019"/>
      <sheetName val="_o_to_Phong1119"/>
      <sheetName val="_o_to_Phong12)19"/>
      <sheetName val="_o_to_Phong129"/>
      <sheetName val="_o_to_Phong219"/>
      <sheetName val="_o_to_Phong319"/>
      <sheetName val="_o_to_Phong419"/>
      <sheetName val="_o_to_Phong519"/>
      <sheetName val="_o_to_Dung_8_19"/>
      <sheetName val="_D_tt_dau819"/>
      <sheetName val="_o_to_Dung_919"/>
      <sheetName val="_D9_tt_dau19"/>
      <sheetName val="_D10_tt_dau19"/>
      <sheetName val="_o_to_Dung_1019"/>
      <sheetName val="_o_to_Dung_1119"/>
      <sheetName val="_o_to_Dung_12)19"/>
      <sheetName val="_o_to_Dung_129"/>
      <sheetName val="_o_to_Dung219"/>
      <sheetName val="_o_to_Dung319"/>
      <sheetName val="_o_to_Dung419"/>
      <sheetName val="_o_totrongT10-1219"/>
      <sheetName val="_o_totrongT219"/>
      <sheetName val="_o_totrungT10-1219"/>
      <sheetName val="_o_toMinhT10-12_19"/>
      <sheetName val="_o_toMinhT219"/>
      <sheetName val="_o_toTrieuT10-12__19"/>
      <sheetName val="Luong_8_SP19"/>
      <sheetName val="Luong_9_SP_19"/>
      <sheetName val="Luong_10_SP_19"/>
      <sheetName val="Luong_11_SP_19"/>
      <sheetName val="Luong_12_SP19"/>
      <sheetName val="Luong_1_SP119"/>
      <sheetName val="Luong_2_SP219"/>
      <sheetName val="Luong_3_SP319"/>
      <sheetName val="Luong_4_SP419"/>
      <sheetName val="Luong_4_SP519"/>
      <sheetName val="KL_VL19"/>
      <sheetName val="QT_9-619"/>
      <sheetName val="Thuong_luu_HB19"/>
      <sheetName val="QT_Ky_T19"/>
      <sheetName val="bc_vt_TON_BAI19"/>
      <sheetName val="QT_Duoc_(Hai)19"/>
      <sheetName val="sent_to19"/>
      <sheetName val="KLTong_hop19"/>
      <sheetName val="Lan_can19"/>
      <sheetName val="Ranh_doc_(2)19"/>
      <sheetName val="Ranh_doc19"/>
      <sheetName val="Coc_tieu19"/>
      <sheetName val="Bien_bao19"/>
      <sheetName val="Nan_tuyen19"/>
      <sheetName val="Lan_119"/>
      <sheetName val="Lan__219"/>
      <sheetName val="Lan_319"/>
      <sheetName val="Gia_tri19"/>
      <sheetName val="Lan_519"/>
      <sheetName val="Cong_hop19"/>
      <sheetName val="kldukien_(107)19"/>
      <sheetName val="qui1_(2)19"/>
      <sheetName val="cap_so_lan_219"/>
      <sheetName val="cap_so_BHXH19"/>
      <sheetName val="tru_tien19"/>
      <sheetName val="yt_q219"/>
      <sheetName val="c45_t319"/>
      <sheetName val="c45_t619"/>
      <sheetName val="BHYT_Q3_200319"/>
      <sheetName val="C45_t719"/>
      <sheetName val="C47-t07_200319"/>
      <sheetName val="C45_t819"/>
      <sheetName val="C47-t08_200319"/>
      <sheetName val="C45_t0919"/>
      <sheetName val="C47-t09_200319"/>
      <sheetName val="C47_T1219"/>
      <sheetName val="BHYT_Q4-200319"/>
      <sheetName val="C45_T1019"/>
      <sheetName val="binh_do19"/>
      <sheetName val="cot_lieu19"/>
      <sheetName val="van_khuon19"/>
      <sheetName val="CT_BT19"/>
      <sheetName val="lay_mau19"/>
      <sheetName val="mat_ngoai_goi19"/>
      <sheetName val="coc_tram-bt19"/>
      <sheetName val="cong_bien_t1018"/>
      <sheetName val="luong_t9_18"/>
      <sheetName val="bb_t918"/>
      <sheetName val="KL_XL200018"/>
      <sheetName val="Chiet_tinh18"/>
      <sheetName val="Van_chuyen18"/>
      <sheetName val="THKP_(2)18"/>
      <sheetName val="T_Bi18"/>
      <sheetName val="Thiet_ke18"/>
      <sheetName val="K_luong18"/>
      <sheetName val="TT_L218"/>
      <sheetName val="TT_L118"/>
      <sheetName val="Thue_Ngoai18"/>
      <sheetName val="Dong_Dau18"/>
      <sheetName val="Dong_Dau_(2)18"/>
      <sheetName val="Sau_dong18"/>
      <sheetName val="Ma_xa18"/>
      <sheetName val="My_dinh18"/>
      <sheetName val="Tong_cong18"/>
      <sheetName val="Chi_tiet_-_Dv_lap18"/>
      <sheetName val="TH_KHTC18"/>
      <sheetName val="Gia_VL18"/>
      <sheetName val="Bang_gia_ca_may18"/>
      <sheetName val="Bang_luong_CB18"/>
      <sheetName val="Bang_P_tich_CT18"/>
      <sheetName val="D_toan_chi_tiet18"/>
      <sheetName val="Bang_TH_Dtoan18"/>
      <sheetName val="LUAN_CHUYEN18"/>
      <sheetName val="KE_QUY18"/>
      <sheetName val="LUONGGIAN_TIEP18"/>
      <sheetName val="VAY_VON18"/>
      <sheetName val="O_THAO18"/>
      <sheetName val="Q_TRUNG18"/>
      <sheetName val="Y_THANH18"/>
      <sheetName val="Sheet2_(2)18"/>
      <sheetName val="KH_2003_(moi_max)18"/>
      <sheetName val="Interim_payment18"/>
      <sheetName val="Bid_Sum18"/>
      <sheetName val="Item_B18"/>
      <sheetName val="Dg_A18"/>
      <sheetName val="Dg_B&amp;C18"/>
      <sheetName val="Material_at_site18"/>
      <sheetName val="Bang_VL18"/>
      <sheetName val="VL(No_V-c)18"/>
      <sheetName val="He_so18"/>
      <sheetName val="PL_Vua18"/>
      <sheetName val="Chitieu-dam_cac_loai18"/>
      <sheetName val="DG_Dam18"/>
      <sheetName val="DG_chung18"/>
      <sheetName val="VL-dac_chung18"/>
      <sheetName val="CT_1md_&amp;_dau_cong18"/>
      <sheetName val="Tong_hop18"/>
      <sheetName val="CT_cong18"/>
      <sheetName val="dg_cong18"/>
      <sheetName val="CDSL_(2)18"/>
      <sheetName val="__18"/>
      <sheetName val="san_vuon18"/>
      <sheetName val="khu_phu_tro18"/>
      <sheetName val="Thuyet_minh18"/>
      <sheetName val="be_tong18"/>
      <sheetName val="Tong_hop_thep18"/>
      <sheetName val="phan_tich_DG18"/>
      <sheetName val="gia_vat_lieu18"/>
      <sheetName val="gia_xe_may18"/>
      <sheetName val="gia_nhan_cong18"/>
      <sheetName val="BCC_(2)18"/>
      <sheetName val="Bao_cao18"/>
      <sheetName val="Bao_cao_218"/>
      <sheetName val="Khoi_luong18"/>
      <sheetName val="Khoi_luong_mat18"/>
      <sheetName val="Bang_ke18"/>
      <sheetName val="T_HopKL18"/>
      <sheetName val="S_Luong18"/>
      <sheetName val="D_Dap18"/>
      <sheetName val="Q_Toan18"/>
      <sheetName val="Phan_tich_chi_phi18"/>
      <sheetName val="Chi_phi_nen_theo_BVTC18"/>
      <sheetName val="nhan_cong_phu18"/>
      <sheetName val="nhan_cong_Hung18"/>
      <sheetName val="Nhan_cong18"/>
      <sheetName val="Khoi_luong_nen_theo_BVTC18"/>
      <sheetName val="cap_cho_cac_DT18"/>
      <sheetName val="Ung_-_hoan18"/>
      <sheetName val="CP_may18"/>
      <sheetName val="Phu_luc18"/>
      <sheetName val="Gia_trÞ18"/>
      <sheetName val="DS_them_luong_qui_4-200218"/>
      <sheetName val="Phuc_loi_2-9-0218"/>
      <sheetName val="Thuong_nhan_dip_21-12-0218"/>
      <sheetName val="Thuong_dip_nhan_danh_hieu_AHL18"/>
      <sheetName val="Thang_luong_thu_13_nam_200218"/>
      <sheetName val="Luong_SX#_dip_Tet_Qui_Mui(don18"/>
      <sheetName val="CT_Duong18"/>
      <sheetName val="D_gia18"/>
      <sheetName val="T_hop18"/>
      <sheetName val="CtP_tro18"/>
      <sheetName val="Nha_moi18"/>
      <sheetName val="TT-T_Tron_So_218"/>
      <sheetName val="Ct_Dam_18"/>
      <sheetName val="Ct_Duoi18"/>
      <sheetName val="Ct_Tren18"/>
      <sheetName val="D_giaMay18"/>
      <sheetName val="26+180-400_218"/>
      <sheetName val="26+180_Sub118"/>
      <sheetName val="26+180_Sub418"/>
      <sheetName val="26+180-400_5(k95)18"/>
      <sheetName val="26+400-620_3(k95)18"/>
      <sheetName val="26+400-640_1(k95)18"/>
      <sheetName val="26+960-27+150_918"/>
      <sheetName val="26+960-27+150_1018"/>
      <sheetName val="26+960-27+150_1118"/>
      <sheetName val="26+960-27+150_1218"/>
      <sheetName val="26+960-27+150_5(k95)18"/>
      <sheetName val="26+960-27+150_4(k95)18"/>
      <sheetName val="26+960-27+150_1(k95)18"/>
      <sheetName val="27+500-700_5(k95)18"/>
      <sheetName val="27+500-700_4(k95)18"/>
      <sheetName val="27+500-700_3(k95)18"/>
      <sheetName val="27+500-700_1(k95)18"/>
      <sheetName val="27+740-920_3(k95)18"/>
      <sheetName val="27+740-920_2118"/>
      <sheetName val="27+920-28+040_6,718"/>
      <sheetName val="27+920-28+040_1018"/>
      <sheetName val="27+920-28+160_Su318"/>
      <sheetName val="28+160-28+420_5K9518"/>
      <sheetName val="28+430-657_718"/>
      <sheetName val="Km28+430-657_818"/>
      <sheetName val="28+430-657_918"/>
      <sheetName val="28+430-667_1018"/>
      <sheetName val="28+430-657_1118"/>
      <sheetName val="28+430-657_4k9518"/>
      <sheetName val="28+500-657_1818"/>
      <sheetName val="28+520-657_1918"/>
      <sheetName val="C_TIEU18"/>
      <sheetName val="T_Luong18"/>
      <sheetName val="T_HAO18"/>
      <sheetName val="DT_TUYEN18"/>
      <sheetName val="DT_GIA18"/>
      <sheetName val="KHDT_(2)18"/>
      <sheetName val="CL_18"/>
      <sheetName val="KQ_(2)18"/>
      <sheetName val="Quang_Tri18"/>
      <sheetName val="Da_Nang18"/>
      <sheetName val="Quang_Nam18"/>
      <sheetName val="Quang_Ngai18"/>
      <sheetName val="TH_DH-QN18"/>
      <sheetName val="KP_HD18"/>
      <sheetName val="DB_HD18"/>
      <sheetName val="vat_tu18"/>
      <sheetName val="Thep_18"/>
      <sheetName val="Chi_tiet_Khoi_luong18"/>
      <sheetName val="TH_khoi_luong18"/>
      <sheetName val="Chiet_tinh_vat_lieu_18"/>
      <sheetName val="TH_KL_VL18"/>
      <sheetName val="AC_PC18"/>
      <sheetName val="TAI_TRONG18"/>
      <sheetName val="NOI_LUC18"/>
      <sheetName val="TINH_DUYET_THTT_CHINH18"/>
      <sheetName val="TDUYET_THTT_PHU18"/>
      <sheetName val="TINH_DAO_DONG_VA_DO_VONG18"/>
      <sheetName val="TINH_NEO18"/>
      <sheetName val="tong_hop_thanh_toan_thue18"/>
      <sheetName val="bang_ke_nop_thue18"/>
      <sheetName val="Tonh_hop_chi_phi18"/>
      <sheetName val="BK_chi_phi18"/>
      <sheetName val="KTra_DS_va_thue_GTGT18"/>
      <sheetName val="Kiãøm_tra_DS_thue_GTGT18"/>
      <sheetName val="XUAT(gia_von)18"/>
      <sheetName val="Xuat_(gia_ban)18"/>
      <sheetName val="Dchinh_TH_N-X-T18"/>
      <sheetName val="Tong_hop_N-X-T18"/>
      <sheetName val="thue_TH18"/>
      <sheetName val="tong_hop_200118"/>
      <sheetName val="qUYET_TOAN_THUE18"/>
      <sheetName val="BU_CTPH18"/>
      <sheetName val="BU_tran3+360_2218"/>
      <sheetName val="Tran3+360_2218"/>
      <sheetName val="BU_tran2+386_418"/>
      <sheetName val="Tran2+386_418"/>
      <sheetName val="DTcong_4-518"/>
      <sheetName val="Bu_1-218"/>
      <sheetName val="Bu_12-1318"/>
      <sheetName val="DTcong_12-1318"/>
      <sheetName val="DT_cong13-13+18"/>
      <sheetName val="BU-_nhanh18"/>
      <sheetName val="dtcong_nh1-218"/>
      <sheetName val="dtcong_nh0-118"/>
      <sheetName val="BU_11-1218"/>
      <sheetName val="DTcong_11-1218"/>
      <sheetName val="Pr-_CC18"/>
      <sheetName val="MD_3-418"/>
      <sheetName val="ND_3-418"/>
      <sheetName val="MD_1-218"/>
      <sheetName val="ND_1-218"/>
      <sheetName val="MD_0-118"/>
      <sheetName val="ND_0-118"/>
      <sheetName val="KL_tong18"/>
      <sheetName val="TH_(T1-6)18"/>
      <sheetName val="_NL18"/>
      <sheetName val="_NL_(2)18"/>
      <sheetName val="CDTHCT_(3)18"/>
      <sheetName val="thkl_(2)18"/>
      <sheetName val="long_tec18"/>
      <sheetName val="cd_viaK0-T618"/>
      <sheetName val="cdvia_T6-Tc2418"/>
      <sheetName val="cdvia_Tc24-T4618"/>
      <sheetName val="cd_btnL2k0+361-T1918"/>
      <sheetName val="CT_xa18"/>
      <sheetName val="CDTHU_CHI_T118"/>
      <sheetName val="THUCHI_218"/>
      <sheetName val="THU_CHI318"/>
      <sheetName val="THU_CHI_418"/>
      <sheetName val="THU_CHI518"/>
      <sheetName val="THU_CHI_618"/>
      <sheetName val="TU_CHI_718"/>
      <sheetName val="THU_CHI918"/>
      <sheetName val="THU_CHI_818"/>
      <sheetName val="THU_CHI_1018"/>
      <sheetName val="THU_CHI_1118"/>
      <sheetName val="THU_CHI_1218"/>
      <sheetName val="Xep_hang_20118"/>
      <sheetName val="toan_Cty18"/>
      <sheetName val="Cong_ty18"/>
      <sheetName val="XN_218"/>
      <sheetName val="XN_ong_CHi18"/>
      <sheetName val="N_XDCT&amp;_XKLD18"/>
      <sheetName val="CN_HCM18"/>
      <sheetName val="TT_XKLD(Nhan)18"/>
      <sheetName val="Ong_Hong18"/>
      <sheetName val="CN_hung_yen18"/>
      <sheetName val="Dong_nai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KL_Tram_Cty18"/>
      <sheetName val="Gam_may_Cty18"/>
      <sheetName val="KL_tram_KH18"/>
      <sheetName val="Gam_may_KH18"/>
      <sheetName val="Cach_dien18"/>
      <sheetName val="Mang_tai18"/>
      <sheetName val="KL_DDK18"/>
      <sheetName val="Mang_tai_DDK18"/>
      <sheetName val="KL_DDK0,418"/>
      <sheetName val="TT_Ky_thuat18"/>
      <sheetName val="CT_moi18"/>
      <sheetName val="Tu_dien18"/>
      <sheetName val="May_cat18"/>
      <sheetName val="Dao_Cly18"/>
      <sheetName val="Dao_Ptai18"/>
      <sheetName val="Tu_RMU18"/>
      <sheetName val="C_set18"/>
      <sheetName val="Sco_Cap18"/>
      <sheetName val="Sco_TB18"/>
      <sheetName val="TN_tram18"/>
      <sheetName val="TN_C_set18"/>
      <sheetName val="TN_TD_DDay18"/>
      <sheetName val="Phan_chung18"/>
      <sheetName val="cong_Q218"/>
      <sheetName val="T_U_luong_Q118"/>
      <sheetName val="T_U_luong_Q218"/>
      <sheetName val="T_U_luong_Q318"/>
      <sheetName val="Quyet_toan18"/>
      <sheetName val="Thu_hoi18"/>
      <sheetName val="Lai_vay18"/>
      <sheetName val="Tien_vay18"/>
      <sheetName val="Cong_no18"/>
      <sheetName val="Cop_pha18"/>
      <sheetName val="Gia_DAN18"/>
      <sheetName val="Phu_luc_HD18"/>
      <sheetName val="Gia_du_thau18"/>
      <sheetName val="Ca_xe18"/>
      <sheetName val="Dc_Dau18"/>
      <sheetName val="_o_to_Hien_818"/>
      <sheetName val="_o_to_Hien918"/>
      <sheetName val="_o_to_Hien1018"/>
      <sheetName val="_o_to_Hien1118"/>
      <sheetName val="_o_to_Hien12)18"/>
      <sheetName val="_o_to_Hien128"/>
      <sheetName val="_o_to_Hien218"/>
      <sheetName val="_o_to_Hien318"/>
      <sheetName val="_o_to_Hien418"/>
      <sheetName val="_o_to_Hien518"/>
      <sheetName val="_o_to_Phong_818"/>
      <sheetName val="_o_to_Phong918"/>
      <sheetName val="_o_to_Phong1018"/>
      <sheetName val="_o_to_Phong1118"/>
      <sheetName val="_o_to_Phong12)18"/>
      <sheetName val="_o_to_Phong128"/>
      <sheetName val="_o_to_Phong218"/>
      <sheetName val="_o_to_Phong318"/>
      <sheetName val="_o_to_Phong418"/>
      <sheetName val="_o_to_Phong518"/>
      <sheetName val="_o_to_Dung_8_18"/>
      <sheetName val="_D_tt_dau818"/>
      <sheetName val="_o_to_Dung_918"/>
      <sheetName val="_D9_tt_dau18"/>
      <sheetName val="_D10_tt_dau18"/>
      <sheetName val="_o_to_Dung_1018"/>
      <sheetName val="_o_to_Dung_1118"/>
      <sheetName val="_o_to_Dung_12)18"/>
      <sheetName val="_o_to_Dung_128"/>
      <sheetName val="_o_to_Dung218"/>
      <sheetName val="_o_to_Dung318"/>
      <sheetName val="_o_to_Dung418"/>
      <sheetName val="_o_totrongT10-1218"/>
      <sheetName val="_o_totrongT218"/>
      <sheetName val="_o_totrungT10-1218"/>
      <sheetName val="_o_toMinhT10-12_18"/>
      <sheetName val="_o_toMinhT218"/>
      <sheetName val="_o_toTrieuT10-12__18"/>
      <sheetName val="Luong_8_SP18"/>
      <sheetName val="Luong_9_SP_18"/>
      <sheetName val="Luong_10_SP_18"/>
      <sheetName val="Luong_11_SP_18"/>
      <sheetName val="Luong_12_SP18"/>
      <sheetName val="Luong_1_SP118"/>
      <sheetName val="Luong_2_SP218"/>
      <sheetName val="Luong_3_SP318"/>
      <sheetName val="Luong_4_SP418"/>
      <sheetName val="Luong_4_SP518"/>
      <sheetName val="KL_VL18"/>
      <sheetName val="QT_9-618"/>
      <sheetName val="Thuong_luu_HB18"/>
      <sheetName val="QT_Ky_T18"/>
      <sheetName val="bc_vt_TON_BAI18"/>
      <sheetName val="QT_Duoc_(Hai)18"/>
      <sheetName val="sent_to18"/>
      <sheetName val="KLTong_hop18"/>
      <sheetName val="Lan_can18"/>
      <sheetName val="Ranh_doc_(2)18"/>
      <sheetName val="Ranh_doc18"/>
      <sheetName val="Coc_tieu18"/>
      <sheetName val="Bien_bao18"/>
      <sheetName val="Nan_tuyen18"/>
      <sheetName val="Lan_118"/>
      <sheetName val="Lan__218"/>
      <sheetName val="Lan_318"/>
      <sheetName val="Gia_tri18"/>
      <sheetName val="Lan_518"/>
      <sheetName val="Cong_hop18"/>
      <sheetName val="kldukien_(107)18"/>
      <sheetName val="qui1_(2)18"/>
      <sheetName val="cap_so_lan_218"/>
      <sheetName val="cap_so_BHXH18"/>
      <sheetName val="tru_tien18"/>
      <sheetName val="yt_q218"/>
      <sheetName val="c45_t318"/>
      <sheetName val="c45_t618"/>
      <sheetName val="BHYT_Q3_200318"/>
      <sheetName val="C45_t718"/>
      <sheetName val="C47-t07_200318"/>
      <sheetName val="C45_t818"/>
      <sheetName val="C47-t08_200318"/>
      <sheetName val="C45_t0918"/>
      <sheetName val="C47-t09_200318"/>
      <sheetName val="C47_T1218"/>
      <sheetName val="BHYT_Q4-200318"/>
      <sheetName val="C45_T1018"/>
      <sheetName val="binh_do18"/>
      <sheetName val="cot_lieu18"/>
      <sheetName val="van_khuon18"/>
      <sheetName val="CT_BT18"/>
      <sheetName val="lay_mau18"/>
      <sheetName val="mat_ngoai_goi18"/>
      <sheetName val="coc_tram-bt18"/>
      <sheetName val="cong_bien_t1020"/>
      <sheetName val="luong_t9_20"/>
      <sheetName val="bb_t920"/>
      <sheetName val="KL_XL200020"/>
      <sheetName val="Chiet_tinh20"/>
      <sheetName val="Van_chuyen20"/>
      <sheetName val="THKP_(2)20"/>
      <sheetName val="T_Bi20"/>
      <sheetName val="Thiet_ke20"/>
      <sheetName val="K_luong20"/>
      <sheetName val="TT_L220"/>
      <sheetName val="TT_L120"/>
      <sheetName val="Thue_Ngoai20"/>
      <sheetName val="Dong_Dau20"/>
      <sheetName val="Dong_Dau_(2)20"/>
      <sheetName val="Sau_dong20"/>
      <sheetName val="Ma_xa20"/>
      <sheetName val="My_dinh20"/>
      <sheetName val="Tong_cong20"/>
      <sheetName val="Chi_tiet_-_Dv_lap20"/>
      <sheetName val="TH_KHTC20"/>
      <sheetName val="Gia_VL20"/>
      <sheetName val="Bang_gia_ca_may20"/>
      <sheetName val="Bang_luong_CB20"/>
      <sheetName val="Bang_P_tich_CT20"/>
      <sheetName val="D_toan_chi_tiet20"/>
      <sheetName val="Bang_TH_Dtoan20"/>
      <sheetName val="LUAN_CHUYEN20"/>
      <sheetName val="KE_QUY20"/>
      <sheetName val="LUONGGIAN_TIEP20"/>
      <sheetName val="VAY_VON20"/>
      <sheetName val="O_THAO20"/>
      <sheetName val="Q_TRUNG20"/>
      <sheetName val="Y_THANH20"/>
      <sheetName val="Sheet2_(2)20"/>
      <sheetName val="KH_2003_(moi_max)20"/>
      <sheetName val="Interim_payment20"/>
      <sheetName val="Bid_Sum20"/>
      <sheetName val="Item_B20"/>
      <sheetName val="Dg_A20"/>
      <sheetName val="Dg_B&amp;C20"/>
      <sheetName val="Material_at_site20"/>
      <sheetName val="Bang_VL20"/>
      <sheetName val="VL(No_V-c)20"/>
      <sheetName val="He_so20"/>
      <sheetName val="PL_Vua20"/>
      <sheetName val="Chitieu-dam_cac_loai20"/>
      <sheetName val="DG_Dam20"/>
      <sheetName val="DG_chung20"/>
      <sheetName val="VL-dac_chung20"/>
      <sheetName val="CT_1md_&amp;_dau_cong20"/>
      <sheetName val="Tong_hop20"/>
      <sheetName val="CT_cong20"/>
      <sheetName val="dg_cong20"/>
      <sheetName val="CDSL_(2)20"/>
      <sheetName val="__20"/>
      <sheetName val="san_vuon20"/>
      <sheetName val="khu_phu_tro20"/>
      <sheetName val="Thuyet_minh20"/>
      <sheetName val="be_tong20"/>
      <sheetName val="Tong_hop_thep20"/>
      <sheetName val="phan_tich_DG20"/>
      <sheetName val="gia_vat_lieu20"/>
      <sheetName val="gia_xe_may20"/>
      <sheetName val="gia_nhan_cong20"/>
      <sheetName val="BCC_(2)20"/>
      <sheetName val="Bao_cao20"/>
      <sheetName val="Bao_cao_220"/>
      <sheetName val="Khoi_luong20"/>
      <sheetName val="Khoi_luong_mat20"/>
      <sheetName val="Bang_ke20"/>
      <sheetName val="T_HopKL20"/>
      <sheetName val="S_Luong20"/>
      <sheetName val="D_Dap20"/>
      <sheetName val="Q_Toan20"/>
      <sheetName val="Phan_tich_chi_phi20"/>
      <sheetName val="Chi_phi_nen_theo_BVTC20"/>
      <sheetName val="nhan_cong_phu20"/>
      <sheetName val="nhan_cong_Hung20"/>
      <sheetName val="Nhan_cong20"/>
      <sheetName val="Khoi_luong_nen_theo_BVTC20"/>
      <sheetName val="cap_cho_cac_DT20"/>
      <sheetName val="Ung_-_hoan20"/>
      <sheetName val="CP_may20"/>
      <sheetName val="Phu_luc20"/>
      <sheetName val="Gia_trÞ20"/>
      <sheetName val="DS_them_luong_qui_4-200220"/>
      <sheetName val="Phuc_loi_2-9-0220"/>
      <sheetName val="Thuong_nhan_dip_21-12-0220"/>
      <sheetName val="Thuong_dip_nhan_danh_hieu_AHL20"/>
      <sheetName val="Thang_luong_thu_13_nam_200220"/>
      <sheetName val="Luong_SX#_dip_Tet_Qui_Mui(don20"/>
      <sheetName val="CT_Duong20"/>
      <sheetName val="D_gia20"/>
      <sheetName val="T_hop20"/>
      <sheetName val="CtP_tro20"/>
      <sheetName val="Nha_moi20"/>
      <sheetName val="TT-T_Tron_So_220"/>
      <sheetName val="Ct_Dam_20"/>
      <sheetName val="Ct_Duoi20"/>
      <sheetName val="Ct_Tren20"/>
      <sheetName val="D_giaMay20"/>
      <sheetName val="26+180-400_220"/>
      <sheetName val="26+180_Sub120"/>
      <sheetName val="26+180_Sub420"/>
      <sheetName val="26+180-400_5(k95)20"/>
      <sheetName val="26+400-620_3(k95)20"/>
      <sheetName val="26+400-640_1(k95)20"/>
      <sheetName val="26+960-27+150_920"/>
      <sheetName val="26+960-27+150_1020"/>
      <sheetName val="26+960-27+150_1120"/>
      <sheetName val="26+960-27+150_1220"/>
      <sheetName val="26+960-27+150_5(k95)20"/>
      <sheetName val="26+960-27+150_4(k95)20"/>
      <sheetName val="26+960-27+150_1(k95)20"/>
      <sheetName val="27+500-700_5(k95)20"/>
      <sheetName val="27+500-700_4(k95)20"/>
      <sheetName val="27+500-700_3(k95)20"/>
      <sheetName val="27+500-700_1(k95)20"/>
      <sheetName val="27+740-920_3(k95)20"/>
      <sheetName val="27+740-920_2120"/>
      <sheetName val="27+920-28+040_6,720"/>
      <sheetName val="27+920-28+040_1020"/>
      <sheetName val="27+920-28+160_Su320"/>
      <sheetName val="28+160-28+420_5K9520"/>
      <sheetName val="28+430-657_720"/>
      <sheetName val="Km28+430-657_820"/>
      <sheetName val="28+430-657_920"/>
      <sheetName val="28+430-667_1020"/>
      <sheetName val="28+430-657_1120"/>
      <sheetName val="28+430-657_4k9520"/>
      <sheetName val="28+500-657_1820"/>
      <sheetName val="28+520-657_1920"/>
      <sheetName val="C_TIEU20"/>
      <sheetName val="T_Luong20"/>
      <sheetName val="T_HAO20"/>
      <sheetName val="DT_TUYEN20"/>
      <sheetName val="DT_GIA20"/>
      <sheetName val="KHDT_(2)20"/>
      <sheetName val="CL_20"/>
      <sheetName val="KQ_(2)20"/>
      <sheetName val="Quang_Tri20"/>
      <sheetName val="Da_Nang20"/>
      <sheetName val="Quang_Nam20"/>
      <sheetName val="Quang_Ngai20"/>
      <sheetName val="TH_DH-QN20"/>
      <sheetName val="KP_HD20"/>
      <sheetName val="DB_HD20"/>
      <sheetName val="vat_tu20"/>
      <sheetName val="Thep_20"/>
      <sheetName val="Chi_tiet_Khoi_luong20"/>
      <sheetName val="TH_khoi_luong20"/>
      <sheetName val="Chiet_tinh_vat_lieu_20"/>
      <sheetName val="TH_KL_VL20"/>
      <sheetName val="AC_PC20"/>
      <sheetName val="TAI_TRONG20"/>
      <sheetName val="NOI_LUC20"/>
      <sheetName val="TINH_DUYET_THTT_CHINH20"/>
      <sheetName val="TDUYET_THTT_PHU20"/>
      <sheetName val="TINH_DAO_DONG_VA_DO_VONG20"/>
      <sheetName val="TINH_NEO20"/>
      <sheetName val="tong_hop_thanh_toan_thue20"/>
      <sheetName val="bang_ke_nop_thue20"/>
      <sheetName val="Tonh_hop_chi_phi20"/>
      <sheetName val="BK_chi_phi20"/>
      <sheetName val="KTra_DS_va_thue_GTGT20"/>
      <sheetName val="Kiãøm_tra_DS_thue_GTGT20"/>
      <sheetName val="XUAT(gia_von)20"/>
      <sheetName val="Xuat_(gia_ban)20"/>
      <sheetName val="Dchinh_TH_N-X-T20"/>
      <sheetName val="Tong_hop_N-X-T20"/>
      <sheetName val="thue_TH20"/>
      <sheetName val="tong_hop_200120"/>
      <sheetName val="qUYET_TOAN_THUE20"/>
      <sheetName val="BU_CTPH20"/>
      <sheetName val="BU_tran3+360_2220"/>
      <sheetName val="Tran3+360_2220"/>
      <sheetName val="BU_tran2+386_420"/>
      <sheetName val="Tran2+386_420"/>
      <sheetName val="DTcong_4-520"/>
      <sheetName val="Bu_1-220"/>
      <sheetName val="Bu_12-1320"/>
      <sheetName val="DTcong_12-1320"/>
      <sheetName val="DT_cong13-13+20"/>
      <sheetName val="BU-_nhanh20"/>
      <sheetName val="dtcong_nh1-220"/>
      <sheetName val="dtcong_nh0-120"/>
      <sheetName val="BU_11-1220"/>
      <sheetName val="DTcong_11-1220"/>
      <sheetName val="Pr-_CC20"/>
      <sheetName val="MD_3-420"/>
      <sheetName val="ND_3-420"/>
      <sheetName val="MD_1-220"/>
      <sheetName val="ND_1-220"/>
      <sheetName val="MD_0-120"/>
      <sheetName val="ND_0-120"/>
      <sheetName val="KL_tong20"/>
      <sheetName val="TH_(T1-6)20"/>
      <sheetName val="_NL20"/>
      <sheetName val="_NL_(2)20"/>
      <sheetName val="CDTHCT_(3)20"/>
      <sheetName val="thkl_(2)20"/>
      <sheetName val="long_tec20"/>
      <sheetName val="cd_viaK0-T620"/>
      <sheetName val="cdvia_T6-Tc2420"/>
      <sheetName val="cdvia_Tc24-T4620"/>
      <sheetName val="cd_btnL2k0+361-T1920"/>
      <sheetName val="CT_xa20"/>
      <sheetName val="CDTHU_CHI_T120"/>
      <sheetName val="THUCHI_220"/>
      <sheetName val="THU_CHI320"/>
      <sheetName val="THU_CHI_420"/>
      <sheetName val="THU_CHI520"/>
      <sheetName val="THU_CHI_620"/>
      <sheetName val="TU_CHI_720"/>
      <sheetName val="THU_CHI920"/>
      <sheetName val="THU_CHI_820"/>
      <sheetName val="THU_CHI_1020"/>
      <sheetName val="THU_CHI_1120"/>
      <sheetName val="THU_CHI_1220"/>
      <sheetName val="Xep_hang_20120"/>
      <sheetName val="toan_Cty20"/>
      <sheetName val="Cong_ty20"/>
      <sheetName val="XN_220"/>
      <sheetName val="XN_ong_CHi20"/>
      <sheetName val="N_XDCT&amp;_XKLD20"/>
      <sheetName val="CN_HCM20"/>
      <sheetName val="TT_XKLD(Nhan)20"/>
      <sheetName val="Ong_Hong20"/>
      <sheetName val="CN_hung_yen20"/>
      <sheetName val="Dong_nai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KL_Tram_Cty20"/>
      <sheetName val="Gam_may_Cty20"/>
      <sheetName val="KL_tram_KH20"/>
      <sheetName val="Gam_may_KH20"/>
      <sheetName val="Cach_dien20"/>
      <sheetName val="Mang_tai20"/>
      <sheetName val="KL_DDK20"/>
      <sheetName val="Mang_tai_DDK20"/>
      <sheetName val="KL_DDK0,420"/>
      <sheetName val="TT_Ky_thuat20"/>
      <sheetName val="CT_moi20"/>
      <sheetName val="Tu_dien20"/>
      <sheetName val="May_cat20"/>
      <sheetName val="Dao_Cly20"/>
      <sheetName val="Dao_Ptai20"/>
      <sheetName val="Tu_RMU20"/>
      <sheetName val="C_set20"/>
      <sheetName val="Sco_Cap20"/>
      <sheetName val="Sco_TB20"/>
      <sheetName val="TN_tram20"/>
      <sheetName val="TN_C_set20"/>
      <sheetName val="TN_TD_DDay20"/>
      <sheetName val="Phan_chung20"/>
      <sheetName val="cong_Q220"/>
      <sheetName val="T_U_luong_Q120"/>
      <sheetName val="T_U_luong_Q220"/>
      <sheetName val="T_U_luong_Q320"/>
      <sheetName val="Quyet_toan20"/>
      <sheetName val="Thu_hoi20"/>
      <sheetName val="Lai_vay20"/>
      <sheetName val="Tien_vay20"/>
      <sheetName val="Cong_no20"/>
      <sheetName val="Cop_pha20"/>
      <sheetName val="Gia_DAN20"/>
      <sheetName val="Phu_luc_HD20"/>
      <sheetName val="Gia_du_thau20"/>
      <sheetName val="Ca_xe20"/>
      <sheetName val="Dc_Dau20"/>
      <sheetName val="_o_to_Hien_820"/>
      <sheetName val="_o_to_Hien920"/>
      <sheetName val="_o_to_Hien1020"/>
      <sheetName val="_o_to_Hien1120"/>
      <sheetName val="_o_to_Hien12)20"/>
      <sheetName val="_o_to_Hien130"/>
      <sheetName val="_o_to_Hien220"/>
      <sheetName val="_o_to_Hien320"/>
      <sheetName val="_o_to_Hien420"/>
      <sheetName val="_o_to_Hien520"/>
      <sheetName val="_o_to_Phong_820"/>
      <sheetName val="_o_to_Phong920"/>
      <sheetName val="_o_to_Phong1020"/>
      <sheetName val="_o_to_Phong1120"/>
      <sheetName val="_o_to_Phong12)20"/>
      <sheetName val="_o_to_Phong130"/>
      <sheetName val="_o_to_Phong220"/>
      <sheetName val="_o_to_Phong320"/>
      <sheetName val="_o_to_Phong420"/>
      <sheetName val="_o_to_Phong520"/>
      <sheetName val="_o_to_Dung_8_20"/>
      <sheetName val="_D_tt_dau820"/>
      <sheetName val="_o_to_Dung_920"/>
      <sheetName val="_D9_tt_dau20"/>
      <sheetName val="_D10_tt_dau20"/>
      <sheetName val="_o_to_Dung_1020"/>
      <sheetName val="_o_to_Dung_1120"/>
      <sheetName val="_o_to_Dung_12)20"/>
      <sheetName val="_o_to_Dung_130"/>
      <sheetName val="_o_to_Dung220"/>
      <sheetName val="_o_to_Dung320"/>
      <sheetName val="_o_to_Dung420"/>
      <sheetName val="_o_totrongT10-1220"/>
      <sheetName val="_o_totrongT220"/>
      <sheetName val="_o_totrungT10-1220"/>
      <sheetName val="_o_toMinhT10-12_20"/>
      <sheetName val="_o_toMinhT220"/>
      <sheetName val="_o_toTrieuT10-12__20"/>
      <sheetName val="Luong_8_SP20"/>
      <sheetName val="Luong_9_SP_20"/>
      <sheetName val="Luong_10_SP_20"/>
      <sheetName val="Luong_11_SP_20"/>
      <sheetName val="Luong_12_SP20"/>
      <sheetName val="Luong_1_SP120"/>
      <sheetName val="Luong_2_SP220"/>
      <sheetName val="Luong_3_SP320"/>
      <sheetName val="Luong_4_SP420"/>
      <sheetName val="Luong_4_SP520"/>
      <sheetName val="KL_VL20"/>
      <sheetName val="QT_9-620"/>
      <sheetName val="Thuong_luu_HB20"/>
      <sheetName val="QT_Ky_T20"/>
      <sheetName val="bc_vt_TON_BAI20"/>
      <sheetName val="QT_Duoc_(Hai)20"/>
      <sheetName val="sent_to20"/>
      <sheetName val="KLTong_hop20"/>
      <sheetName val="Lan_can20"/>
      <sheetName val="Ranh_doc_(2)20"/>
      <sheetName val="Ranh_doc20"/>
      <sheetName val="Coc_tieu20"/>
      <sheetName val="Bien_bao20"/>
      <sheetName val="Nan_tuyen20"/>
      <sheetName val="Lan_120"/>
      <sheetName val="Lan__220"/>
      <sheetName val="Lan_320"/>
      <sheetName val="Gia_tri20"/>
      <sheetName val="Lan_520"/>
      <sheetName val="Cong_hop20"/>
      <sheetName val="kldukien_(107)20"/>
      <sheetName val="qui1_(2)20"/>
      <sheetName val="cap_so_lan_220"/>
      <sheetName val="cap_so_BHXH20"/>
      <sheetName val="tru_tien20"/>
      <sheetName val="yt_q220"/>
      <sheetName val="c45_t320"/>
      <sheetName val="c45_t620"/>
      <sheetName val="BHYT_Q3_200320"/>
      <sheetName val="C45_t720"/>
      <sheetName val="C47-t07_200320"/>
      <sheetName val="C45_t820"/>
      <sheetName val="C47-t08_200320"/>
      <sheetName val="C45_t0920"/>
      <sheetName val="C47-t09_200320"/>
      <sheetName val="C47_T1220"/>
      <sheetName val="BHYT_Q4-200320"/>
      <sheetName val="C45_T1020"/>
      <sheetName val="binh_do20"/>
      <sheetName val="cot_lieu20"/>
      <sheetName val="van_khuon20"/>
      <sheetName val="CT_BT20"/>
      <sheetName val="lay_mau20"/>
      <sheetName val="mat_ngoai_goi20"/>
      <sheetName val="coc_tram-bt20"/>
      <sheetName val="cong_bien_t1021"/>
      <sheetName val="luong_t9_21"/>
      <sheetName val="bb_t921"/>
      <sheetName val="KL_XL200021"/>
      <sheetName val="Chiet_tinh21"/>
      <sheetName val="Van_chuyen21"/>
      <sheetName val="THKP_(2)21"/>
      <sheetName val="T_Bi21"/>
      <sheetName val="Thiet_ke21"/>
      <sheetName val="K_luong21"/>
      <sheetName val="TT_L221"/>
      <sheetName val="TT_L121"/>
      <sheetName val="Thue_Ngoai21"/>
      <sheetName val="Dong_Dau21"/>
      <sheetName val="Dong_Dau_(2)21"/>
      <sheetName val="Sau_dong21"/>
      <sheetName val="Ma_xa21"/>
      <sheetName val="My_dinh21"/>
      <sheetName val="Tong_cong21"/>
      <sheetName val="Chi_tiet_-_Dv_lap21"/>
      <sheetName val="TH_KHTC21"/>
      <sheetName val="Gia_VL21"/>
      <sheetName val="Bang_gia_ca_may21"/>
      <sheetName val="Bang_luong_CB21"/>
      <sheetName val="Bang_P_tich_CT21"/>
      <sheetName val="D_toan_chi_tiet21"/>
      <sheetName val="Bang_TH_Dtoan21"/>
      <sheetName val="LUAN_CHUYEN21"/>
      <sheetName val="KE_QUY21"/>
      <sheetName val="LUONGGIAN_TIEP21"/>
      <sheetName val="VAY_VON21"/>
      <sheetName val="O_THAO21"/>
      <sheetName val="Q_TRUNG21"/>
      <sheetName val="Y_THANH21"/>
      <sheetName val="Sheet2_(2)21"/>
      <sheetName val="KH_2003_(moi_max)21"/>
      <sheetName val="Interim_payment21"/>
      <sheetName val="Bid_Sum21"/>
      <sheetName val="Item_B21"/>
      <sheetName val="Dg_A21"/>
      <sheetName val="Dg_B&amp;C21"/>
      <sheetName val="Material_at_site21"/>
      <sheetName val="Bang_VL21"/>
      <sheetName val="VL(No_V-c)21"/>
      <sheetName val="He_so21"/>
      <sheetName val="PL_Vua21"/>
      <sheetName val="Chitieu-dam_cac_loai21"/>
      <sheetName val="DG_Dam21"/>
      <sheetName val="DG_chung21"/>
      <sheetName val="VL-dac_chung21"/>
      <sheetName val="CT_1md_&amp;_dau_cong21"/>
      <sheetName val="Tong_hop21"/>
      <sheetName val="CT_cong21"/>
      <sheetName val="dg_cong21"/>
      <sheetName val="CDSL_(2)21"/>
      <sheetName val="__21"/>
      <sheetName val="san_vuon21"/>
      <sheetName val="khu_phu_tro21"/>
      <sheetName val="Thuyet_minh21"/>
      <sheetName val="be_tong21"/>
      <sheetName val="Tong_hop_thep21"/>
      <sheetName val="phan_tich_DG21"/>
      <sheetName val="gia_vat_lieu21"/>
      <sheetName val="gia_xe_may21"/>
      <sheetName val="gia_nhan_cong21"/>
      <sheetName val="BCC_(2)21"/>
      <sheetName val="Bao_cao21"/>
      <sheetName val="Bao_cao_221"/>
      <sheetName val="Khoi_luong21"/>
      <sheetName val="Khoi_luong_mat21"/>
      <sheetName val="Bang_ke21"/>
      <sheetName val="T_HopKL21"/>
      <sheetName val="S_Luong21"/>
      <sheetName val="D_Dap21"/>
      <sheetName val="Q_Toan21"/>
      <sheetName val="Phan_tich_chi_phi21"/>
      <sheetName val="Chi_phi_nen_theo_BVTC21"/>
      <sheetName val="nhan_cong_phu21"/>
      <sheetName val="nhan_cong_Hung21"/>
      <sheetName val="Nhan_cong21"/>
      <sheetName val="Khoi_luong_nen_theo_BVTC21"/>
      <sheetName val="cap_cho_cac_DT21"/>
      <sheetName val="Ung_-_hoan21"/>
      <sheetName val="CP_may21"/>
      <sheetName val="Phu_luc21"/>
      <sheetName val="Gia_trÞ21"/>
      <sheetName val="DS_them_luong_qui_4-200221"/>
      <sheetName val="Phuc_loi_2-9-0221"/>
      <sheetName val="Thuong_nhan_dip_21-12-0221"/>
      <sheetName val="Thuong_dip_nhan_danh_hieu_AHL21"/>
      <sheetName val="Thang_luong_thu_13_nam_200221"/>
      <sheetName val="Luong_SX#_dip_Tet_Qui_Mui(don21"/>
      <sheetName val="CT_Duong21"/>
      <sheetName val="D_gia21"/>
      <sheetName val="T_hop21"/>
      <sheetName val="CtP_tro21"/>
      <sheetName val="Nha_moi21"/>
      <sheetName val="TT-T_Tron_So_221"/>
      <sheetName val="Ct_Dam_21"/>
      <sheetName val="Ct_Duoi21"/>
      <sheetName val="Ct_Tren21"/>
      <sheetName val="D_giaMay21"/>
      <sheetName val="26+180-400_221"/>
      <sheetName val="26+180_Sub121"/>
      <sheetName val="26+180_Sub421"/>
      <sheetName val="26+180-400_5(k95)21"/>
      <sheetName val="26+400-620_3(k95)21"/>
      <sheetName val="26+400-640_1(k95)21"/>
      <sheetName val="26+960-27+150_921"/>
      <sheetName val="26+960-27+150_1021"/>
      <sheetName val="26+960-27+150_1121"/>
      <sheetName val="26+960-27+150_1221"/>
      <sheetName val="26+960-27+150_5(k95)21"/>
      <sheetName val="26+960-27+150_4(k95)21"/>
      <sheetName val="26+960-27+150_1(k95)21"/>
      <sheetName val="27+500-700_5(k95)21"/>
      <sheetName val="27+500-700_4(k95)21"/>
      <sheetName val="27+500-700_3(k95)21"/>
      <sheetName val="27+500-700_1(k95)21"/>
      <sheetName val="27+740-920_3(k95)21"/>
      <sheetName val="27+740-920_2121"/>
      <sheetName val="27+920-28+040_6,721"/>
      <sheetName val="27+920-28+040_1021"/>
      <sheetName val="27+920-28+160_Su321"/>
      <sheetName val="28+160-28+420_5K9521"/>
      <sheetName val="28+430-657_721"/>
      <sheetName val="Km28+430-657_821"/>
      <sheetName val="28+430-657_921"/>
      <sheetName val="28+430-667_1021"/>
      <sheetName val="28+430-657_1121"/>
      <sheetName val="28+430-657_4k9521"/>
      <sheetName val="28+500-657_1821"/>
      <sheetName val="28+520-657_1921"/>
      <sheetName val="C_TIEU21"/>
      <sheetName val="T_Luong21"/>
      <sheetName val="T_HAO21"/>
      <sheetName val="DT_TUYEN21"/>
      <sheetName val="DT_GIA21"/>
      <sheetName val="KHDT_(2)21"/>
      <sheetName val="CL_21"/>
      <sheetName val="KQ_(2)21"/>
      <sheetName val="Quang_Tri21"/>
      <sheetName val="Da_Nang21"/>
      <sheetName val="Quang_Nam21"/>
      <sheetName val="Quang_Ngai21"/>
      <sheetName val="TH_DH-QN21"/>
      <sheetName val="KP_HD21"/>
      <sheetName val="DB_HD21"/>
      <sheetName val="vat_tu21"/>
      <sheetName val="Thep_21"/>
      <sheetName val="Chi_tiet_Khoi_luong21"/>
      <sheetName val="TH_khoi_luong21"/>
      <sheetName val="Chiet_tinh_vat_lieu_21"/>
      <sheetName val="TH_KL_VL21"/>
      <sheetName val="AC_PC21"/>
      <sheetName val="TAI_TRONG21"/>
      <sheetName val="NOI_LUC21"/>
      <sheetName val="TINH_DUYET_THTT_CHINH21"/>
      <sheetName val="TDUYET_THTT_PHU21"/>
      <sheetName val="TINH_DAO_DONG_VA_DO_VONG21"/>
      <sheetName val="TINH_NEO21"/>
      <sheetName val="tong_hop_thanh_toan_thue21"/>
      <sheetName val="bang_ke_nop_thue21"/>
      <sheetName val="Tonh_hop_chi_phi21"/>
      <sheetName val="BK_chi_phi21"/>
      <sheetName val="KTra_DS_va_thue_GTGT21"/>
      <sheetName val="Kiãøm_tra_DS_thue_GTGT21"/>
      <sheetName val="XUAT(gia_von)21"/>
      <sheetName val="Xuat_(gia_ban)21"/>
      <sheetName val="Dchinh_TH_N-X-T21"/>
      <sheetName val="Tong_hop_N-X-T21"/>
      <sheetName val="thue_TH21"/>
      <sheetName val="tong_hop_200121"/>
      <sheetName val="qUYET_TOAN_THUE21"/>
      <sheetName val="BU_CTPH21"/>
      <sheetName val="BU_tran3+360_2221"/>
      <sheetName val="Tran3+360_2221"/>
      <sheetName val="BU_tran2+386_421"/>
      <sheetName val="Tran2+386_421"/>
      <sheetName val="DTcong_4-521"/>
      <sheetName val="Bu_1-221"/>
      <sheetName val="Bu_12-1321"/>
      <sheetName val="DTcong_12-1321"/>
      <sheetName val="DT_cong13-13+21"/>
      <sheetName val="BU-_nhanh21"/>
      <sheetName val="dtcong_nh1-221"/>
      <sheetName val="dtcong_nh0-121"/>
      <sheetName val="BU_11-1221"/>
      <sheetName val="DTcong_11-1221"/>
      <sheetName val="Pr-_CC21"/>
      <sheetName val="MD_3-421"/>
      <sheetName val="ND_3-421"/>
      <sheetName val="MD_1-221"/>
      <sheetName val="ND_1-221"/>
      <sheetName val="MD_0-121"/>
      <sheetName val="ND_0-121"/>
      <sheetName val="KL_tong21"/>
      <sheetName val="TH_(T1-6)21"/>
      <sheetName val="_NL21"/>
      <sheetName val="_NL_(2)21"/>
      <sheetName val="CDTHCT_(3)21"/>
      <sheetName val="thkl_(2)21"/>
      <sheetName val="long_tec21"/>
      <sheetName val="cd_viaK0-T621"/>
      <sheetName val="cdvia_T6-Tc2421"/>
      <sheetName val="cdvia_Tc24-T4621"/>
      <sheetName val="cd_btnL2k0+361-T1921"/>
      <sheetName val="CT_xa21"/>
      <sheetName val="CDTHU_CHI_T121"/>
      <sheetName val="THUCHI_221"/>
      <sheetName val="THU_CHI321"/>
      <sheetName val="THU_CHI_421"/>
      <sheetName val="THU_CHI521"/>
      <sheetName val="THU_CHI_621"/>
      <sheetName val="TU_CHI_721"/>
      <sheetName val="THU_CHI921"/>
      <sheetName val="THU_CHI_821"/>
      <sheetName val="THU_CHI_1021"/>
      <sheetName val="THU_CHI_1121"/>
      <sheetName val="THU_CHI_1221"/>
      <sheetName val="Xep_hang_20121"/>
      <sheetName val="toan_Cty21"/>
      <sheetName val="Cong_ty21"/>
      <sheetName val="XN_221"/>
      <sheetName val="XN_ong_CHi21"/>
      <sheetName val="N_XDCT&amp;_XKLD21"/>
      <sheetName val="CN_HCM21"/>
      <sheetName val="TT_XKLD(Nhan)21"/>
      <sheetName val="Ong_Hong21"/>
      <sheetName val="CN_hung_yen21"/>
      <sheetName val="Dong_nai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KL_Tram_Cty21"/>
      <sheetName val="Gam_may_Cty21"/>
      <sheetName val="KL_tram_KH21"/>
      <sheetName val="Gam_may_KH21"/>
      <sheetName val="Cach_dien21"/>
      <sheetName val="Mang_tai21"/>
      <sheetName val="KL_DDK21"/>
      <sheetName val="Mang_tai_DDK21"/>
      <sheetName val="KL_DDK0,421"/>
      <sheetName val="TT_Ky_thuat21"/>
      <sheetName val="CT_moi21"/>
      <sheetName val="Tu_dien21"/>
      <sheetName val="May_cat21"/>
      <sheetName val="Dao_Cly21"/>
      <sheetName val="Dao_Ptai21"/>
      <sheetName val="Tu_RMU21"/>
      <sheetName val="C_set21"/>
      <sheetName val="Sco_Cap21"/>
      <sheetName val="Sco_TB21"/>
      <sheetName val="TN_tram21"/>
      <sheetName val="TN_C_set21"/>
      <sheetName val="TN_TD_DDay21"/>
      <sheetName val="Phan_chung21"/>
      <sheetName val="cong_Q221"/>
      <sheetName val="T_U_luong_Q121"/>
      <sheetName val="T_U_luong_Q221"/>
      <sheetName val="T_U_luong_Q321"/>
      <sheetName val="Quyet_toan21"/>
      <sheetName val="Thu_hoi21"/>
      <sheetName val="Lai_vay21"/>
      <sheetName val="Tien_vay21"/>
      <sheetName val="Cong_no21"/>
      <sheetName val="Cop_pha21"/>
      <sheetName val="Gia_DAN21"/>
      <sheetName val="Phu_luc_HD21"/>
      <sheetName val="Gia_du_thau21"/>
      <sheetName val="Ca_xe21"/>
      <sheetName val="Dc_Dau21"/>
      <sheetName val="_o_to_Hien_821"/>
      <sheetName val="_o_to_Hien921"/>
      <sheetName val="_o_to_Hien1021"/>
      <sheetName val="_o_to_Hien1121"/>
      <sheetName val="_o_to_Hien12)21"/>
      <sheetName val="_o_to_Hien131"/>
      <sheetName val="_o_to_Hien221"/>
      <sheetName val="_o_to_Hien321"/>
      <sheetName val="_o_to_Hien421"/>
      <sheetName val="_o_to_Hien521"/>
      <sheetName val="_o_to_Phong_821"/>
      <sheetName val="_o_to_Phong921"/>
      <sheetName val="_o_to_Phong1021"/>
      <sheetName val="_o_to_Phong1121"/>
      <sheetName val="_o_to_Phong12)21"/>
      <sheetName val="_o_to_Phong131"/>
      <sheetName val="_o_to_Phong221"/>
      <sheetName val="_o_to_Phong321"/>
      <sheetName val="_o_to_Phong421"/>
      <sheetName val="_o_to_Phong521"/>
      <sheetName val="_o_to_Dung_8_21"/>
      <sheetName val="_D_tt_dau821"/>
      <sheetName val="_o_to_Dung_921"/>
      <sheetName val="_D9_tt_dau21"/>
      <sheetName val="_D10_tt_dau21"/>
      <sheetName val="_o_to_Dung_1021"/>
      <sheetName val="_o_to_Dung_1121"/>
      <sheetName val="_o_to_Dung_12)21"/>
      <sheetName val="_o_to_Dung_131"/>
      <sheetName val="_o_to_Dung221"/>
      <sheetName val="_o_to_Dung321"/>
      <sheetName val="_o_to_Dung421"/>
      <sheetName val="_o_totrongT10-1221"/>
      <sheetName val="_o_totrongT221"/>
      <sheetName val="_o_totrungT10-1221"/>
      <sheetName val="_o_toMinhT10-12_21"/>
      <sheetName val="_o_toMinhT221"/>
      <sheetName val="_o_toTrieuT10-12__21"/>
      <sheetName val="Luong_8_SP21"/>
      <sheetName val="Luong_9_SP_21"/>
      <sheetName val="Luong_10_SP_21"/>
      <sheetName val="Luong_11_SP_21"/>
      <sheetName val="Luong_12_SP21"/>
      <sheetName val="Luong_1_SP121"/>
      <sheetName val="Luong_2_SP221"/>
      <sheetName val="Luong_3_SP321"/>
      <sheetName val="Luong_4_SP421"/>
      <sheetName val="Luong_4_SP521"/>
      <sheetName val="KL_VL21"/>
      <sheetName val="QT_9-621"/>
      <sheetName val="Thuong_luu_HB21"/>
      <sheetName val="QT_Ky_T21"/>
      <sheetName val="bc_vt_TON_BAI21"/>
      <sheetName val="QT_Duoc_(Hai)21"/>
      <sheetName val="sent_to21"/>
      <sheetName val="KLTong_hop21"/>
      <sheetName val="Lan_can21"/>
      <sheetName val="Ranh_doc_(2)21"/>
      <sheetName val="Ranh_doc21"/>
      <sheetName val="Coc_tieu21"/>
      <sheetName val="Bien_bao21"/>
      <sheetName val="Nan_tuyen21"/>
      <sheetName val="Lan_121"/>
      <sheetName val="Lan__221"/>
      <sheetName val="Lan_321"/>
      <sheetName val="Gia_tri21"/>
      <sheetName val="Lan_521"/>
      <sheetName val="Cong_hop21"/>
      <sheetName val="kldukien_(107)21"/>
      <sheetName val="qui1_(2)21"/>
      <sheetName val="cap_so_lan_221"/>
      <sheetName val="cap_so_BHXH21"/>
      <sheetName val="tru_tien21"/>
      <sheetName val="yt_q221"/>
      <sheetName val="c45_t321"/>
      <sheetName val="c45_t621"/>
      <sheetName val="BHYT_Q3_200321"/>
      <sheetName val="C45_t721"/>
      <sheetName val="C47-t07_200321"/>
      <sheetName val="C45_t821"/>
      <sheetName val="C47-t08_200321"/>
      <sheetName val="C45_t0921"/>
      <sheetName val="C47-t09_200321"/>
      <sheetName val="C47_T1221"/>
      <sheetName val="BHYT_Q4-200321"/>
      <sheetName val="C45_T1021"/>
      <sheetName val="binh_do21"/>
      <sheetName val="cot_lieu21"/>
      <sheetName val="van_khuon21"/>
      <sheetName val="CT_BT21"/>
      <sheetName val="lay_mau21"/>
      <sheetName val="mat_ngoai_goi21"/>
      <sheetName val="coc_tram-bt21"/>
      <sheetName val="cong_bien_t1022"/>
      <sheetName val="luong_t9_22"/>
      <sheetName val="bb_t922"/>
      <sheetName val="KL_XL200022"/>
      <sheetName val="Chiet_tinh22"/>
      <sheetName val="Van_chuyen22"/>
      <sheetName val="THKP_(2)22"/>
      <sheetName val="T_Bi22"/>
      <sheetName val="Thiet_ke22"/>
      <sheetName val="K_luong22"/>
      <sheetName val="TT_L222"/>
      <sheetName val="TT_L122"/>
      <sheetName val="Thue_Ngoai22"/>
      <sheetName val="Dong_Dau22"/>
      <sheetName val="Dong_Dau_(2)22"/>
      <sheetName val="Sau_dong22"/>
      <sheetName val="Ma_xa22"/>
      <sheetName val="My_dinh22"/>
      <sheetName val="Tong_cong22"/>
      <sheetName val="Chi_tiet_-_Dv_lap22"/>
      <sheetName val="TH_KHTC22"/>
      <sheetName val="Gia_VL22"/>
      <sheetName val="Bang_gia_ca_may22"/>
      <sheetName val="Bang_luong_CB22"/>
      <sheetName val="Bang_P_tich_CT22"/>
      <sheetName val="D_toan_chi_tiet22"/>
      <sheetName val="Bang_TH_Dtoan22"/>
      <sheetName val="LUAN_CHUYEN22"/>
      <sheetName val="KE_QUY22"/>
      <sheetName val="LUONGGIAN_TIEP22"/>
      <sheetName val="VAY_VON22"/>
      <sheetName val="O_THAO22"/>
      <sheetName val="Q_TRUNG22"/>
      <sheetName val="Y_THANH22"/>
      <sheetName val="Sheet2_(2)22"/>
      <sheetName val="KH_2003_(moi_max)22"/>
      <sheetName val="Interim_payment22"/>
      <sheetName val="Bid_Sum22"/>
      <sheetName val="Item_B22"/>
      <sheetName val="Dg_A22"/>
      <sheetName val="Dg_B&amp;C22"/>
      <sheetName val="Material_at_site22"/>
      <sheetName val="Bang_VL22"/>
      <sheetName val="VL(No_V-c)22"/>
      <sheetName val="He_so22"/>
      <sheetName val="PL_Vua22"/>
      <sheetName val="Chitieu-dam_cac_loai22"/>
      <sheetName val="DG_Dam22"/>
      <sheetName val="DG_chung22"/>
      <sheetName val="VL-dac_chung22"/>
      <sheetName val="CT_1md_&amp;_dau_cong22"/>
      <sheetName val="Tong_hop22"/>
      <sheetName val="CT_cong22"/>
      <sheetName val="dg_cong22"/>
      <sheetName val="CDSL_(2)22"/>
      <sheetName val="__22"/>
      <sheetName val="san_vuon22"/>
      <sheetName val="khu_phu_tro22"/>
      <sheetName val="Thuyet_minh22"/>
      <sheetName val="be_tong22"/>
      <sheetName val="Tong_hop_thep22"/>
      <sheetName val="phan_tich_DG22"/>
      <sheetName val="gia_vat_lieu22"/>
      <sheetName val="gia_xe_may22"/>
      <sheetName val="gia_nhan_cong22"/>
      <sheetName val="BCC_(2)22"/>
      <sheetName val="Bao_cao22"/>
      <sheetName val="Bao_cao_222"/>
      <sheetName val="Khoi_luong22"/>
      <sheetName val="Khoi_luong_mat22"/>
      <sheetName val="Bang_ke22"/>
      <sheetName val="T_HopKL22"/>
      <sheetName val="S_Luong22"/>
      <sheetName val="D_Dap22"/>
      <sheetName val="Q_Toan22"/>
      <sheetName val="Phan_tich_chi_phi22"/>
      <sheetName val="Chi_phi_nen_theo_BVTC22"/>
      <sheetName val="nhan_cong_phu22"/>
      <sheetName val="nhan_cong_Hung22"/>
      <sheetName val="Nhan_cong22"/>
      <sheetName val="Khoi_luong_nen_theo_BVTC22"/>
      <sheetName val="cap_cho_cac_DT22"/>
      <sheetName val="Ung_-_hoan22"/>
      <sheetName val="CP_may22"/>
      <sheetName val="Phu_luc22"/>
      <sheetName val="Gia_trÞ22"/>
      <sheetName val="DS_them_luong_qui_4-200222"/>
      <sheetName val="Phuc_loi_2-9-0222"/>
      <sheetName val="Thuong_nhan_dip_21-12-0222"/>
      <sheetName val="Thuong_dip_nhan_danh_hieu_AHL22"/>
      <sheetName val="Thang_luong_thu_13_nam_200222"/>
      <sheetName val="Luong_SX#_dip_Tet_Qui_Mui(don22"/>
      <sheetName val="CT_Duong22"/>
      <sheetName val="D_gia22"/>
      <sheetName val="T_hop22"/>
      <sheetName val="CtP_tro22"/>
      <sheetName val="Nha_moi22"/>
      <sheetName val="TT-T_Tron_So_222"/>
      <sheetName val="Ct_Dam_22"/>
      <sheetName val="Ct_Duoi22"/>
      <sheetName val="Ct_Tren22"/>
      <sheetName val="D_giaMay22"/>
      <sheetName val="26+180-400_222"/>
      <sheetName val="26+180_Sub122"/>
      <sheetName val="26+180_Sub422"/>
      <sheetName val="26+180-400_5(k95)22"/>
      <sheetName val="26+400-620_3(k95)22"/>
      <sheetName val="26+400-640_1(k95)22"/>
      <sheetName val="26+960-27+150_922"/>
      <sheetName val="26+960-27+150_1022"/>
      <sheetName val="26+960-27+150_1122"/>
      <sheetName val="26+960-27+150_1222"/>
      <sheetName val="26+960-27+150_5(k95)22"/>
      <sheetName val="26+960-27+150_4(k95)22"/>
      <sheetName val="26+960-27+150_1(k95)22"/>
      <sheetName val="27+500-700_5(k95)22"/>
      <sheetName val="27+500-700_4(k95)22"/>
      <sheetName val="27+500-700_3(k95)22"/>
      <sheetName val="27+500-700_1(k95)22"/>
      <sheetName val="27+740-920_3(k95)22"/>
      <sheetName val="27+740-920_2122"/>
      <sheetName val="27+920-28+040_6,722"/>
      <sheetName val="27+920-28+040_1022"/>
      <sheetName val="27+920-28+160_Su322"/>
      <sheetName val="28+160-28+420_5K9522"/>
      <sheetName val="28+430-657_722"/>
      <sheetName val="Km28+430-657_822"/>
      <sheetName val="28+430-657_922"/>
      <sheetName val="28+430-667_1022"/>
      <sheetName val="28+430-657_1122"/>
      <sheetName val="28+430-657_4k9522"/>
      <sheetName val="28+500-657_1822"/>
      <sheetName val="28+520-657_1922"/>
      <sheetName val="C_TIEU22"/>
      <sheetName val="T_Luong22"/>
      <sheetName val="T_HAO22"/>
      <sheetName val="DT_TUYEN22"/>
      <sheetName val="DT_GIA22"/>
      <sheetName val="KHDT_(2)22"/>
      <sheetName val="CL_22"/>
      <sheetName val="KQ_(2)22"/>
      <sheetName val="Quang_Tri22"/>
      <sheetName val="Da_Nang22"/>
      <sheetName val="Quang_Nam22"/>
      <sheetName val="Quang_Ngai22"/>
      <sheetName val="TH_DH-QN22"/>
      <sheetName val="KP_HD22"/>
      <sheetName val="DB_HD22"/>
      <sheetName val="vat_tu22"/>
      <sheetName val="Thep_22"/>
      <sheetName val="Chi_tiet_Khoi_luong22"/>
      <sheetName val="TH_khoi_luong22"/>
      <sheetName val="Chiet_tinh_vat_lieu_22"/>
      <sheetName val="TH_KL_VL22"/>
      <sheetName val="AC_PC22"/>
      <sheetName val="TAI_TRONG22"/>
      <sheetName val="NOI_LUC22"/>
      <sheetName val="TINH_DUYET_THTT_CHINH22"/>
      <sheetName val="TDUYET_THTT_PHU22"/>
      <sheetName val="TINH_DAO_DONG_VA_DO_VONG22"/>
      <sheetName val="TINH_NEO22"/>
      <sheetName val="tong_hop_thanh_toan_thue22"/>
      <sheetName val="bang_ke_nop_thue22"/>
      <sheetName val="Tonh_hop_chi_phi22"/>
      <sheetName val="BK_chi_phi22"/>
      <sheetName val="KTra_DS_va_thue_GTGT22"/>
      <sheetName val="Kiãøm_tra_DS_thue_GTGT22"/>
      <sheetName val="XUAT(gia_von)22"/>
      <sheetName val="Xuat_(gia_ban)22"/>
      <sheetName val="Dchinh_TH_N-X-T22"/>
      <sheetName val="Tong_hop_N-X-T22"/>
      <sheetName val="thue_TH22"/>
      <sheetName val="tong_hop_200122"/>
      <sheetName val="qUYET_TOAN_THUE22"/>
      <sheetName val="BU_CTPH22"/>
      <sheetName val="BU_tran3+360_2222"/>
      <sheetName val="Tran3+360_2222"/>
      <sheetName val="BU_tran2+386_422"/>
      <sheetName val="Tran2+386_422"/>
      <sheetName val="DTcong_4-522"/>
      <sheetName val="Bu_1-222"/>
      <sheetName val="Bu_12-1322"/>
      <sheetName val="DTcong_12-1322"/>
      <sheetName val="DT_cong13-13+22"/>
      <sheetName val="BU-_nhanh22"/>
      <sheetName val="dtcong_nh1-222"/>
      <sheetName val="dtcong_nh0-122"/>
      <sheetName val="BU_11-1222"/>
      <sheetName val="DTcong_11-1222"/>
      <sheetName val="Pr-_CC22"/>
      <sheetName val="MD_3-422"/>
      <sheetName val="ND_3-422"/>
      <sheetName val="MD_1-222"/>
      <sheetName val="ND_1-222"/>
      <sheetName val="MD_0-122"/>
      <sheetName val="ND_0-122"/>
      <sheetName val="KL_tong22"/>
      <sheetName val="TH_(T1-6)22"/>
      <sheetName val="_NL22"/>
      <sheetName val="_NL_(2)22"/>
      <sheetName val="CDTHCT_(3)22"/>
      <sheetName val="thkl_(2)22"/>
      <sheetName val="long_tec22"/>
      <sheetName val="cd_viaK0-T622"/>
      <sheetName val="cdvia_T6-Tc2422"/>
      <sheetName val="cdvia_Tc24-T4622"/>
      <sheetName val="cd_btnL2k0+361-T1922"/>
      <sheetName val="CT_xa22"/>
      <sheetName val="CDTHU_CHI_T122"/>
      <sheetName val="THUCHI_222"/>
      <sheetName val="THU_CHI322"/>
      <sheetName val="THU_CHI_422"/>
      <sheetName val="THU_CHI522"/>
      <sheetName val="THU_CHI_622"/>
      <sheetName val="TU_CHI_722"/>
      <sheetName val="THU_CHI922"/>
      <sheetName val="THU_CHI_822"/>
      <sheetName val="THU_CHI_1022"/>
      <sheetName val="THU_CHI_1122"/>
      <sheetName val="THU_CHI_1222"/>
      <sheetName val="Xep_hang_20122"/>
      <sheetName val="toan_Cty22"/>
      <sheetName val="Cong_ty22"/>
      <sheetName val="XN_222"/>
      <sheetName val="XN_ong_CHi22"/>
      <sheetName val="N_XDCT&amp;_XKLD22"/>
      <sheetName val="CN_HCM22"/>
      <sheetName val="TT_XKLD(Nhan)22"/>
      <sheetName val="Ong_Hong22"/>
      <sheetName val="CN_hung_yen22"/>
      <sheetName val="Dong_nai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KL_Tram_Cty22"/>
      <sheetName val="Gam_may_Cty22"/>
      <sheetName val="KL_tram_KH22"/>
      <sheetName val="Gam_may_KH22"/>
      <sheetName val="Cach_dien22"/>
      <sheetName val="Mang_tai22"/>
      <sheetName val="KL_DDK22"/>
      <sheetName val="Mang_tai_DDK22"/>
      <sheetName val="KL_DDK0,422"/>
      <sheetName val="TT_Ky_thuat22"/>
      <sheetName val="CT_moi22"/>
      <sheetName val="Tu_dien22"/>
      <sheetName val="May_cat22"/>
      <sheetName val="Dao_Cly22"/>
      <sheetName val="Dao_Ptai22"/>
      <sheetName val="Tu_RMU22"/>
      <sheetName val="C_set22"/>
      <sheetName val="Sco_Cap22"/>
      <sheetName val="Sco_TB22"/>
      <sheetName val="TN_tram22"/>
      <sheetName val="TN_C_set22"/>
      <sheetName val="TN_TD_DDay22"/>
      <sheetName val="Phan_chung22"/>
      <sheetName val="cong_Q222"/>
      <sheetName val="T_U_luong_Q122"/>
      <sheetName val="T_U_luong_Q222"/>
      <sheetName val="T_U_luong_Q322"/>
      <sheetName val="Quyet_toan22"/>
      <sheetName val="Thu_hoi22"/>
      <sheetName val="Lai_vay22"/>
      <sheetName val="Tien_vay22"/>
      <sheetName val="Cong_no22"/>
      <sheetName val="Cop_pha22"/>
      <sheetName val="Gia_DAN22"/>
      <sheetName val="Phu_luc_HD22"/>
      <sheetName val="Gia_du_thau22"/>
      <sheetName val="Ca_xe22"/>
      <sheetName val="Dc_Dau22"/>
      <sheetName val="_o_to_Hien_822"/>
      <sheetName val="_o_to_Hien922"/>
      <sheetName val="_o_to_Hien1022"/>
      <sheetName val="_o_to_Hien1122"/>
      <sheetName val="_o_to_Hien12)22"/>
      <sheetName val="_o_to_Hien132"/>
      <sheetName val="_o_to_Hien222"/>
      <sheetName val="_o_to_Hien322"/>
      <sheetName val="_o_to_Hien422"/>
      <sheetName val="_o_to_Hien522"/>
      <sheetName val="_o_to_Phong_822"/>
      <sheetName val="_o_to_Phong922"/>
      <sheetName val="_o_to_Phong1022"/>
      <sheetName val="_o_to_Phong1122"/>
      <sheetName val="_o_to_Phong12)22"/>
      <sheetName val="_o_to_Phong132"/>
      <sheetName val="_o_to_Phong222"/>
      <sheetName val="_o_to_Phong322"/>
      <sheetName val="_o_to_Phong422"/>
      <sheetName val="_o_to_Phong522"/>
      <sheetName val="_o_to_Dung_8_22"/>
      <sheetName val="_D_tt_dau822"/>
      <sheetName val="_o_to_Dung_922"/>
      <sheetName val="_D9_tt_dau22"/>
      <sheetName val="_D10_tt_dau22"/>
      <sheetName val="_o_to_Dung_1022"/>
      <sheetName val="_o_to_Dung_1122"/>
      <sheetName val="_o_to_Dung_12)22"/>
      <sheetName val="_o_to_Dung_132"/>
      <sheetName val="_o_to_Dung222"/>
      <sheetName val="_o_to_Dung322"/>
      <sheetName val="_o_to_Dung422"/>
      <sheetName val="_o_totrongT10-1222"/>
      <sheetName val="_o_totrongT222"/>
      <sheetName val="_o_totrungT10-1222"/>
      <sheetName val="_o_toMinhT10-12_22"/>
      <sheetName val="_o_toMinhT222"/>
      <sheetName val="_o_toTrieuT10-12__22"/>
      <sheetName val="Luong_8_SP22"/>
      <sheetName val="Luong_9_SP_22"/>
      <sheetName val="Luong_10_SP_22"/>
      <sheetName val="Luong_11_SP_22"/>
      <sheetName val="Luong_12_SP22"/>
      <sheetName val="Luong_1_SP122"/>
      <sheetName val="Luong_2_SP222"/>
      <sheetName val="Luong_3_SP322"/>
      <sheetName val="Luong_4_SP422"/>
      <sheetName val="Luong_4_SP522"/>
      <sheetName val="KL_VL22"/>
      <sheetName val="QT_9-622"/>
      <sheetName val="Thuong_luu_HB22"/>
      <sheetName val="QT_Ky_T22"/>
      <sheetName val="bc_vt_TON_BAI22"/>
      <sheetName val="QT_Duoc_(Hai)22"/>
      <sheetName val="sent_to22"/>
      <sheetName val="KLTong_hop22"/>
      <sheetName val="Lan_can22"/>
      <sheetName val="Ranh_doc_(2)22"/>
      <sheetName val="Ranh_doc22"/>
      <sheetName val="Coc_tieu22"/>
      <sheetName val="Bien_bao22"/>
      <sheetName val="Nan_tuyen22"/>
      <sheetName val="Lan_122"/>
      <sheetName val="Lan__222"/>
      <sheetName val="Lan_322"/>
      <sheetName val="Gia_tri22"/>
      <sheetName val="Lan_522"/>
      <sheetName val="Cong_hop22"/>
      <sheetName val="kldukien_(107)22"/>
      <sheetName val="qui1_(2)22"/>
      <sheetName val="cap_so_lan_222"/>
      <sheetName val="cap_so_BHXH22"/>
      <sheetName val="tru_tien22"/>
      <sheetName val="yt_q222"/>
      <sheetName val="c45_t322"/>
      <sheetName val="c45_t622"/>
      <sheetName val="BHYT_Q3_200322"/>
      <sheetName val="C45_t722"/>
      <sheetName val="C47-t07_200322"/>
      <sheetName val="C45_t822"/>
      <sheetName val="C47-t08_200322"/>
      <sheetName val="C45_t0922"/>
      <sheetName val="C47-t09_200322"/>
      <sheetName val="C47_T1222"/>
      <sheetName val="BHYT_Q4-200322"/>
      <sheetName val="C45_T1022"/>
      <sheetName val="binh_do22"/>
      <sheetName val="cot_lieu22"/>
      <sheetName val="van_khuon22"/>
      <sheetName val="CT_BT22"/>
      <sheetName val="lay_mau22"/>
      <sheetName val="mat_ngoai_goi22"/>
      <sheetName val="coc_tram-bt22"/>
      <sheetName val="cong_bien_t1028"/>
      <sheetName val="luong_t9_28"/>
      <sheetName val="bb_t928"/>
      <sheetName val="KL_XL200028"/>
      <sheetName val="Chiet_tinh28"/>
      <sheetName val="Van_chuyen28"/>
      <sheetName val="THKP_(2)28"/>
      <sheetName val="T_Bi28"/>
      <sheetName val="Thiet_ke28"/>
      <sheetName val="K_luong28"/>
      <sheetName val="TT_L228"/>
      <sheetName val="TT_L128"/>
      <sheetName val="Thue_Ngoai28"/>
      <sheetName val="Dong_Dau28"/>
      <sheetName val="Dong_Dau_(2)28"/>
      <sheetName val="Sau_dong28"/>
      <sheetName val="Ma_xa28"/>
      <sheetName val="My_dinh28"/>
      <sheetName val="Tong_cong28"/>
      <sheetName val="Chi_tiet_-_Dv_lap28"/>
      <sheetName val="TH_KHTC28"/>
      <sheetName val="Gia_VL28"/>
      <sheetName val="Bang_gia_ca_may28"/>
      <sheetName val="Bang_luong_CB28"/>
      <sheetName val="Bang_P_tich_CT28"/>
      <sheetName val="D_toan_chi_tiet28"/>
      <sheetName val="Bang_TH_Dtoan28"/>
      <sheetName val="LUAN_CHUYEN28"/>
      <sheetName val="KE_QUY28"/>
      <sheetName val="LUONGGIAN_TIEP28"/>
      <sheetName val="VAY_VON28"/>
      <sheetName val="O_THAO28"/>
      <sheetName val="Q_TRUNG28"/>
      <sheetName val="Y_THANH28"/>
      <sheetName val="Sheet2_(2)28"/>
      <sheetName val="KH_2003_(moi_max)28"/>
      <sheetName val="Interim_payment28"/>
      <sheetName val="Bid_Sum28"/>
      <sheetName val="Item_B28"/>
      <sheetName val="Dg_A28"/>
      <sheetName val="Dg_B&amp;C28"/>
      <sheetName val="Material_at_site28"/>
      <sheetName val="Bang_VL28"/>
      <sheetName val="VL(No_V-c)28"/>
      <sheetName val="He_so28"/>
      <sheetName val="PL_Vua28"/>
      <sheetName val="Chitieu-dam_cac_loai28"/>
      <sheetName val="DG_Dam28"/>
      <sheetName val="DG_chung28"/>
      <sheetName val="VL-dac_chung28"/>
      <sheetName val="CT_1md_&amp;_dau_cong28"/>
      <sheetName val="Tong_hop28"/>
      <sheetName val="CT_cong28"/>
      <sheetName val="dg_cong28"/>
      <sheetName val="CDSL_(2)28"/>
      <sheetName val="__28"/>
      <sheetName val="san_vuon28"/>
      <sheetName val="khu_phu_tro28"/>
      <sheetName val="Thuyet_minh28"/>
      <sheetName val="be_tong28"/>
      <sheetName val="Tong_hop_thep28"/>
      <sheetName val="phan_tich_DG28"/>
      <sheetName val="gia_vat_lieu28"/>
      <sheetName val="gia_xe_may28"/>
      <sheetName val="gia_nhan_cong28"/>
      <sheetName val="BCC_(2)28"/>
      <sheetName val="Bao_cao28"/>
      <sheetName val="Bao_cao_228"/>
      <sheetName val="Khoi_luong28"/>
      <sheetName val="Khoi_luong_mat28"/>
      <sheetName val="Bang_ke28"/>
      <sheetName val="T_HopKL28"/>
      <sheetName val="S_Luong28"/>
      <sheetName val="D_Dap28"/>
      <sheetName val="Q_Toan28"/>
      <sheetName val="Phan_tich_chi_phi28"/>
      <sheetName val="Chi_phi_nen_theo_BVTC28"/>
      <sheetName val="nhan_cong_phu28"/>
      <sheetName val="nhan_cong_Hung28"/>
      <sheetName val="Nhan_cong28"/>
      <sheetName val="Khoi_luong_nen_theo_BVTC28"/>
      <sheetName val="cap_cho_cac_DT28"/>
      <sheetName val="Ung_-_hoan28"/>
      <sheetName val="CP_may28"/>
      <sheetName val="Phu_luc28"/>
      <sheetName val="Gia_trÞ28"/>
      <sheetName val="DS_them_luong_qui_4-200228"/>
      <sheetName val="Phuc_loi_2-9-0228"/>
      <sheetName val="Thuong_nhan_dip_21-12-0228"/>
      <sheetName val="Thuong_dip_nhan_danh_hieu_AHL28"/>
      <sheetName val="Thang_luong_thu_13_nam_200228"/>
      <sheetName val="Luong_SX#_dip_Tet_Qui_Mui(don28"/>
      <sheetName val="CT_Duong28"/>
      <sheetName val="D_gia28"/>
      <sheetName val="T_hop28"/>
      <sheetName val="CtP_tro28"/>
      <sheetName val="Nha_moi28"/>
      <sheetName val="TT-T_Tron_So_228"/>
      <sheetName val="Ct_Dam_28"/>
      <sheetName val="Ct_Duoi28"/>
      <sheetName val="Ct_Tren28"/>
      <sheetName val="D_giaMay28"/>
      <sheetName val="26+180-400_228"/>
      <sheetName val="26+180_Sub128"/>
      <sheetName val="26+180_Sub428"/>
      <sheetName val="26+180-400_5(k95)28"/>
      <sheetName val="26+400-620_3(k95)28"/>
      <sheetName val="26+400-640_1(k95)28"/>
      <sheetName val="26+960-27+150_928"/>
      <sheetName val="26+960-27+150_1028"/>
      <sheetName val="26+960-27+150_1128"/>
      <sheetName val="26+960-27+150_1228"/>
      <sheetName val="26+960-27+150_5(k95)28"/>
      <sheetName val="26+960-27+150_4(k95)28"/>
      <sheetName val="26+960-27+150_1(k95)28"/>
      <sheetName val="27+500-700_5(k95)28"/>
      <sheetName val="27+500-700_4(k95)28"/>
      <sheetName val="27+500-700_3(k95)28"/>
      <sheetName val="27+500-700_1(k95)28"/>
      <sheetName val="27+740-920_3(k95)28"/>
      <sheetName val="27+740-920_2128"/>
      <sheetName val="27+920-28+040_6,728"/>
      <sheetName val="27+920-28+040_1028"/>
      <sheetName val="27+920-28+160_Su328"/>
      <sheetName val="28+160-28+420_5K9528"/>
      <sheetName val="28+430-657_728"/>
      <sheetName val="Km28+430-657_828"/>
      <sheetName val="28+430-657_928"/>
      <sheetName val="28+430-667_1028"/>
      <sheetName val="28+430-657_1128"/>
      <sheetName val="28+430-657_4k9528"/>
      <sheetName val="28+500-657_1828"/>
      <sheetName val="28+520-657_1928"/>
      <sheetName val="C_TIEU28"/>
      <sheetName val="T_Luong28"/>
      <sheetName val="T_HAO28"/>
      <sheetName val="DT_TUYEN28"/>
      <sheetName val="DT_GIA28"/>
      <sheetName val="KHDT_(2)28"/>
      <sheetName val="CL_28"/>
      <sheetName val="KQ_(2)28"/>
      <sheetName val="Quang_Tri28"/>
      <sheetName val="Da_Nang28"/>
      <sheetName val="Quang_Nam28"/>
      <sheetName val="Quang_Ngai28"/>
      <sheetName val="TH_DH-QN28"/>
      <sheetName val="KP_HD28"/>
      <sheetName val="DB_HD28"/>
      <sheetName val="vat_tu28"/>
      <sheetName val="Thep_28"/>
      <sheetName val="Chi_tiet_Khoi_luong28"/>
      <sheetName val="TH_khoi_luong28"/>
      <sheetName val="Chiet_tinh_vat_lieu_28"/>
      <sheetName val="TH_KL_VL28"/>
      <sheetName val="AC_PC28"/>
      <sheetName val="TAI_TRONG28"/>
      <sheetName val="NOI_LUC28"/>
      <sheetName val="TINH_DUYET_THTT_CHINH28"/>
      <sheetName val="TDUYET_THTT_PHU28"/>
      <sheetName val="TINH_DAO_DONG_VA_DO_VONG28"/>
      <sheetName val="TINH_NEO28"/>
      <sheetName val="tong_hop_thanh_toan_thue28"/>
      <sheetName val="bang_ke_nop_thue28"/>
      <sheetName val="Tonh_hop_chi_phi28"/>
      <sheetName val="BK_chi_phi28"/>
      <sheetName val="KTra_DS_va_thue_GTGT28"/>
      <sheetName val="Kiãøm_tra_DS_thue_GTGT28"/>
      <sheetName val="XUAT(gia_von)28"/>
      <sheetName val="Xuat_(gia_ban)28"/>
      <sheetName val="Dchinh_TH_N-X-T28"/>
      <sheetName val="Tong_hop_N-X-T28"/>
      <sheetName val="thue_TH28"/>
      <sheetName val="tong_hop_200128"/>
      <sheetName val="qUYET_TOAN_THUE28"/>
      <sheetName val="BU_CTPH28"/>
      <sheetName val="BU_tran3+360_2228"/>
      <sheetName val="Tran3+360_2228"/>
      <sheetName val="BU_tran2+386_428"/>
      <sheetName val="Tran2+386_428"/>
      <sheetName val="DTcong_4-528"/>
      <sheetName val="Bu_1-228"/>
      <sheetName val="Bu_12-1328"/>
      <sheetName val="DTcong_12-1328"/>
      <sheetName val="DT_cong13-13+28"/>
      <sheetName val="BU-_nhanh28"/>
      <sheetName val="dtcong_nh1-228"/>
      <sheetName val="dtcong_nh0-128"/>
      <sheetName val="BU_11-1228"/>
      <sheetName val="DTcong_11-1228"/>
      <sheetName val="Pr-_CC28"/>
      <sheetName val="MD_3-428"/>
      <sheetName val="ND_3-428"/>
      <sheetName val="MD_1-228"/>
      <sheetName val="ND_1-228"/>
      <sheetName val="MD_0-128"/>
      <sheetName val="ND_0-128"/>
      <sheetName val="KL_tong28"/>
      <sheetName val="TH_(T1-6)28"/>
      <sheetName val="_NL28"/>
      <sheetName val="_NL_(2)28"/>
      <sheetName val="CDTHCT_(3)28"/>
      <sheetName val="thkl_(2)28"/>
      <sheetName val="long_tec28"/>
      <sheetName val="cd_viaK0-T628"/>
      <sheetName val="cdvia_T6-Tc2428"/>
      <sheetName val="cdvia_Tc24-T4628"/>
      <sheetName val="cd_btnL2k0+361-T1928"/>
      <sheetName val="CT_xa28"/>
      <sheetName val="CDTHU_CHI_T128"/>
      <sheetName val="THUCHI_228"/>
      <sheetName val="THU_CHI328"/>
      <sheetName val="THU_CHI_428"/>
      <sheetName val="THU_CHI528"/>
      <sheetName val="THU_CHI_628"/>
      <sheetName val="TU_CHI_728"/>
      <sheetName val="THU_CHI928"/>
      <sheetName val="THU_CHI_828"/>
      <sheetName val="THU_CHI_1028"/>
      <sheetName val="THU_CHI_1128"/>
      <sheetName val="THU_CHI_1228"/>
      <sheetName val="Xep_hang_20128"/>
      <sheetName val="toan_Cty28"/>
      <sheetName val="Cong_ty28"/>
      <sheetName val="XN_228"/>
      <sheetName val="XN_ong_CHi28"/>
      <sheetName val="N_XDCT&amp;_XKLD28"/>
      <sheetName val="CN_HCM28"/>
      <sheetName val="TT_XKLD(Nhan)28"/>
      <sheetName val="Ong_Hong28"/>
      <sheetName val="CN_hung_yen28"/>
      <sheetName val="Dong_nai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KL_Tram_Cty28"/>
      <sheetName val="Gam_may_Cty28"/>
      <sheetName val="KL_tram_KH28"/>
      <sheetName val="Gam_may_KH28"/>
      <sheetName val="Cach_dien28"/>
      <sheetName val="Mang_tai28"/>
      <sheetName val="KL_DDK28"/>
      <sheetName val="Mang_tai_DDK28"/>
      <sheetName val="KL_DDK0,428"/>
      <sheetName val="TT_Ky_thuat28"/>
      <sheetName val="CT_moi28"/>
      <sheetName val="Tu_dien28"/>
      <sheetName val="May_cat28"/>
      <sheetName val="Dao_Cly28"/>
      <sheetName val="Dao_Ptai28"/>
      <sheetName val="Tu_RMU28"/>
      <sheetName val="C_set28"/>
      <sheetName val="Sco_Cap28"/>
      <sheetName val="Sco_TB28"/>
      <sheetName val="TN_tram28"/>
      <sheetName val="TN_C_set28"/>
      <sheetName val="TN_TD_DDay28"/>
      <sheetName val="Phan_chung28"/>
      <sheetName val="cong_Q228"/>
      <sheetName val="T_U_luong_Q128"/>
      <sheetName val="T_U_luong_Q228"/>
      <sheetName val="T_U_luong_Q328"/>
      <sheetName val="Quyet_toan28"/>
      <sheetName val="Thu_hoi28"/>
      <sheetName val="Lai_vay28"/>
      <sheetName val="Tien_vay28"/>
      <sheetName val="Cong_no28"/>
      <sheetName val="Cop_pha28"/>
      <sheetName val="Gia_DAN28"/>
      <sheetName val="Phu_luc_HD28"/>
      <sheetName val="Gia_du_thau28"/>
      <sheetName val="Ca_xe28"/>
      <sheetName val="Dc_Dau28"/>
      <sheetName val="_o_to_Hien_828"/>
      <sheetName val="_o_to_Hien928"/>
      <sheetName val="_o_to_Hien1028"/>
      <sheetName val="_o_to_Hien1128"/>
      <sheetName val="_o_to_Hien12)28"/>
      <sheetName val="_o_to_Hien138"/>
      <sheetName val="_o_to_Hien228"/>
      <sheetName val="_o_to_Hien328"/>
      <sheetName val="_o_to_Hien428"/>
      <sheetName val="_o_to_Hien528"/>
      <sheetName val="_o_to_Phong_828"/>
      <sheetName val="_o_to_Phong928"/>
      <sheetName val="_o_to_Phong1028"/>
      <sheetName val="_o_to_Phong1128"/>
      <sheetName val="_o_to_Phong12)28"/>
      <sheetName val="_o_to_Phong138"/>
      <sheetName val="_o_to_Phong228"/>
      <sheetName val="_o_to_Phong328"/>
      <sheetName val="_o_to_Phong428"/>
      <sheetName val="_o_to_Phong528"/>
      <sheetName val="_o_to_Dung_8_28"/>
      <sheetName val="_D_tt_dau828"/>
      <sheetName val="_o_to_Dung_928"/>
      <sheetName val="_D9_tt_dau28"/>
      <sheetName val="_D10_tt_dau28"/>
      <sheetName val="_o_to_Dung_1028"/>
      <sheetName val="_o_to_Dung_1128"/>
      <sheetName val="_o_to_Dung_12)28"/>
      <sheetName val="_o_to_Dung_138"/>
      <sheetName val="_o_to_Dung228"/>
      <sheetName val="_o_to_Dung328"/>
      <sheetName val="_o_to_Dung428"/>
      <sheetName val="_o_totrongT10-1228"/>
      <sheetName val="_o_totrongT228"/>
      <sheetName val="_o_totrungT10-1228"/>
      <sheetName val="_o_toMinhT10-12_28"/>
      <sheetName val="_o_toMinhT228"/>
      <sheetName val="_o_toTrieuT10-12__28"/>
      <sheetName val="Luong_8_SP28"/>
      <sheetName val="Luong_9_SP_28"/>
      <sheetName val="Luong_10_SP_28"/>
      <sheetName val="Luong_11_SP_28"/>
      <sheetName val="Luong_12_SP28"/>
      <sheetName val="Luong_1_SP128"/>
      <sheetName val="Luong_2_SP228"/>
      <sheetName val="Luong_3_SP328"/>
      <sheetName val="Luong_4_SP428"/>
      <sheetName val="Luong_4_SP528"/>
      <sheetName val="KL_VL28"/>
      <sheetName val="QT_9-628"/>
      <sheetName val="Thuong_luu_HB28"/>
      <sheetName val="QT_Ky_T28"/>
      <sheetName val="bc_vt_TON_BAI28"/>
      <sheetName val="QT_Duoc_(Hai)28"/>
      <sheetName val="sent_to28"/>
      <sheetName val="KLTong_hop28"/>
      <sheetName val="Lan_can28"/>
      <sheetName val="Ranh_doc_(2)28"/>
      <sheetName val="Ranh_doc28"/>
      <sheetName val="Coc_tieu28"/>
      <sheetName val="Bien_bao28"/>
      <sheetName val="Nan_tuyen28"/>
      <sheetName val="Lan_128"/>
      <sheetName val="Lan__228"/>
      <sheetName val="Lan_328"/>
      <sheetName val="Gia_tri28"/>
      <sheetName val="Lan_528"/>
      <sheetName val="Cong_hop28"/>
      <sheetName val="kldukien_(107)28"/>
      <sheetName val="qui1_(2)28"/>
      <sheetName val="cap_so_lan_228"/>
      <sheetName val="cap_so_BHXH28"/>
      <sheetName val="tru_tien28"/>
      <sheetName val="yt_q228"/>
      <sheetName val="c45_t328"/>
      <sheetName val="c45_t628"/>
      <sheetName val="BHYT_Q3_200328"/>
      <sheetName val="C45_t728"/>
      <sheetName val="C47-t07_200328"/>
      <sheetName val="C45_t828"/>
      <sheetName val="C47-t08_200328"/>
      <sheetName val="C45_t0928"/>
      <sheetName val="C47-t09_200328"/>
      <sheetName val="C47_T1228"/>
      <sheetName val="BHYT_Q4-200328"/>
      <sheetName val="C45_T1028"/>
      <sheetName val="binh_do28"/>
      <sheetName val="cot_lieu28"/>
      <sheetName val="van_khuon28"/>
      <sheetName val="CT_BT28"/>
      <sheetName val="lay_mau28"/>
      <sheetName val="mat_ngoai_goi28"/>
      <sheetName val="coc_tram-bt28"/>
      <sheetName val="cong_bien_t1027"/>
      <sheetName val="luong_t9_27"/>
      <sheetName val="bb_t927"/>
      <sheetName val="KL_XL200027"/>
      <sheetName val="Chiet_tinh27"/>
      <sheetName val="Van_chuyen27"/>
      <sheetName val="THKP_(2)27"/>
      <sheetName val="T_Bi27"/>
      <sheetName val="Thiet_ke27"/>
      <sheetName val="K_luong27"/>
      <sheetName val="TT_L227"/>
      <sheetName val="TT_L127"/>
      <sheetName val="Thue_Ngoai27"/>
      <sheetName val="Dong_Dau27"/>
      <sheetName val="Dong_Dau_(2)27"/>
      <sheetName val="Sau_dong27"/>
      <sheetName val="Ma_xa27"/>
      <sheetName val="My_dinh27"/>
      <sheetName val="Tong_cong27"/>
      <sheetName val="Chi_tiet_-_Dv_lap27"/>
      <sheetName val="TH_KHTC27"/>
      <sheetName val="Gia_VL27"/>
      <sheetName val="Bang_gia_ca_may27"/>
      <sheetName val="Bang_luong_CB27"/>
      <sheetName val="Bang_P_tich_CT27"/>
      <sheetName val="D_toan_chi_tiet27"/>
      <sheetName val="Bang_TH_Dtoan27"/>
      <sheetName val="LUAN_CHUYEN27"/>
      <sheetName val="KE_QUY27"/>
      <sheetName val="LUONGGIAN_TIEP27"/>
      <sheetName val="VAY_VON27"/>
      <sheetName val="O_THAO27"/>
      <sheetName val="Q_TRUNG27"/>
      <sheetName val="Y_THANH27"/>
      <sheetName val="Sheet2_(2)27"/>
      <sheetName val="KH_2003_(moi_max)27"/>
      <sheetName val="Interim_payment27"/>
      <sheetName val="Bid_Sum27"/>
      <sheetName val="Item_B27"/>
      <sheetName val="Dg_A27"/>
      <sheetName val="Dg_B&amp;C27"/>
      <sheetName val="Material_at_site27"/>
      <sheetName val="Bang_VL27"/>
      <sheetName val="VL(No_V-c)27"/>
      <sheetName val="He_so27"/>
      <sheetName val="PL_Vua27"/>
      <sheetName val="Chitieu-dam_cac_loai27"/>
      <sheetName val="DG_Dam27"/>
      <sheetName val="DG_chung27"/>
      <sheetName val="VL-dac_chung27"/>
      <sheetName val="CT_1md_&amp;_dau_cong27"/>
      <sheetName val="Tong_hop27"/>
      <sheetName val="CT_cong27"/>
      <sheetName val="dg_cong27"/>
      <sheetName val="CDSL_(2)27"/>
      <sheetName val="__27"/>
      <sheetName val="san_vuon27"/>
      <sheetName val="khu_phu_tro27"/>
      <sheetName val="Thuyet_minh27"/>
      <sheetName val="be_tong27"/>
      <sheetName val="Tong_hop_thep27"/>
      <sheetName val="phan_tich_DG27"/>
      <sheetName val="gia_vat_lieu27"/>
      <sheetName val="gia_xe_may27"/>
      <sheetName val="gia_nhan_cong27"/>
      <sheetName val="BCC_(2)27"/>
      <sheetName val="Bao_cao27"/>
      <sheetName val="Bao_cao_227"/>
      <sheetName val="Khoi_luong27"/>
      <sheetName val="Khoi_luong_mat27"/>
      <sheetName val="Bang_ke27"/>
      <sheetName val="T_HopKL27"/>
      <sheetName val="S_Luong27"/>
      <sheetName val="D_Dap27"/>
      <sheetName val="Q_Toan27"/>
      <sheetName val="Phan_tich_chi_phi27"/>
      <sheetName val="Chi_phi_nen_theo_BVTC27"/>
      <sheetName val="nhan_cong_phu27"/>
      <sheetName val="nhan_cong_Hung27"/>
      <sheetName val="Nhan_cong27"/>
      <sheetName val="Khoi_luong_nen_theo_BVTC27"/>
      <sheetName val="cap_cho_cac_DT27"/>
      <sheetName val="Ung_-_hoan27"/>
      <sheetName val="CP_may27"/>
      <sheetName val="Phu_luc27"/>
      <sheetName val="Gia_trÞ27"/>
      <sheetName val="DS_them_luong_qui_4-200227"/>
      <sheetName val="Phuc_loi_2-9-0227"/>
      <sheetName val="Thuong_nhan_dip_21-12-0227"/>
      <sheetName val="Thuong_dip_nhan_danh_hieu_AHL27"/>
      <sheetName val="Thang_luong_thu_13_nam_200227"/>
      <sheetName val="Luong_SX#_dip_Tet_Qui_Mui(don27"/>
      <sheetName val="CT_Duong27"/>
      <sheetName val="D_gia27"/>
      <sheetName val="T_hop27"/>
      <sheetName val="CtP_tro27"/>
      <sheetName val="Nha_moi27"/>
      <sheetName val="TT-T_Tron_So_227"/>
      <sheetName val="Ct_Dam_27"/>
      <sheetName val="Ct_Duoi27"/>
      <sheetName val="Ct_Tren27"/>
      <sheetName val="D_giaMay27"/>
      <sheetName val="26+180-400_227"/>
      <sheetName val="26+180_Sub127"/>
      <sheetName val="26+180_Sub427"/>
      <sheetName val="26+180-400_5(k95)27"/>
      <sheetName val="26+400-620_3(k95)27"/>
      <sheetName val="26+400-640_1(k95)27"/>
      <sheetName val="26+960-27+150_927"/>
      <sheetName val="26+960-27+150_1027"/>
      <sheetName val="26+960-27+150_1127"/>
      <sheetName val="26+960-27+150_1227"/>
      <sheetName val="26+960-27+150_5(k95)27"/>
      <sheetName val="26+960-27+150_4(k95)27"/>
      <sheetName val="26+960-27+150_1(k95)27"/>
      <sheetName val="27+500-700_5(k95)27"/>
      <sheetName val="27+500-700_4(k95)27"/>
      <sheetName val="27+500-700_3(k95)27"/>
      <sheetName val="27+500-700_1(k95)27"/>
      <sheetName val="27+740-920_3(k95)27"/>
      <sheetName val="27+740-920_2127"/>
      <sheetName val="27+920-28+040_6,727"/>
      <sheetName val="27+920-28+040_1027"/>
      <sheetName val="27+920-28+160_Su327"/>
      <sheetName val="28+160-28+420_5K9527"/>
      <sheetName val="28+430-657_727"/>
      <sheetName val="Km28+430-657_827"/>
      <sheetName val="28+430-657_927"/>
      <sheetName val="28+430-667_1027"/>
      <sheetName val="28+430-657_1127"/>
      <sheetName val="28+430-657_4k9527"/>
      <sheetName val="28+500-657_1827"/>
      <sheetName val="28+520-657_1927"/>
      <sheetName val="C_TIEU27"/>
      <sheetName val="T_Luong27"/>
      <sheetName val="T_HAO27"/>
      <sheetName val="DT_TUYEN27"/>
      <sheetName val="DT_GIA27"/>
      <sheetName val="KHDT_(2)27"/>
      <sheetName val="CL_27"/>
      <sheetName val="KQ_(2)27"/>
      <sheetName val="Quang_Tri27"/>
      <sheetName val="Da_Nang27"/>
      <sheetName val="Quang_Nam27"/>
      <sheetName val="Quang_Ngai27"/>
      <sheetName val="TH_DH-QN27"/>
      <sheetName val="KP_HD27"/>
      <sheetName val="DB_HD27"/>
      <sheetName val="vat_tu27"/>
      <sheetName val="Thep_27"/>
      <sheetName val="Chi_tiet_Khoi_luong27"/>
      <sheetName val="TH_khoi_luong27"/>
      <sheetName val="Chiet_tinh_vat_lieu_27"/>
      <sheetName val="TH_KL_VL27"/>
      <sheetName val="AC_PC27"/>
      <sheetName val="TAI_TRONG27"/>
      <sheetName val="NOI_LUC27"/>
      <sheetName val="TINH_DUYET_THTT_CHINH27"/>
      <sheetName val="TDUYET_THTT_PHU27"/>
      <sheetName val="TINH_DAO_DONG_VA_DO_VONG27"/>
      <sheetName val="TINH_NEO27"/>
      <sheetName val="tong_hop_thanh_toan_thue27"/>
      <sheetName val="bang_ke_nop_thue27"/>
      <sheetName val="Tonh_hop_chi_phi27"/>
      <sheetName val="BK_chi_phi27"/>
      <sheetName val="KTra_DS_va_thue_GTGT27"/>
      <sheetName val="Kiãøm_tra_DS_thue_GTGT27"/>
      <sheetName val="XUAT(gia_von)27"/>
      <sheetName val="Xuat_(gia_ban)27"/>
      <sheetName val="Dchinh_TH_N-X-T27"/>
      <sheetName val="Tong_hop_N-X-T27"/>
      <sheetName val="thue_TH27"/>
      <sheetName val="tong_hop_200127"/>
      <sheetName val="qUYET_TOAN_THUE27"/>
      <sheetName val="BU_CTPH27"/>
      <sheetName val="BU_tran3+360_2227"/>
      <sheetName val="Tran3+360_2227"/>
      <sheetName val="BU_tran2+386_427"/>
      <sheetName val="Tran2+386_427"/>
      <sheetName val="DTcong_4-527"/>
      <sheetName val="Bu_1-227"/>
      <sheetName val="Bu_12-1327"/>
      <sheetName val="DTcong_12-1327"/>
      <sheetName val="DT_cong13-13+27"/>
      <sheetName val="BU-_nhanh27"/>
      <sheetName val="dtcong_nh1-227"/>
      <sheetName val="dtcong_nh0-127"/>
      <sheetName val="BU_11-1227"/>
      <sheetName val="DTcong_11-1227"/>
      <sheetName val="Pr-_CC27"/>
      <sheetName val="MD_3-427"/>
      <sheetName val="ND_3-427"/>
      <sheetName val="MD_1-227"/>
      <sheetName val="ND_1-227"/>
      <sheetName val="MD_0-127"/>
      <sheetName val="ND_0-127"/>
      <sheetName val="KL_tong27"/>
      <sheetName val="TH_(T1-6)27"/>
      <sheetName val="_NL27"/>
      <sheetName val="_NL_(2)27"/>
      <sheetName val="CDTHCT_(3)27"/>
      <sheetName val="thkl_(2)27"/>
      <sheetName val="long_tec27"/>
      <sheetName val="cd_viaK0-T627"/>
      <sheetName val="cdvia_T6-Tc2427"/>
      <sheetName val="cdvia_Tc24-T4627"/>
      <sheetName val="cd_btnL2k0+361-T1927"/>
      <sheetName val="CT_xa27"/>
      <sheetName val="CDTHU_CHI_T127"/>
      <sheetName val="THUCHI_227"/>
      <sheetName val="THU_CHI327"/>
      <sheetName val="THU_CHI_427"/>
      <sheetName val="THU_CHI527"/>
      <sheetName val="THU_CHI_627"/>
      <sheetName val="TU_CHI_727"/>
      <sheetName val="THU_CHI927"/>
      <sheetName val="THU_CHI_827"/>
      <sheetName val="THU_CHI_1027"/>
      <sheetName val="THU_CHI_1127"/>
      <sheetName val="THU_CHI_1227"/>
      <sheetName val="Xep_hang_20127"/>
      <sheetName val="toan_Cty27"/>
      <sheetName val="Cong_ty27"/>
      <sheetName val="XN_227"/>
      <sheetName val="XN_ong_CHi27"/>
      <sheetName val="N_XDCT&amp;_XKLD27"/>
      <sheetName val="CN_HCM27"/>
      <sheetName val="TT_XKLD(Nhan)27"/>
      <sheetName val="Ong_Hong27"/>
      <sheetName val="CN_hung_yen27"/>
      <sheetName val="Dong_nai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KL_Tram_Cty27"/>
      <sheetName val="Gam_may_Cty27"/>
      <sheetName val="KL_tram_KH27"/>
      <sheetName val="Gam_may_KH27"/>
      <sheetName val="Cach_dien27"/>
      <sheetName val="Mang_tai27"/>
      <sheetName val="KL_DDK27"/>
      <sheetName val="Mang_tai_DDK27"/>
      <sheetName val="KL_DDK0,427"/>
      <sheetName val="TT_Ky_thuat27"/>
      <sheetName val="CT_moi27"/>
      <sheetName val="Tu_dien27"/>
      <sheetName val="May_cat27"/>
      <sheetName val="Dao_Cly27"/>
      <sheetName val="Dao_Ptai27"/>
      <sheetName val="Tu_RMU27"/>
      <sheetName val="C_set27"/>
      <sheetName val="Sco_Cap27"/>
      <sheetName val="Sco_TB27"/>
      <sheetName val="TN_tram27"/>
      <sheetName val="TN_C_set27"/>
      <sheetName val="TN_TD_DDay27"/>
      <sheetName val="Phan_chung27"/>
      <sheetName val="cong_Q227"/>
      <sheetName val="T_U_luong_Q127"/>
      <sheetName val="T_U_luong_Q227"/>
      <sheetName val="T_U_luong_Q327"/>
      <sheetName val="Quyet_toan27"/>
      <sheetName val="Thu_hoi27"/>
      <sheetName val="Lai_vay27"/>
      <sheetName val="Tien_vay27"/>
      <sheetName val="Cong_no27"/>
      <sheetName val="Cop_pha27"/>
      <sheetName val="Gia_DAN27"/>
      <sheetName val="Phu_luc_HD27"/>
      <sheetName val="Gia_du_thau27"/>
      <sheetName val="Ca_xe27"/>
      <sheetName val="Dc_Dau27"/>
      <sheetName val="_o_to_Hien_827"/>
      <sheetName val="_o_to_Hien927"/>
      <sheetName val="_o_to_Hien1027"/>
      <sheetName val="_o_to_Hien1127"/>
      <sheetName val="_o_to_Hien12)27"/>
      <sheetName val="_o_to_Hien137"/>
      <sheetName val="_o_to_Hien227"/>
      <sheetName val="_o_to_Hien327"/>
      <sheetName val="_o_to_Hien427"/>
      <sheetName val="_o_to_Hien527"/>
      <sheetName val="_o_to_Phong_827"/>
      <sheetName val="_o_to_Phong927"/>
      <sheetName val="_o_to_Phong1027"/>
      <sheetName val="_o_to_Phong1127"/>
      <sheetName val="_o_to_Phong12)27"/>
      <sheetName val="_o_to_Phong137"/>
      <sheetName val="_o_to_Phong227"/>
      <sheetName val="_o_to_Phong327"/>
      <sheetName val="_o_to_Phong427"/>
      <sheetName val="_o_to_Phong527"/>
      <sheetName val="_o_to_Dung_8_27"/>
      <sheetName val="_D_tt_dau827"/>
      <sheetName val="_o_to_Dung_927"/>
      <sheetName val="_D9_tt_dau27"/>
      <sheetName val="_D10_tt_dau27"/>
      <sheetName val="_o_to_Dung_1027"/>
      <sheetName val="_o_to_Dung_1127"/>
      <sheetName val="_o_to_Dung_12)27"/>
      <sheetName val="_o_to_Dung_137"/>
      <sheetName val="_o_to_Dung227"/>
      <sheetName val="_o_to_Dung327"/>
      <sheetName val="_o_to_Dung427"/>
      <sheetName val="_o_totrongT10-1227"/>
      <sheetName val="_o_totrongT227"/>
      <sheetName val="_o_totrungT10-1227"/>
      <sheetName val="_o_toMinhT10-12_27"/>
      <sheetName val="_o_toMinhT227"/>
      <sheetName val="_o_toTrieuT10-12__27"/>
      <sheetName val="Luong_8_SP27"/>
      <sheetName val="Luong_9_SP_27"/>
      <sheetName val="Luong_10_SP_27"/>
      <sheetName val="Luong_11_SP_27"/>
      <sheetName val="Luong_12_SP27"/>
      <sheetName val="Luong_1_SP127"/>
      <sheetName val="Luong_2_SP227"/>
      <sheetName val="Luong_3_SP327"/>
      <sheetName val="Luong_4_SP427"/>
      <sheetName val="Luong_4_SP527"/>
      <sheetName val="KL_VL27"/>
      <sheetName val="QT_9-627"/>
      <sheetName val="Thuong_luu_HB27"/>
      <sheetName val="QT_Ky_T27"/>
      <sheetName val="bc_vt_TON_BAI27"/>
      <sheetName val="QT_Duoc_(Hai)27"/>
      <sheetName val="sent_to27"/>
      <sheetName val="KLTong_hop27"/>
      <sheetName val="Lan_can27"/>
      <sheetName val="Ranh_doc_(2)27"/>
      <sheetName val="Ranh_doc27"/>
      <sheetName val="Coc_tieu27"/>
      <sheetName val="Bien_bao27"/>
      <sheetName val="Nan_tuyen27"/>
      <sheetName val="Lan_127"/>
      <sheetName val="Lan__227"/>
      <sheetName val="Lan_327"/>
      <sheetName val="Gia_tri27"/>
      <sheetName val="Lan_527"/>
      <sheetName val="Cong_hop27"/>
      <sheetName val="kldukien_(107)27"/>
      <sheetName val="qui1_(2)27"/>
      <sheetName val="cap_so_lan_227"/>
      <sheetName val="cap_so_BHXH27"/>
      <sheetName val="tru_tien27"/>
      <sheetName val="yt_q227"/>
      <sheetName val="c45_t327"/>
      <sheetName val="c45_t627"/>
      <sheetName val="BHYT_Q3_200327"/>
      <sheetName val="C45_t727"/>
      <sheetName val="C47-t07_200327"/>
      <sheetName val="C45_t827"/>
      <sheetName val="C47-t08_200327"/>
      <sheetName val="C45_t0927"/>
      <sheetName val="C47-t09_200327"/>
      <sheetName val="C47_T1227"/>
      <sheetName val="BHYT_Q4-200327"/>
      <sheetName val="C45_T1027"/>
      <sheetName val="binh_do27"/>
      <sheetName val="cot_lieu27"/>
      <sheetName val="van_khuon27"/>
      <sheetName val="CT_BT27"/>
      <sheetName val="lay_mau27"/>
      <sheetName val="mat_ngoai_goi27"/>
      <sheetName val="coc_tram-bt27"/>
      <sheetName val="cong_bien_t1023"/>
      <sheetName val="luong_t9_23"/>
      <sheetName val="bb_t923"/>
      <sheetName val="KL_XL200023"/>
      <sheetName val="Chiet_tinh23"/>
      <sheetName val="Van_chuyen23"/>
      <sheetName val="THKP_(2)23"/>
      <sheetName val="T_Bi23"/>
      <sheetName val="Thiet_ke23"/>
      <sheetName val="K_luong23"/>
      <sheetName val="TT_L223"/>
      <sheetName val="TT_L123"/>
      <sheetName val="Thue_Ngoai23"/>
      <sheetName val="Dong_Dau23"/>
      <sheetName val="Dong_Dau_(2)23"/>
      <sheetName val="Sau_dong23"/>
      <sheetName val="Ma_xa23"/>
      <sheetName val="My_dinh23"/>
      <sheetName val="Tong_cong23"/>
      <sheetName val="Chi_tiet_-_Dv_lap23"/>
      <sheetName val="TH_KHTC23"/>
      <sheetName val="Gia_VL23"/>
      <sheetName val="Bang_gia_ca_may23"/>
      <sheetName val="Bang_luong_CB23"/>
      <sheetName val="Bang_P_tich_CT23"/>
      <sheetName val="D_toan_chi_tiet23"/>
      <sheetName val="Bang_TH_Dtoan23"/>
      <sheetName val="LUAN_CHUYEN23"/>
      <sheetName val="KE_QUY23"/>
      <sheetName val="LUONGGIAN_TIEP23"/>
      <sheetName val="VAY_VON23"/>
      <sheetName val="O_THAO23"/>
      <sheetName val="Q_TRUNG23"/>
      <sheetName val="Y_THANH23"/>
      <sheetName val="Sheet2_(2)23"/>
      <sheetName val="KH_2003_(moi_max)23"/>
      <sheetName val="Interim_payment23"/>
      <sheetName val="Bid_Sum23"/>
      <sheetName val="Item_B23"/>
      <sheetName val="Dg_A23"/>
      <sheetName val="Dg_B&amp;C23"/>
      <sheetName val="Material_at_site23"/>
      <sheetName val="Bang_VL23"/>
      <sheetName val="VL(No_V-c)23"/>
      <sheetName val="He_so23"/>
      <sheetName val="PL_Vua23"/>
      <sheetName val="Chitieu-dam_cac_loai23"/>
      <sheetName val="DG_Dam23"/>
      <sheetName val="DG_chung23"/>
      <sheetName val="VL-dac_chung23"/>
      <sheetName val="CT_1md_&amp;_dau_cong23"/>
      <sheetName val="Tong_hop23"/>
      <sheetName val="CT_cong23"/>
      <sheetName val="dg_cong23"/>
      <sheetName val="CDSL_(2)23"/>
      <sheetName val="__23"/>
      <sheetName val="san_vuon23"/>
      <sheetName val="khu_phu_tro23"/>
      <sheetName val="Thuyet_minh23"/>
      <sheetName val="be_tong23"/>
      <sheetName val="Tong_hop_thep23"/>
      <sheetName val="phan_tich_DG23"/>
      <sheetName val="gia_vat_lieu23"/>
      <sheetName val="gia_xe_may23"/>
      <sheetName val="gia_nhan_cong23"/>
      <sheetName val="BCC_(2)23"/>
      <sheetName val="Bao_cao23"/>
      <sheetName val="Bao_cao_223"/>
      <sheetName val="Khoi_luong23"/>
      <sheetName val="Khoi_luong_mat23"/>
      <sheetName val="Bang_ke23"/>
      <sheetName val="T_HopKL23"/>
      <sheetName val="S_Luong23"/>
      <sheetName val="D_Dap23"/>
      <sheetName val="Q_Toan23"/>
      <sheetName val="Phan_tich_chi_phi23"/>
      <sheetName val="Chi_phi_nen_theo_BVTC23"/>
      <sheetName val="nhan_cong_phu23"/>
      <sheetName val="nhan_cong_Hung23"/>
      <sheetName val="Nhan_cong23"/>
      <sheetName val="Khoi_luong_nen_theo_BVTC23"/>
      <sheetName val="cap_cho_cac_DT23"/>
      <sheetName val="Ung_-_hoan23"/>
      <sheetName val="CP_may23"/>
      <sheetName val="Phu_luc23"/>
      <sheetName val="Gia_trÞ23"/>
      <sheetName val="DS_them_luong_qui_4-200223"/>
      <sheetName val="Phuc_loi_2-9-0223"/>
      <sheetName val="Thuong_nhan_dip_21-12-0223"/>
      <sheetName val="Thuong_dip_nhan_danh_hieu_AHL23"/>
      <sheetName val="Thang_luong_thu_13_nam_200223"/>
      <sheetName val="Luong_SX#_dip_Tet_Qui_Mui(don23"/>
      <sheetName val="CT_Duong23"/>
      <sheetName val="D_gia23"/>
      <sheetName val="T_hop23"/>
      <sheetName val="CtP_tro23"/>
      <sheetName val="Nha_moi23"/>
      <sheetName val="TT-T_Tron_So_223"/>
      <sheetName val="Ct_Dam_23"/>
      <sheetName val="Ct_Duoi23"/>
      <sheetName val="Ct_Tren23"/>
      <sheetName val="D_giaMay23"/>
      <sheetName val="26+180-400_223"/>
      <sheetName val="26+180_Sub123"/>
      <sheetName val="26+180_Sub423"/>
      <sheetName val="26+180-400_5(k95)23"/>
      <sheetName val="26+400-620_3(k95)23"/>
      <sheetName val="26+400-640_1(k95)23"/>
      <sheetName val="26+960-27+150_923"/>
      <sheetName val="26+960-27+150_1023"/>
      <sheetName val="26+960-27+150_1123"/>
      <sheetName val="26+960-27+150_1223"/>
      <sheetName val="26+960-27+150_5(k95)23"/>
      <sheetName val="26+960-27+150_4(k95)23"/>
      <sheetName val="26+960-27+150_1(k95)23"/>
      <sheetName val="27+500-700_5(k95)23"/>
      <sheetName val="27+500-700_4(k95)23"/>
      <sheetName val="27+500-700_3(k95)23"/>
      <sheetName val="27+500-700_1(k95)23"/>
      <sheetName val="27+740-920_3(k95)23"/>
      <sheetName val="27+740-920_2123"/>
      <sheetName val="27+920-28+040_6,723"/>
      <sheetName val="27+920-28+040_1023"/>
      <sheetName val="27+920-28+160_Su323"/>
      <sheetName val="28+160-28+420_5K9523"/>
      <sheetName val="28+430-657_723"/>
      <sheetName val="Km28+430-657_823"/>
      <sheetName val="28+430-657_923"/>
      <sheetName val="28+430-667_1023"/>
      <sheetName val="28+430-657_1123"/>
      <sheetName val="28+430-657_4k9523"/>
      <sheetName val="28+500-657_1823"/>
      <sheetName val="28+520-657_1923"/>
      <sheetName val="C_TIEU23"/>
      <sheetName val="T_Luong23"/>
      <sheetName val="T_HAO23"/>
      <sheetName val="DT_TUYEN23"/>
      <sheetName val="DT_GIA23"/>
      <sheetName val="KHDT_(2)23"/>
      <sheetName val="CL_23"/>
      <sheetName val="KQ_(2)23"/>
      <sheetName val="Quang_Tri23"/>
      <sheetName val="Da_Nang23"/>
      <sheetName val="Quang_Nam23"/>
      <sheetName val="Quang_Ngai23"/>
      <sheetName val="TH_DH-QN23"/>
      <sheetName val="KP_HD23"/>
      <sheetName val="DB_HD23"/>
      <sheetName val="vat_tu23"/>
      <sheetName val="Thep_23"/>
      <sheetName val="Chi_tiet_Khoi_luong23"/>
      <sheetName val="TH_khoi_luong23"/>
      <sheetName val="Chiet_tinh_vat_lieu_23"/>
      <sheetName val="TH_KL_VL23"/>
      <sheetName val="AC_PC23"/>
      <sheetName val="TAI_TRONG23"/>
      <sheetName val="NOI_LUC23"/>
      <sheetName val="TINH_DUYET_THTT_CHINH23"/>
      <sheetName val="TDUYET_THTT_PHU23"/>
      <sheetName val="TINH_DAO_DONG_VA_DO_VONG23"/>
      <sheetName val="TINH_NEO23"/>
      <sheetName val="tong_hop_thanh_toan_thue23"/>
      <sheetName val="bang_ke_nop_thue23"/>
      <sheetName val="Tonh_hop_chi_phi23"/>
      <sheetName val="BK_chi_phi23"/>
      <sheetName val="KTra_DS_va_thue_GTGT23"/>
      <sheetName val="Kiãøm_tra_DS_thue_GTGT23"/>
      <sheetName val="XUAT(gia_von)23"/>
      <sheetName val="Xuat_(gia_ban)23"/>
      <sheetName val="Dchinh_TH_N-X-T23"/>
      <sheetName val="Tong_hop_N-X-T23"/>
      <sheetName val="thue_TH23"/>
      <sheetName val="tong_hop_200123"/>
      <sheetName val="qUYET_TOAN_THUE23"/>
      <sheetName val="BU_CTPH23"/>
      <sheetName val="BU_tran3+360_2223"/>
      <sheetName val="Tran3+360_2223"/>
      <sheetName val="BU_tran2+386_423"/>
      <sheetName val="Tran2+386_423"/>
      <sheetName val="DTcong_4-523"/>
      <sheetName val="Bu_1-223"/>
      <sheetName val="Bu_12-1323"/>
      <sheetName val="DTcong_12-1323"/>
      <sheetName val="DT_cong13-13+23"/>
      <sheetName val="BU-_nhanh23"/>
      <sheetName val="dtcong_nh1-223"/>
      <sheetName val="dtcong_nh0-123"/>
      <sheetName val="BU_11-1223"/>
      <sheetName val="DTcong_11-1223"/>
      <sheetName val="Pr-_CC23"/>
      <sheetName val="MD_3-423"/>
      <sheetName val="ND_3-423"/>
      <sheetName val="MD_1-223"/>
      <sheetName val="ND_1-223"/>
      <sheetName val="MD_0-123"/>
      <sheetName val="ND_0-123"/>
      <sheetName val="KL_tong23"/>
      <sheetName val="TH_(T1-6)23"/>
      <sheetName val="_NL23"/>
      <sheetName val="_NL_(2)23"/>
      <sheetName val="CDTHCT_(3)23"/>
      <sheetName val="thkl_(2)23"/>
      <sheetName val="long_tec23"/>
      <sheetName val="cd_viaK0-T623"/>
      <sheetName val="cdvia_T6-Tc2423"/>
      <sheetName val="cdvia_Tc24-T4623"/>
      <sheetName val="cd_btnL2k0+361-T1923"/>
      <sheetName val="CT_xa23"/>
      <sheetName val="CDTHU_CHI_T123"/>
      <sheetName val="THUCHI_223"/>
      <sheetName val="THU_CHI323"/>
      <sheetName val="THU_CHI_423"/>
      <sheetName val="THU_CHI523"/>
      <sheetName val="THU_CHI_623"/>
      <sheetName val="TU_CHI_723"/>
      <sheetName val="THU_CHI923"/>
      <sheetName val="THU_CHI_823"/>
      <sheetName val="THU_CHI_1023"/>
      <sheetName val="THU_CHI_1123"/>
      <sheetName val="THU_CHI_1223"/>
      <sheetName val="Xep_hang_20123"/>
      <sheetName val="toan_Cty23"/>
      <sheetName val="Cong_ty23"/>
      <sheetName val="XN_223"/>
      <sheetName val="XN_ong_CHi23"/>
      <sheetName val="N_XDCT&amp;_XKLD23"/>
      <sheetName val="CN_HCM23"/>
      <sheetName val="TT_XKLD(Nhan)23"/>
      <sheetName val="Ong_Hong23"/>
      <sheetName val="CN_hung_yen23"/>
      <sheetName val="Dong_nai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KL_Tram_Cty23"/>
      <sheetName val="Gam_may_Cty23"/>
      <sheetName val="KL_tram_KH23"/>
      <sheetName val="Gam_may_KH23"/>
      <sheetName val="Cach_dien23"/>
      <sheetName val="Mang_tai23"/>
      <sheetName val="KL_DDK23"/>
      <sheetName val="Mang_tai_DDK23"/>
      <sheetName val="KL_DDK0,423"/>
      <sheetName val="TT_Ky_thuat23"/>
      <sheetName val="CT_moi23"/>
      <sheetName val="Tu_dien23"/>
      <sheetName val="May_cat23"/>
      <sheetName val="Dao_Cly23"/>
      <sheetName val="Dao_Ptai23"/>
      <sheetName val="Tu_RMU23"/>
      <sheetName val="C_set23"/>
      <sheetName val="Sco_Cap23"/>
      <sheetName val="Sco_TB23"/>
      <sheetName val="TN_tram23"/>
      <sheetName val="TN_C_set23"/>
      <sheetName val="TN_TD_DDay23"/>
      <sheetName val="Phan_chung23"/>
      <sheetName val="cong_Q223"/>
      <sheetName val="T_U_luong_Q123"/>
      <sheetName val="T_U_luong_Q223"/>
      <sheetName val="T_U_luong_Q323"/>
      <sheetName val="Quyet_toan23"/>
      <sheetName val="Thu_hoi23"/>
      <sheetName val="Lai_vay23"/>
      <sheetName val="Tien_vay23"/>
      <sheetName val="Cong_no23"/>
      <sheetName val="Cop_pha23"/>
      <sheetName val="Gia_DAN23"/>
      <sheetName val="Phu_luc_HD23"/>
      <sheetName val="Gia_du_thau23"/>
      <sheetName val="Ca_xe23"/>
      <sheetName val="Dc_Dau23"/>
      <sheetName val="_o_to_Hien_823"/>
      <sheetName val="_o_to_Hien923"/>
      <sheetName val="_o_to_Hien1023"/>
      <sheetName val="_o_to_Hien1123"/>
      <sheetName val="_o_to_Hien12)23"/>
      <sheetName val="_o_to_Hien133"/>
      <sheetName val="_o_to_Hien223"/>
      <sheetName val="_o_to_Hien323"/>
      <sheetName val="_o_to_Hien423"/>
      <sheetName val="_o_to_Hien523"/>
      <sheetName val="_o_to_Phong_823"/>
      <sheetName val="_o_to_Phong923"/>
      <sheetName val="_o_to_Phong1023"/>
      <sheetName val="_o_to_Phong1123"/>
      <sheetName val="_o_to_Phong12)23"/>
      <sheetName val="_o_to_Phong133"/>
      <sheetName val="_o_to_Phong223"/>
      <sheetName val="_o_to_Phong323"/>
      <sheetName val="_o_to_Phong423"/>
      <sheetName val="_o_to_Phong523"/>
      <sheetName val="_o_to_Dung_8_23"/>
      <sheetName val="_D_tt_dau823"/>
      <sheetName val="_o_to_Dung_923"/>
      <sheetName val="_D9_tt_dau23"/>
      <sheetName val="_D10_tt_dau23"/>
      <sheetName val="_o_to_Dung_1023"/>
      <sheetName val="_o_to_Dung_1123"/>
      <sheetName val="_o_to_Dung_12)23"/>
      <sheetName val="_o_to_Dung_133"/>
      <sheetName val="_o_to_Dung223"/>
      <sheetName val="_o_to_Dung323"/>
      <sheetName val="_o_to_Dung423"/>
      <sheetName val="_o_totrongT10-1223"/>
      <sheetName val="_o_totrongT223"/>
      <sheetName val="_o_totrungT10-1223"/>
      <sheetName val="_o_toMinhT10-12_23"/>
      <sheetName val="_o_toMinhT223"/>
      <sheetName val="_o_toTrieuT10-12__23"/>
      <sheetName val="Luong_8_SP23"/>
      <sheetName val="Luong_9_SP_23"/>
      <sheetName val="Luong_10_SP_23"/>
      <sheetName val="Luong_11_SP_23"/>
      <sheetName val="Luong_12_SP23"/>
      <sheetName val="Luong_1_SP123"/>
      <sheetName val="Luong_2_SP223"/>
      <sheetName val="Luong_3_SP323"/>
      <sheetName val="Luong_4_SP423"/>
      <sheetName val="Luong_4_SP523"/>
      <sheetName val="KL_VL23"/>
      <sheetName val="QT_9-623"/>
      <sheetName val="Thuong_luu_HB23"/>
      <sheetName val="QT_Ky_T23"/>
      <sheetName val="bc_vt_TON_BAI23"/>
      <sheetName val="QT_Duoc_(Hai)23"/>
      <sheetName val="sent_to23"/>
      <sheetName val="KLTong_hop23"/>
      <sheetName val="Lan_can23"/>
      <sheetName val="Ranh_doc_(2)23"/>
      <sheetName val="Ranh_doc23"/>
      <sheetName val="Coc_tieu23"/>
      <sheetName val="Bien_bao23"/>
      <sheetName val="Nan_tuyen23"/>
      <sheetName val="Lan_123"/>
      <sheetName val="Lan__223"/>
      <sheetName val="Lan_323"/>
      <sheetName val="Gia_tri23"/>
      <sheetName val="Lan_523"/>
      <sheetName val="Cong_hop23"/>
      <sheetName val="kldukien_(107)23"/>
      <sheetName val="qui1_(2)23"/>
      <sheetName val="cap_so_lan_223"/>
      <sheetName val="cap_so_BHXH23"/>
      <sheetName val="tru_tien23"/>
      <sheetName val="yt_q223"/>
      <sheetName val="c45_t323"/>
      <sheetName val="c45_t623"/>
      <sheetName val="BHYT_Q3_200323"/>
      <sheetName val="C45_t723"/>
      <sheetName val="C47-t07_200323"/>
      <sheetName val="C45_t823"/>
      <sheetName val="C47-t08_200323"/>
      <sheetName val="C45_t0923"/>
      <sheetName val="C47-t09_200323"/>
      <sheetName val="C47_T1223"/>
      <sheetName val="BHYT_Q4-200323"/>
      <sheetName val="C45_T1023"/>
      <sheetName val="binh_do23"/>
      <sheetName val="cot_lieu23"/>
      <sheetName val="van_khuon23"/>
      <sheetName val="CT_BT23"/>
      <sheetName val="lay_mau23"/>
      <sheetName val="mat_ngoai_goi23"/>
      <sheetName val="coc_tram-bt23"/>
      <sheetName val="cong_bien_t1026"/>
      <sheetName val="luong_t9_26"/>
      <sheetName val="bb_t926"/>
      <sheetName val="KL_XL200026"/>
      <sheetName val="Chiet_tinh26"/>
      <sheetName val="Van_chuyen26"/>
      <sheetName val="THKP_(2)26"/>
      <sheetName val="T_Bi26"/>
      <sheetName val="Thiet_ke26"/>
      <sheetName val="K_luong26"/>
      <sheetName val="TT_L226"/>
      <sheetName val="TT_L126"/>
      <sheetName val="Thue_Ngoai26"/>
      <sheetName val="Dong_Dau26"/>
      <sheetName val="Dong_Dau_(2)26"/>
      <sheetName val="Sau_dong26"/>
      <sheetName val="Ma_xa26"/>
      <sheetName val="My_dinh26"/>
      <sheetName val="Tong_cong26"/>
      <sheetName val="Chi_tiet_-_Dv_lap26"/>
      <sheetName val="TH_KHTC26"/>
      <sheetName val="Gia_VL26"/>
      <sheetName val="Bang_gia_ca_may26"/>
      <sheetName val="Bang_luong_CB26"/>
      <sheetName val="Bang_P_tich_CT26"/>
      <sheetName val="D_toan_chi_tiet26"/>
      <sheetName val="Bang_TH_Dtoan26"/>
      <sheetName val="LUAN_CHUYEN26"/>
      <sheetName val="KE_QUY26"/>
      <sheetName val="LUONGGIAN_TIEP26"/>
      <sheetName val="VAY_VON26"/>
      <sheetName val="O_THAO26"/>
      <sheetName val="Q_TRUNG26"/>
      <sheetName val="Y_THANH26"/>
      <sheetName val="Sheet2_(2)26"/>
      <sheetName val="KH_2003_(moi_max)26"/>
      <sheetName val="Interim_payment26"/>
      <sheetName val="Bid_Sum26"/>
      <sheetName val="Item_B26"/>
      <sheetName val="Dg_A26"/>
      <sheetName val="Dg_B&amp;C26"/>
      <sheetName val="Material_at_site26"/>
      <sheetName val="Bang_VL26"/>
      <sheetName val="VL(No_V-c)26"/>
      <sheetName val="He_so26"/>
      <sheetName val="PL_Vua26"/>
      <sheetName val="Chitieu-dam_cac_loai26"/>
      <sheetName val="DG_Dam26"/>
      <sheetName val="DG_chung26"/>
      <sheetName val="VL-dac_chung26"/>
      <sheetName val="CT_1md_&amp;_dau_cong26"/>
      <sheetName val="Tong_hop26"/>
      <sheetName val="CT_cong26"/>
      <sheetName val="dg_cong26"/>
      <sheetName val="CDSL_(2)26"/>
      <sheetName val="__26"/>
      <sheetName val="san_vuon26"/>
      <sheetName val="khu_phu_tro26"/>
      <sheetName val="Thuyet_minh26"/>
      <sheetName val="be_tong26"/>
      <sheetName val="Tong_hop_thep26"/>
      <sheetName val="phan_tich_DG26"/>
      <sheetName val="gia_vat_lieu26"/>
      <sheetName val="gia_xe_may26"/>
      <sheetName val="gia_nhan_cong26"/>
      <sheetName val="BCC_(2)26"/>
      <sheetName val="Bao_cao26"/>
      <sheetName val="Bao_cao_226"/>
      <sheetName val="Khoi_luong26"/>
      <sheetName val="Khoi_luong_mat26"/>
      <sheetName val="Bang_ke26"/>
      <sheetName val="T_HopKL26"/>
      <sheetName val="S_Luong26"/>
      <sheetName val="D_Dap26"/>
      <sheetName val="Q_Toan26"/>
      <sheetName val="Phan_tich_chi_phi26"/>
      <sheetName val="Chi_phi_nen_theo_BVTC26"/>
      <sheetName val="nhan_cong_phu26"/>
      <sheetName val="nhan_cong_Hung26"/>
      <sheetName val="Nhan_cong26"/>
      <sheetName val="Khoi_luong_nen_theo_BVTC26"/>
      <sheetName val="cap_cho_cac_DT26"/>
      <sheetName val="Ung_-_hoan26"/>
      <sheetName val="CP_may26"/>
      <sheetName val="Phu_luc26"/>
      <sheetName val="Gia_trÞ26"/>
      <sheetName val="DS_them_luong_qui_4-200226"/>
      <sheetName val="Phuc_loi_2-9-0226"/>
      <sheetName val="Thuong_nhan_dip_21-12-0226"/>
      <sheetName val="Thuong_dip_nhan_danh_hieu_AHL26"/>
      <sheetName val="Thang_luong_thu_13_nam_200226"/>
      <sheetName val="Luong_SX#_dip_Tet_Qui_Mui(don26"/>
      <sheetName val="CT_Duong26"/>
      <sheetName val="D_gia26"/>
      <sheetName val="T_hop26"/>
      <sheetName val="CtP_tro26"/>
      <sheetName val="Nha_moi26"/>
      <sheetName val="TT-T_Tron_So_226"/>
      <sheetName val="Ct_Dam_26"/>
      <sheetName val="Ct_Duoi26"/>
      <sheetName val="Ct_Tren26"/>
      <sheetName val="D_giaMay26"/>
      <sheetName val="26+180-400_226"/>
      <sheetName val="26+180_Sub126"/>
      <sheetName val="26+180_Sub426"/>
      <sheetName val="26+180-400_5(k95)26"/>
      <sheetName val="26+400-620_3(k95)26"/>
      <sheetName val="26+400-640_1(k95)26"/>
      <sheetName val="26+960-27+150_926"/>
      <sheetName val="26+960-27+150_1026"/>
      <sheetName val="26+960-27+150_1126"/>
      <sheetName val="26+960-27+150_1226"/>
      <sheetName val="26+960-27+150_5(k95)26"/>
      <sheetName val="26+960-27+150_4(k95)26"/>
      <sheetName val="26+960-27+150_1(k95)26"/>
      <sheetName val="27+500-700_5(k95)26"/>
      <sheetName val="27+500-700_4(k95)26"/>
      <sheetName val="27+500-700_3(k95)26"/>
      <sheetName val="27+500-700_1(k95)26"/>
      <sheetName val="27+740-920_3(k95)26"/>
      <sheetName val="27+740-920_2126"/>
      <sheetName val="27+920-28+040_6,726"/>
      <sheetName val="27+920-28+040_1026"/>
      <sheetName val="27+920-28+160_Su326"/>
      <sheetName val="28+160-28+420_5K9526"/>
      <sheetName val="28+430-657_726"/>
      <sheetName val="Km28+430-657_826"/>
      <sheetName val="28+430-657_926"/>
      <sheetName val="28+430-667_1026"/>
      <sheetName val="28+430-657_1126"/>
      <sheetName val="28+430-657_4k9526"/>
      <sheetName val="28+500-657_1826"/>
      <sheetName val="28+520-657_1926"/>
      <sheetName val="C_TIEU26"/>
      <sheetName val="T_Luong26"/>
      <sheetName val="T_HAO26"/>
      <sheetName val="DT_TUYEN26"/>
      <sheetName val="DT_GIA26"/>
      <sheetName val="KHDT_(2)26"/>
      <sheetName val="CL_26"/>
      <sheetName val="KQ_(2)26"/>
      <sheetName val="Quang_Tri26"/>
      <sheetName val="Da_Nang26"/>
      <sheetName val="Quang_Nam26"/>
      <sheetName val="Quang_Ngai26"/>
      <sheetName val="TH_DH-QN26"/>
      <sheetName val="KP_HD26"/>
      <sheetName val="DB_HD26"/>
      <sheetName val="vat_tu26"/>
      <sheetName val="Thep_26"/>
      <sheetName val="Chi_tiet_Khoi_luong26"/>
      <sheetName val="TH_khoi_luong26"/>
      <sheetName val="Chiet_tinh_vat_lieu_26"/>
      <sheetName val="TH_KL_VL26"/>
      <sheetName val="AC_PC26"/>
      <sheetName val="TAI_TRONG26"/>
      <sheetName val="NOI_LUC26"/>
      <sheetName val="TINH_DUYET_THTT_CHINH26"/>
      <sheetName val="TDUYET_THTT_PHU26"/>
      <sheetName val="TINH_DAO_DONG_VA_DO_VONG26"/>
      <sheetName val="TINH_NEO26"/>
      <sheetName val="tong_hop_thanh_toan_thue26"/>
      <sheetName val="bang_ke_nop_thue26"/>
      <sheetName val="Tonh_hop_chi_phi26"/>
      <sheetName val="BK_chi_phi26"/>
      <sheetName val="KTra_DS_va_thue_GTGT26"/>
      <sheetName val="Kiãøm_tra_DS_thue_GTGT26"/>
      <sheetName val="XUAT(gia_von)26"/>
      <sheetName val="Xuat_(gia_ban)26"/>
      <sheetName val="Dchinh_TH_N-X-T26"/>
      <sheetName val="Tong_hop_N-X-T26"/>
      <sheetName val="thue_TH26"/>
      <sheetName val="tong_hop_200126"/>
      <sheetName val="qUYET_TOAN_THUE26"/>
      <sheetName val="BU_CTPH26"/>
      <sheetName val="BU_tran3+360_2226"/>
      <sheetName val="Tran3+360_2226"/>
      <sheetName val="BU_tran2+386_426"/>
      <sheetName val="Tran2+386_426"/>
      <sheetName val="DTcong_4-526"/>
      <sheetName val="Bu_1-226"/>
      <sheetName val="Bu_12-1326"/>
      <sheetName val="DTcong_12-1326"/>
      <sheetName val="DT_cong13-13+26"/>
      <sheetName val="BU-_nhanh26"/>
      <sheetName val="dtcong_nh1-226"/>
      <sheetName val="dtcong_nh0-126"/>
      <sheetName val="BU_11-1226"/>
      <sheetName val="DTcong_11-1226"/>
      <sheetName val="Pr-_CC26"/>
      <sheetName val="MD_3-426"/>
      <sheetName val="ND_3-426"/>
      <sheetName val="MD_1-226"/>
      <sheetName val="ND_1-226"/>
      <sheetName val="MD_0-126"/>
      <sheetName val="ND_0-126"/>
      <sheetName val="KL_tong26"/>
      <sheetName val="TH_(T1-6)26"/>
      <sheetName val="_NL26"/>
      <sheetName val="_NL_(2)26"/>
      <sheetName val="CDTHCT_(3)26"/>
      <sheetName val="thkl_(2)26"/>
      <sheetName val="long_tec26"/>
      <sheetName val="cd_viaK0-T626"/>
      <sheetName val="cdvia_T6-Tc2426"/>
      <sheetName val="cdvia_Tc24-T4626"/>
      <sheetName val="cd_btnL2k0+361-T1926"/>
      <sheetName val="CT_xa26"/>
      <sheetName val="CDTHU_CHI_T126"/>
      <sheetName val="THUCHI_226"/>
      <sheetName val="THU_CHI326"/>
      <sheetName val="THU_CHI_426"/>
      <sheetName val="THU_CHI526"/>
      <sheetName val="THU_CHI_626"/>
      <sheetName val="TU_CHI_726"/>
      <sheetName val="THU_CHI926"/>
      <sheetName val="THU_CHI_826"/>
      <sheetName val="THU_CHI_1026"/>
      <sheetName val="THU_CHI_1126"/>
      <sheetName val="THU_CHI_1226"/>
      <sheetName val="Xep_hang_20126"/>
      <sheetName val="toan_Cty26"/>
      <sheetName val="Cong_ty26"/>
      <sheetName val="XN_226"/>
      <sheetName val="XN_ong_CHi26"/>
      <sheetName val="N_XDCT&amp;_XKLD26"/>
      <sheetName val="CN_HCM26"/>
      <sheetName val="TT_XKLD(Nhan)26"/>
      <sheetName val="Ong_Hong26"/>
      <sheetName val="CN_hung_yen26"/>
      <sheetName val="Dong_nai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KL_Tram_Cty26"/>
      <sheetName val="Gam_may_Cty26"/>
      <sheetName val="KL_tram_KH26"/>
      <sheetName val="Gam_may_KH26"/>
      <sheetName val="Cach_dien26"/>
      <sheetName val="Mang_tai26"/>
      <sheetName val="KL_DDK26"/>
      <sheetName val="Mang_tai_DDK26"/>
      <sheetName val="KL_DDK0,426"/>
      <sheetName val="TT_Ky_thuat26"/>
      <sheetName val="CT_moi26"/>
      <sheetName val="Tu_dien26"/>
      <sheetName val="May_cat26"/>
      <sheetName val="Dao_Cly26"/>
      <sheetName val="Dao_Ptai26"/>
      <sheetName val="Tu_RMU26"/>
      <sheetName val="C_set26"/>
      <sheetName val="Sco_Cap26"/>
      <sheetName val="Sco_TB26"/>
      <sheetName val="TN_tram26"/>
      <sheetName val="TN_C_set26"/>
      <sheetName val="TN_TD_DDay26"/>
      <sheetName val="Phan_chung26"/>
      <sheetName val="cong_Q226"/>
      <sheetName val="T_U_luong_Q126"/>
      <sheetName val="T_U_luong_Q226"/>
      <sheetName val="T_U_luong_Q326"/>
      <sheetName val="Quyet_toan26"/>
      <sheetName val="Thu_hoi26"/>
      <sheetName val="Lai_vay26"/>
      <sheetName val="Tien_vay26"/>
      <sheetName val="Cong_no26"/>
      <sheetName val="Cop_pha26"/>
      <sheetName val="Gia_DAN26"/>
      <sheetName val="Phu_luc_HD26"/>
      <sheetName val="Gia_du_thau26"/>
      <sheetName val="Ca_xe26"/>
      <sheetName val="Dc_Dau26"/>
      <sheetName val="_o_to_Hien_826"/>
      <sheetName val="_o_to_Hien926"/>
      <sheetName val="_o_to_Hien1026"/>
      <sheetName val="_o_to_Hien1126"/>
      <sheetName val="_o_to_Hien12)26"/>
      <sheetName val="_o_to_Hien136"/>
      <sheetName val="_o_to_Hien226"/>
      <sheetName val="_o_to_Hien326"/>
      <sheetName val="_o_to_Hien426"/>
      <sheetName val="_o_to_Hien526"/>
      <sheetName val="_o_to_Phong_826"/>
      <sheetName val="_o_to_Phong926"/>
      <sheetName val="_o_to_Phong1026"/>
      <sheetName val="_o_to_Phong1126"/>
      <sheetName val="_o_to_Phong12)26"/>
      <sheetName val="_o_to_Phong136"/>
      <sheetName val="_o_to_Phong226"/>
      <sheetName val="_o_to_Phong326"/>
      <sheetName val="_o_to_Phong426"/>
      <sheetName val="_o_to_Phong526"/>
      <sheetName val="_o_to_Dung_8_26"/>
      <sheetName val="_D_tt_dau826"/>
      <sheetName val="_o_to_Dung_926"/>
      <sheetName val="_D9_tt_dau26"/>
      <sheetName val="_D10_tt_dau26"/>
      <sheetName val="_o_to_Dung_1026"/>
      <sheetName val="_o_to_Dung_1126"/>
      <sheetName val="_o_to_Dung_12)26"/>
      <sheetName val="_o_to_Dung_136"/>
      <sheetName val="_o_to_Dung226"/>
      <sheetName val="_o_to_Dung326"/>
      <sheetName val="_o_to_Dung426"/>
      <sheetName val="_o_totrongT10-1226"/>
      <sheetName val="_o_totrongT226"/>
      <sheetName val="_o_totrungT10-1226"/>
      <sheetName val="_o_toMinhT10-12_26"/>
      <sheetName val="_o_toMinhT226"/>
      <sheetName val="_o_toTrieuT10-12__26"/>
      <sheetName val="Luong_8_SP26"/>
      <sheetName val="Luong_9_SP_26"/>
      <sheetName val="Luong_10_SP_26"/>
      <sheetName val="Luong_11_SP_26"/>
      <sheetName val="Luong_12_SP26"/>
      <sheetName val="Luong_1_SP126"/>
      <sheetName val="Luong_2_SP226"/>
      <sheetName val="Luong_3_SP326"/>
      <sheetName val="Luong_4_SP426"/>
      <sheetName val="Luong_4_SP526"/>
      <sheetName val="KL_VL26"/>
      <sheetName val="QT_9-626"/>
      <sheetName val="Thuong_luu_HB26"/>
      <sheetName val="QT_Ky_T26"/>
      <sheetName val="bc_vt_TON_BAI26"/>
      <sheetName val="QT_Duoc_(Hai)26"/>
      <sheetName val="sent_to26"/>
      <sheetName val="KLTong_hop26"/>
      <sheetName val="Lan_can26"/>
      <sheetName val="Ranh_doc_(2)26"/>
      <sheetName val="Ranh_doc26"/>
      <sheetName val="Coc_tieu26"/>
      <sheetName val="Bien_bao26"/>
      <sheetName val="Nan_tuyen26"/>
      <sheetName val="Lan_126"/>
      <sheetName val="Lan__226"/>
      <sheetName val="Lan_326"/>
      <sheetName val="Gia_tri26"/>
      <sheetName val="Lan_526"/>
      <sheetName val="Cong_hop26"/>
      <sheetName val="kldukien_(107)26"/>
      <sheetName val="qui1_(2)26"/>
      <sheetName val="cap_so_lan_226"/>
      <sheetName val="cap_so_BHXH26"/>
      <sheetName val="tru_tien26"/>
      <sheetName val="yt_q226"/>
      <sheetName val="c45_t326"/>
      <sheetName val="c45_t626"/>
      <sheetName val="BHYT_Q3_200326"/>
      <sheetName val="C45_t726"/>
      <sheetName val="C47-t07_200326"/>
      <sheetName val="C45_t826"/>
      <sheetName val="C47-t08_200326"/>
      <sheetName val="C45_t0926"/>
      <sheetName val="C47-t09_200326"/>
      <sheetName val="C47_T1226"/>
      <sheetName val="BHYT_Q4-200326"/>
      <sheetName val="C45_T1026"/>
      <sheetName val="binh_do26"/>
      <sheetName val="cot_lieu26"/>
      <sheetName val="van_khuon26"/>
      <sheetName val="CT_BT26"/>
      <sheetName val="lay_mau26"/>
      <sheetName val="mat_ngoai_goi26"/>
      <sheetName val="coc_tram-bt26"/>
      <sheetName val="cong_bien_t1025"/>
      <sheetName val="luong_t9_25"/>
      <sheetName val="bb_t925"/>
      <sheetName val="KL_XL200025"/>
      <sheetName val="Chiet_tinh25"/>
      <sheetName val="Van_chuyen25"/>
      <sheetName val="THKP_(2)25"/>
      <sheetName val="T_Bi25"/>
      <sheetName val="Thiet_ke25"/>
      <sheetName val="K_luong25"/>
      <sheetName val="TT_L225"/>
      <sheetName val="TT_L125"/>
      <sheetName val="Thue_Ngoai25"/>
      <sheetName val="Dong_Dau25"/>
      <sheetName val="Dong_Dau_(2)25"/>
      <sheetName val="Sau_dong25"/>
      <sheetName val="Ma_xa25"/>
      <sheetName val="My_dinh25"/>
      <sheetName val="Tong_cong25"/>
      <sheetName val="Chi_tiet_-_Dv_lap25"/>
      <sheetName val="TH_KHTC25"/>
      <sheetName val="Gia_VL25"/>
      <sheetName val="Bang_gia_ca_may25"/>
      <sheetName val="Bang_luong_CB25"/>
      <sheetName val="Bang_P_tich_CT25"/>
      <sheetName val="D_toan_chi_tiet25"/>
      <sheetName val="Bang_TH_Dtoan25"/>
      <sheetName val="LUAN_CHUYEN25"/>
      <sheetName val="KE_QUY25"/>
      <sheetName val="LUONGGIAN_TIEP25"/>
      <sheetName val="VAY_VON25"/>
      <sheetName val="O_THAO25"/>
      <sheetName val="Q_TRUNG25"/>
      <sheetName val="Y_THANH25"/>
      <sheetName val="Sheet2_(2)25"/>
      <sheetName val="KH_2003_(moi_max)25"/>
      <sheetName val="Interim_payment25"/>
      <sheetName val="Bid_Sum25"/>
      <sheetName val="Item_B25"/>
      <sheetName val="Dg_A25"/>
      <sheetName val="Dg_B&amp;C25"/>
      <sheetName val="Material_at_site25"/>
      <sheetName val="Bang_VL25"/>
      <sheetName val="VL(No_V-c)25"/>
      <sheetName val="He_so25"/>
      <sheetName val="PL_Vua25"/>
      <sheetName val="Chitieu-dam_cac_loai25"/>
      <sheetName val="DG_Dam25"/>
      <sheetName val="DG_chung25"/>
      <sheetName val="VL-dac_chung25"/>
      <sheetName val="CT_1md_&amp;_dau_cong25"/>
      <sheetName val="Tong_hop25"/>
      <sheetName val="CT_cong25"/>
      <sheetName val="dg_cong25"/>
      <sheetName val="CDSL_(2)25"/>
      <sheetName val="__25"/>
      <sheetName val="san_vuon25"/>
      <sheetName val="khu_phu_tro25"/>
      <sheetName val="Thuyet_minh25"/>
      <sheetName val="be_tong25"/>
      <sheetName val="Tong_hop_thep25"/>
      <sheetName val="phan_tich_DG25"/>
      <sheetName val="gia_vat_lieu25"/>
      <sheetName val="gia_xe_may25"/>
      <sheetName val="gia_nhan_cong25"/>
      <sheetName val="BCC_(2)25"/>
      <sheetName val="Bao_cao25"/>
      <sheetName val="Bao_cao_225"/>
      <sheetName val="Khoi_luong25"/>
      <sheetName val="Khoi_luong_mat25"/>
      <sheetName val="Bang_ke25"/>
      <sheetName val="T_HopKL25"/>
      <sheetName val="S_Luong25"/>
      <sheetName val="D_Dap25"/>
      <sheetName val="Q_Toan25"/>
      <sheetName val="Phan_tich_chi_phi25"/>
      <sheetName val="Chi_phi_nen_theo_BVTC25"/>
      <sheetName val="nhan_cong_phu25"/>
      <sheetName val="nhan_cong_Hung25"/>
      <sheetName val="Nhan_cong25"/>
      <sheetName val="Khoi_luong_nen_theo_BVTC25"/>
      <sheetName val="cap_cho_cac_DT25"/>
      <sheetName val="Ung_-_hoan25"/>
      <sheetName val="CP_may25"/>
      <sheetName val="Phu_luc25"/>
      <sheetName val="Gia_trÞ25"/>
      <sheetName val="DS_them_luong_qui_4-200225"/>
      <sheetName val="Phuc_loi_2-9-0225"/>
      <sheetName val="Thuong_nhan_dip_21-12-0225"/>
      <sheetName val="Thuong_dip_nhan_danh_hieu_AHL25"/>
      <sheetName val="Thang_luong_thu_13_nam_200225"/>
      <sheetName val="Luong_SX#_dip_Tet_Qui_Mui(don25"/>
      <sheetName val="CT_Duong25"/>
      <sheetName val="D_gia25"/>
      <sheetName val="T_hop25"/>
      <sheetName val="CtP_tro25"/>
      <sheetName val="Nha_moi25"/>
      <sheetName val="TT-T_Tron_So_225"/>
      <sheetName val="Ct_Dam_25"/>
      <sheetName val="Ct_Duoi25"/>
      <sheetName val="Ct_Tren25"/>
      <sheetName val="D_giaMay25"/>
      <sheetName val="26+180-400_225"/>
      <sheetName val="26+180_Sub125"/>
      <sheetName val="26+180_Sub425"/>
      <sheetName val="26+180-400_5(k95)25"/>
      <sheetName val="26+400-620_3(k95)25"/>
      <sheetName val="26+400-640_1(k95)25"/>
      <sheetName val="26+960-27+150_925"/>
      <sheetName val="26+960-27+150_1025"/>
      <sheetName val="26+960-27+150_1125"/>
      <sheetName val="26+960-27+150_1225"/>
      <sheetName val="26+960-27+150_5(k95)25"/>
      <sheetName val="26+960-27+150_4(k95)25"/>
      <sheetName val="26+960-27+150_1(k95)25"/>
      <sheetName val="27+500-700_5(k95)25"/>
      <sheetName val="27+500-700_4(k95)25"/>
      <sheetName val="27+500-700_3(k95)25"/>
      <sheetName val="27+500-700_1(k95)25"/>
      <sheetName val="27+740-920_3(k95)25"/>
      <sheetName val="27+740-920_2125"/>
      <sheetName val="27+920-28+040_6,725"/>
      <sheetName val="27+920-28+040_1025"/>
      <sheetName val="27+920-28+160_Su325"/>
      <sheetName val="28+160-28+420_5K9525"/>
      <sheetName val="28+430-657_725"/>
      <sheetName val="Km28+430-657_825"/>
      <sheetName val="28+430-657_925"/>
      <sheetName val="28+430-667_1025"/>
      <sheetName val="28+430-657_1125"/>
      <sheetName val="28+430-657_4k9525"/>
      <sheetName val="28+500-657_1825"/>
      <sheetName val="28+520-657_1925"/>
      <sheetName val="C_TIEU25"/>
      <sheetName val="T_Luong25"/>
      <sheetName val="T_HAO25"/>
      <sheetName val="DT_TUYEN25"/>
      <sheetName val="DT_GIA25"/>
      <sheetName val="KHDT_(2)25"/>
      <sheetName val="CL_25"/>
      <sheetName val="KQ_(2)25"/>
      <sheetName val="Quang_Tri25"/>
      <sheetName val="Da_Nang25"/>
      <sheetName val="Quang_Nam25"/>
      <sheetName val="Quang_Ngai25"/>
      <sheetName val="TH_DH-QN25"/>
      <sheetName val="KP_HD25"/>
      <sheetName val="DB_HD25"/>
      <sheetName val="vat_tu25"/>
      <sheetName val="Thep_25"/>
      <sheetName val="Chi_tiet_Khoi_luong25"/>
      <sheetName val="TH_khoi_luong25"/>
      <sheetName val="Chiet_tinh_vat_lieu_25"/>
      <sheetName val="TH_KL_VL25"/>
      <sheetName val="AC_PC25"/>
      <sheetName val="TAI_TRONG25"/>
      <sheetName val="NOI_LUC25"/>
      <sheetName val="TINH_DUYET_THTT_CHINH25"/>
      <sheetName val="TDUYET_THTT_PHU25"/>
      <sheetName val="TINH_DAO_DONG_VA_DO_VONG25"/>
      <sheetName val="TINH_NEO25"/>
      <sheetName val="tong_hop_thanh_toan_thue25"/>
      <sheetName val="bang_ke_nop_thue25"/>
      <sheetName val="Tonh_hop_chi_phi25"/>
      <sheetName val="BK_chi_phi25"/>
      <sheetName val="KTra_DS_va_thue_GTGT25"/>
      <sheetName val="Kiãøm_tra_DS_thue_GTGT25"/>
      <sheetName val="XUAT(gia_von)25"/>
      <sheetName val="Xuat_(gia_ban)25"/>
      <sheetName val="Dchinh_TH_N-X-T25"/>
      <sheetName val="Tong_hop_N-X-T25"/>
      <sheetName val="thue_TH25"/>
      <sheetName val="tong_hop_200125"/>
      <sheetName val="qUYET_TOAN_THUE25"/>
      <sheetName val="BU_CTPH25"/>
      <sheetName val="BU_tran3+360_2225"/>
      <sheetName val="Tran3+360_2225"/>
      <sheetName val="BU_tran2+386_425"/>
      <sheetName val="Tran2+386_425"/>
      <sheetName val="DTcong_4-525"/>
      <sheetName val="Bu_1-225"/>
      <sheetName val="Bu_12-1325"/>
      <sheetName val="DTcong_12-1325"/>
      <sheetName val="DT_cong13-13+25"/>
      <sheetName val="BU-_nhanh25"/>
      <sheetName val="dtcong_nh1-225"/>
      <sheetName val="dtcong_nh0-125"/>
      <sheetName val="BU_11-1225"/>
      <sheetName val="DTcong_11-1225"/>
      <sheetName val="Pr-_CC25"/>
      <sheetName val="MD_3-425"/>
      <sheetName val="ND_3-425"/>
      <sheetName val="MD_1-225"/>
      <sheetName val="ND_1-225"/>
      <sheetName val="MD_0-125"/>
      <sheetName val="ND_0-125"/>
      <sheetName val="KL_tong25"/>
      <sheetName val="TH_(T1-6)25"/>
      <sheetName val="_NL25"/>
      <sheetName val="_NL_(2)25"/>
      <sheetName val="CDTHCT_(3)25"/>
      <sheetName val="thkl_(2)25"/>
      <sheetName val="long_tec25"/>
      <sheetName val="cd_viaK0-T625"/>
      <sheetName val="cdvia_T6-Tc2425"/>
      <sheetName val="cdvia_Tc24-T4625"/>
      <sheetName val="cd_btnL2k0+361-T1925"/>
      <sheetName val="CT_xa25"/>
      <sheetName val="CDTHU_CHI_T125"/>
      <sheetName val="THUCHI_225"/>
      <sheetName val="THU_CHI325"/>
      <sheetName val="THU_CHI_425"/>
      <sheetName val="THU_CHI525"/>
      <sheetName val="THU_CHI_625"/>
      <sheetName val="TU_CHI_725"/>
      <sheetName val="THU_CHI925"/>
      <sheetName val="THU_CHI_825"/>
      <sheetName val="THU_CHI_1025"/>
      <sheetName val="THU_CHI_1125"/>
      <sheetName val="THU_CHI_1225"/>
      <sheetName val="Xep_hang_20125"/>
      <sheetName val="toan_Cty25"/>
      <sheetName val="Cong_ty25"/>
      <sheetName val="XN_225"/>
      <sheetName val="XN_ong_CHi25"/>
      <sheetName val="N_XDCT&amp;_XKLD25"/>
      <sheetName val="CN_HCM25"/>
      <sheetName val="TT_XKLD(Nhan)25"/>
      <sheetName val="Ong_Hong25"/>
      <sheetName val="CN_hung_yen25"/>
      <sheetName val="Dong_nai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KL_Tram_Cty25"/>
      <sheetName val="Gam_may_Cty25"/>
      <sheetName val="KL_tram_KH25"/>
      <sheetName val="Gam_may_KH25"/>
      <sheetName val="Cach_dien25"/>
      <sheetName val="Mang_tai25"/>
      <sheetName val="KL_DDK25"/>
      <sheetName val="Mang_tai_DDK25"/>
      <sheetName val="KL_DDK0,425"/>
      <sheetName val="TT_Ky_thuat25"/>
      <sheetName val="CT_moi25"/>
      <sheetName val="Tu_dien25"/>
      <sheetName val="May_cat25"/>
      <sheetName val="Dao_Cly25"/>
      <sheetName val="Dao_Ptai25"/>
      <sheetName val="Tu_RMU25"/>
      <sheetName val="C_set25"/>
      <sheetName val="Sco_Cap25"/>
      <sheetName val="Sco_TB25"/>
      <sheetName val="TN_tram25"/>
      <sheetName val="TN_C_set25"/>
      <sheetName val="TN_TD_DDay25"/>
      <sheetName val="Phan_chung25"/>
      <sheetName val="cong_Q225"/>
      <sheetName val="T_U_luong_Q125"/>
      <sheetName val="T_U_luong_Q225"/>
      <sheetName val="T_U_luong_Q325"/>
      <sheetName val="Quyet_toan25"/>
      <sheetName val="Thu_hoi25"/>
      <sheetName val="Lai_vay25"/>
      <sheetName val="Tien_vay25"/>
      <sheetName val="Cong_no25"/>
      <sheetName val="Cop_pha25"/>
      <sheetName val="Gia_DAN25"/>
      <sheetName val="Phu_luc_HD25"/>
      <sheetName val="Gia_du_thau25"/>
      <sheetName val="Ca_xe25"/>
      <sheetName val="Dc_Dau25"/>
      <sheetName val="_o_to_Hien_825"/>
      <sheetName val="_o_to_Hien925"/>
      <sheetName val="_o_to_Hien1025"/>
      <sheetName val="_o_to_Hien1125"/>
      <sheetName val="_o_to_Hien12)25"/>
      <sheetName val="_o_to_Hien135"/>
      <sheetName val="_o_to_Hien225"/>
      <sheetName val="_o_to_Hien325"/>
      <sheetName val="_o_to_Hien425"/>
      <sheetName val="_o_to_Hien525"/>
      <sheetName val="_o_to_Phong_825"/>
      <sheetName val="_o_to_Phong925"/>
      <sheetName val="_o_to_Phong1025"/>
      <sheetName val="_o_to_Phong1125"/>
      <sheetName val="_o_to_Phong12)25"/>
      <sheetName val="_o_to_Phong135"/>
      <sheetName val="_o_to_Phong225"/>
      <sheetName val="_o_to_Phong325"/>
      <sheetName val="_o_to_Phong425"/>
      <sheetName val="_o_to_Phong525"/>
      <sheetName val="_o_to_Dung_8_25"/>
      <sheetName val="_D_tt_dau825"/>
      <sheetName val="_o_to_Dung_925"/>
      <sheetName val="_D9_tt_dau25"/>
      <sheetName val="_D10_tt_dau25"/>
      <sheetName val="_o_to_Dung_1025"/>
      <sheetName val="_o_to_Dung_1125"/>
      <sheetName val="_o_to_Dung_12)25"/>
      <sheetName val="_o_to_Dung_135"/>
      <sheetName val="_o_to_Dung225"/>
      <sheetName val="_o_to_Dung325"/>
      <sheetName val="_o_to_Dung425"/>
      <sheetName val="_o_totrongT10-1225"/>
      <sheetName val="_o_totrongT225"/>
      <sheetName val="_o_totrungT10-1225"/>
      <sheetName val="_o_toMinhT10-12_25"/>
      <sheetName val="_o_toMinhT225"/>
      <sheetName val="_o_toTrieuT10-12__25"/>
      <sheetName val="Luong_8_SP25"/>
      <sheetName val="Luong_9_SP_25"/>
      <sheetName val="Luong_10_SP_25"/>
      <sheetName val="Luong_11_SP_25"/>
      <sheetName val="Luong_12_SP25"/>
      <sheetName val="Luong_1_SP125"/>
      <sheetName val="Luong_2_SP225"/>
      <sheetName val="Luong_3_SP325"/>
      <sheetName val="Luong_4_SP425"/>
      <sheetName val="Luong_4_SP525"/>
      <sheetName val="KL_VL25"/>
      <sheetName val="QT_9-625"/>
      <sheetName val="Thuong_luu_HB25"/>
      <sheetName val="QT_Ky_T25"/>
      <sheetName val="bc_vt_TON_BAI25"/>
      <sheetName val="QT_Duoc_(Hai)25"/>
      <sheetName val="sent_to25"/>
      <sheetName val="KLTong_hop25"/>
      <sheetName val="Lan_can25"/>
      <sheetName val="Ranh_doc_(2)25"/>
      <sheetName val="Ranh_doc25"/>
      <sheetName val="Coc_tieu25"/>
      <sheetName val="Bien_bao25"/>
      <sheetName val="Nan_tuyen25"/>
      <sheetName val="Lan_125"/>
      <sheetName val="Lan__225"/>
      <sheetName val="Lan_325"/>
      <sheetName val="Gia_tri25"/>
      <sheetName val="Lan_525"/>
      <sheetName val="Cong_hop25"/>
      <sheetName val="kldukien_(107)25"/>
      <sheetName val="qui1_(2)25"/>
      <sheetName val="cap_so_lan_225"/>
      <sheetName val="cap_so_BHXH25"/>
      <sheetName val="tru_tien25"/>
      <sheetName val="yt_q225"/>
      <sheetName val="c45_t325"/>
      <sheetName val="c45_t625"/>
      <sheetName val="BHYT_Q3_200325"/>
      <sheetName val="C45_t725"/>
      <sheetName val="C47-t07_200325"/>
      <sheetName val="C45_t825"/>
      <sheetName val="C47-t08_200325"/>
      <sheetName val="C45_t0925"/>
      <sheetName val="C47-t09_200325"/>
      <sheetName val="C47_T1225"/>
      <sheetName val="BHYT_Q4-200325"/>
      <sheetName val="C45_T1025"/>
      <sheetName val="binh_do25"/>
      <sheetName val="cot_lieu25"/>
      <sheetName val="van_khuon25"/>
      <sheetName val="CT_BT25"/>
      <sheetName val="lay_mau25"/>
      <sheetName val="mat_ngoai_goi25"/>
      <sheetName val="coc_tram-bt25"/>
      <sheetName val="cong_bien_t1024"/>
      <sheetName val="luong_t9_24"/>
      <sheetName val="bb_t924"/>
      <sheetName val="KL_XL200024"/>
      <sheetName val="Chiet_tinh24"/>
      <sheetName val="Van_chuyen24"/>
      <sheetName val="THKP_(2)24"/>
      <sheetName val="T_Bi24"/>
      <sheetName val="Thiet_ke24"/>
      <sheetName val="K_luong24"/>
      <sheetName val="TT_L224"/>
      <sheetName val="TT_L124"/>
      <sheetName val="Thue_Ngoai24"/>
      <sheetName val="Dong_Dau24"/>
      <sheetName val="Dong_Dau_(2)24"/>
      <sheetName val="Sau_dong24"/>
      <sheetName val="Ma_xa24"/>
      <sheetName val="My_dinh24"/>
      <sheetName val="Tong_cong24"/>
      <sheetName val="Chi_tiet_-_Dv_lap24"/>
      <sheetName val="TH_KHTC24"/>
      <sheetName val="Gia_VL24"/>
      <sheetName val="Bang_gia_ca_may24"/>
      <sheetName val="Bang_luong_CB24"/>
      <sheetName val="Bang_P_tich_CT24"/>
      <sheetName val="D_toan_chi_tiet24"/>
      <sheetName val="Bang_TH_Dtoan24"/>
      <sheetName val="LUAN_CHUYEN24"/>
      <sheetName val="KE_QUY24"/>
      <sheetName val="LUONGGIAN_TIEP24"/>
      <sheetName val="VAY_VON24"/>
      <sheetName val="O_THAO24"/>
      <sheetName val="Q_TRUNG24"/>
      <sheetName val="Y_THANH24"/>
      <sheetName val="Sheet2_(2)24"/>
      <sheetName val="KH_2003_(moi_max)24"/>
      <sheetName val="Interim_payment24"/>
      <sheetName val="Bid_Sum24"/>
      <sheetName val="Item_B24"/>
      <sheetName val="Dg_A24"/>
      <sheetName val="Dg_B&amp;C24"/>
      <sheetName val="Material_at_site24"/>
      <sheetName val="Bang_VL24"/>
      <sheetName val="VL(No_V-c)24"/>
      <sheetName val="He_so24"/>
      <sheetName val="PL_Vua24"/>
      <sheetName val="Chitieu-dam_cac_loai24"/>
      <sheetName val="DG_Dam24"/>
      <sheetName val="DG_chung24"/>
      <sheetName val="VL-dac_chung24"/>
      <sheetName val="CT_1md_&amp;_dau_cong24"/>
      <sheetName val="Tong_hop24"/>
      <sheetName val="CT_cong24"/>
      <sheetName val="dg_cong24"/>
      <sheetName val="CDSL_(2)24"/>
      <sheetName val="__24"/>
      <sheetName val="san_vuon24"/>
      <sheetName val="khu_phu_tro24"/>
      <sheetName val="Thuyet_minh24"/>
      <sheetName val="be_tong24"/>
      <sheetName val="Tong_hop_thep24"/>
      <sheetName val="phan_tich_DG24"/>
      <sheetName val="gia_vat_lieu24"/>
      <sheetName val="gia_xe_may24"/>
      <sheetName val="gia_nhan_cong24"/>
      <sheetName val="BCC_(2)24"/>
      <sheetName val="Bao_cao24"/>
      <sheetName val="Bao_cao_224"/>
      <sheetName val="Khoi_luong24"/>
      <sheetName val="Khoi_luong_mat24"/>
      <sheetName val="Bang_ke24"/>
      <sheetName val="T_HopKL24"/>
      <sheetName val="S_Luong24"/>
      <sheetName val="D_Dap24"/>
      <sheetName val="Q_Toan24"/>
      <sheetName val="Phan_tich_chi_phi24"/>
      <sheetName val="Chi_phi_nen_theo_BVTC24"/>
      <sheetName val="nhan_cong_phu24"/>
      <sheetName val="nhan_cong_Hung24"/>
      <sheetName val="Nhan_cong24"/>
      <sheetName val="Khoi_luong_nen_theo_BVTC24"/>
      <sheetName val="cap_cho_cac_DT24"/>
      <sheetName val="Ung_-_hoan24"/>
      <sheetName val="CP_may24"/>
      <sheetName val="Phu_luc24"/>
      <sheetName val="Gia_trÞ24"/>
      <sheetName val="DS_them_luong_qui_4-200224"/>
      <sheetName val="Phuc_loi_2-9-0224"/>
      <sheetName val="Thuong_nhan_dip_21-12-0224"/>
      <sheetName val="Thuong_dip_nhan_danh_hieu_AHL24"/>
      <sheetName val="Thang_luong_thu_13_nam_200224"/>
      <sheetName val="Luong_SX#_dip_Tet_Qui_Mui(don24"/>
      <sheetName val="CT_Duong24"/>
      <sheetName val="D_gia24"/>
      <sheetName val="T_hop24"/>
      <sheetName val="CtP_tro24"/>
      <sheetName val="Nha_moi24"/>
      <sheetName val="TT-T_Tron_So_224"/>
      <sheetName val="Ct_Dam_24"/>
      <sheetName val="Ct_Duoi24"/>
      <sheetName val="Ct_Tren24"/>
      <sheetName val="D_giaMay24"/>
      <sheetName val="26+180-400_224"/>
      <sheetName val="26+180_Sub124"/>
      <sheetName val="26+180_Sub424"/>
      <sheetName val="26+180-400_5(k95)24"/>
      <sheetName val="26+400-620_3(k95)24"/>
      <sheetName val="26+400-640_1(k95)24"/>
      <sheetName val="26+960-27+150_924"/>
      <sheetName val="26+960-27+150_1024"/>
      <sheetName val="26+960-27+150_1124"/>
      <sheetName val="26+960-27+150_1224"/>
      <sheetName val="26+960-27+150_5(k95)24"/>
      <sheetName val="26+960-27+150_4(k95)24"/>
      <sheetName val="26+960-27+150_1(k95)24"/>
      <sheetName val="27+500-700_5(k95)24"/>
      <sheetName val="27+500-700_4(k95)24"/>
      <sheetName val="27+500-700_3(k95)24"/>
      <sheetName val="27+500-700_1(k95)24"/>
      <sheetName val="27+740-920_3(k95)24"/>
      <sheetName val="27+740-920_2124"/>
      <sheetName val="27+920-28+040_6,724"/>
      <sheetName val="27+920-28+040_1024"/>
      <sheetName val="27+920-28+160_Su324"/>
      <sheetName val="28+160-28+420_5K9524"/>
      <sheetName val="28+430-657_724"/>
      <sheetName val="Km28+430-657_824"/>
      <sheetName val="28+430-657_924"/>
      <sheetName val="28+430-667_1024"/>
      <sheetName val="28+430-657_1124"/>
      <sheetName val="28+430-657_4k9524"/>
      <sheetName val="28+500-657_1824"/>
      <sheetName val="28+520-657_1924"/>
      <sheetName val="C_TIEU24"/>
      <sheetName val="T_Luong24"/>
      <sheetName val="T_HAO24"/>
      <sheetName val="DT_TUYEN24"/>
      <sheetName val="DT_GIA24"/>
      <sheetName val="KHDT_(2)24"/>
      <sheetName val="CL_24"/>
      <sheetName val="KQ_(2)24"/>
      <sheetName val="Quang_Tri24"/>
      <sheetName val="Da_Nang24"/>
      <sheetName val="Quang_Nam24"/>
      <sheetName val="Quang_Ngai24"/>
      <sheetName val="TH_DH-QN24"/>
      <sheetName val="KP_HD24"/>
      <sheetName val="DB_HD24"/>
      <sheetName val="vat_tu24"/>
      <sheetName val="Thep_24"/>
      <sheetName val="Chi_tiet_Khoi_luong24"/>
      <sheetName val="TH_khoi_luong24"/>
      <sheetName val="Chiet_tinh_vat_lieu_24"/>
      <sheetName val="TH_KL_VL24"/>
      <sheetName val="AC_PC24"/>
      <sheetName val="TAI_TRONG24"/>
      <sheetName val="NOI_LUC24"/>
      <sheetName val="TINH_DUYET_THTT_CHINH24"/>
      <sheetName val="TDUYET_THTT_PHU24"/>
      <sheetName val="TINH_DAO_DONG_VA_DO_VONG24"/>
      <sheetName val="TINH_NEO24"/>
      <sheetName val="tong_hop_thanh_toan_thue24"/>
      <sheetName val="bang_ke_nop_thue24"/>
      <sheetName val="Tonh_hop_chi_phi24"/>
      <sheetName val="BK_chi_phi24"/>
      <sheetName val="KTra_DS_va_thue_GTGT24"/>
      <sheetName val="Kiãøm_tra_DS_thue_GTGT24"/>
      <sheetName val="XUAT(gia_von)24"/>
      <sheetName val="Xuat_(gia_ban)24"/>
      <sheetName val="Dchinh_TH_N-X-T24"/>
      <sheetName val="Tong_hop_N-X-T24"/>
      <sheetName val="thue_TH24"/>
      <sheetName val="tong_hop_200124"/>
      <sheetName val="qUYET_TOAN_THUE24"/>
      <sheetName val="BU_CTPH24"/>
      <sheetName val="BU_tran3+360_2224"/>
      <sheetName val="Tran3+360_2224"/>
      <sheetName val="BU_tran2+386_424"/>
      <sheetName val="Tran2+386_424"/>
      <sheetName val="DTcong_4-524"/>
      <sheetName val="Bu_1-224"/>
      <sheetName val="Bu_12-1324"/>
      <sheetName val="DTcong_12-1324"/>
      <sheetName val="DT_cong13-13+24"/>
      <sheetName val="BU-_nhanh24"/>
      <sheetName val="dtcong_nh1-224"/>
      <sheetName val="dtcong_nh0-124"/>
      <sheetName val="BU_11-1224"/>
      <sheetName val="DTcong_11-1224"/>
      <sheetName val="Pr-_CC24"/>
      <sheetName val="MD_3-424"/>
      <sheetName val="ND_3-424"/>
      <sheetName val="MD_1-224"/>
      <sheetName val="ND_1-224"/>
      <sheetName val="MD_0-124"/>
      <sheetName val="ND_0-124"/>
      <sheetName val="KL_tong24"/>
      <sheetName val="TH_(T1-6)24"/>
      <sheetName val="_NL24"/>
      <sheetName val="_NL_(2)24"/>
      <sheetName val="CDTHCT_(3)24"/>
      <sheetName val="thkl_(2)24"/>
      <sheetName val="long_tec24"/>
      <sheetName val="cd_viaK0-T624"/>
      <sheetName val="cdvia_T6-Tc2424"/>
      <sheetName val="cdvia_Tc24-T4624"/>
      <sheetName val="cd_btnL2k0+361-T1924"/>
      <sheetName val="CT_xa24"/>
      <sheetName val="CDTHU_CHI_T124"/>
      <sheetName val="THUCHI_224"/>
      <sheetName val="THU_CHI324"/>
      <sheetName val="THU_CHI_424"/>
      <sheetName val="THU_CHI524"/>
      <sheetName val="THU_CHI_624"/>
      <sheetName val="TU_CHI_724"/>
      <sheetName val="THU_CHI924"/>
      <sheetName val="THU_CHI_824"/>
      <sheetName val="THU_CHI_1024"/>
      <sheetName val="THU_CHI_1124"/>
      <sheetName val="THU_CHI_1224"/>
      <sheetName val="Xep_hang_20124"/>
      <sheetName val="toan_Cty24"/>
      <sheetName val="Cong_ty24"/>
      <sheetName val="XN_224"/>
      <sheetName val="XN_ong_CHi24"/>
      <sheetName val="N_XDCT&amp;_XKLD24"/>
      <sheetName val="CN_HCM24"/>
      <sheetName val="TT_XKLD(Nhan)24"/>
      <sheetName val="Ong_Hong24"/>
      <sheetName val="CN_hung_yen24"/>
      <sheetName val="Dong_nai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KL_Tram_Cty24"/>
      <sheetName val="Gam_may_Cty24"/>
      <sheetName val="KL_tram_KH24"/>
      <sheetName val="Gam_may_KH24"/>
      <sheetName val="Cach_dien24"/>
      <sheetName val="Mang_tai24"/>
      <sheetName val="KL_DDK24"/>
      <sheetName val="Mang_tai_DDK24"/>
      <sheetName val="KL_DDK0,424"/>
      <sheetName val="TT_Ky_thuat24"/>
      <sheetName val="CT_moi24"/>
      <sheetName val="Tu_dien24"/>
      <sheetName val="May_cat24"/>
      <sheetName val="Dao_Cly24"/>
      <sheetName val="Dao_Ptai24"/>
      <sheetName val="Tu_RMU24"/>
      <sheetName val="C_set24"/>
      <sheetName val="Sco_Cap24"/>
      <sheetName val="Sco_TB24"/>
      <sheetName val="TN_tram24"/>
      <sheetName val="TN_C_set24"/>
      <sheetName val="TN_TD_DDay24"/>
      <sheetName val="Phan_chung24"/>
      <sheetName val="cong_Q224"/>
      <sheetName val="T_U_luong_Q124"/>
      <sheetName val="T_U_luong_Q224"/>
      <sheetName val="T_U_luong_Q324"/>
      <sheetName val="Quyet_toan24"/>
      <sheetName val="Thu_hoi24"/>
      <sheetName val="Lai_vay24"/>
      <sheetName val="Tien_vay24"/>
      <sheetName val="Cong_no24"/>
      <sheetName val="Cop_pha24"/>
      <sheetName val="Gia_DAN24"/>
      <sheetName val="Phu_luc_HD24"/>
      <sheetName val="Gia_du_thau24"/>
      <sheetName val="Ca_xe24"/>
      <sheetName val="Dc_Dau24"/>
      <sheetName val="_o_to_Hien_824"/>
      <sheetName val="_o_to_Hien924"/>
      <sheetName val="_o_to_Hien1024"/>
      <sheetName val="_o_to_Hien1124"/>
      <sheetName val="_o_to_Hien12)24"/>
      <sheetName val="_o_to_Hien134"/>
      <sheetName val="_o_to_Hien224"/>
      <sheetName val="_o_to_Hien324"/>
      <sheetName val="_o_to_Hien424"/>
      <sheetName val="_o_to_Hien524"/>
      <sheetName val="_o_to_Phong_824"/>
      <sheetName val="_o_to_Phong924"/>
      <sheetName val="_o_to_Phong1024"/>
      <sheetName val="_o_to_Phong1124"/>
      <sheetName val="_o_to_Phong12)24"/>
      <sheetName val="_o_to_Phong134"/>
      <sheetName val="_o_to_Phong224"/>
      <sheetName val="_o_to_Phong324"/>
      <sheetName val="_o_to_Phong424"/>
      <sheetName val="_o_to_Phong524"/>
      <sheetName val="_o_to_Dung_8_24"/>
      <sheetName val="_D_tt_dau824"/>
      <sheetName val="_o_to_Dung_924"/>
      <sheetName val="_D9_tt_dau24"/>
      <sheetName val="_D10_tt_dau24"/>
      <sheetName val="_o_to_Dung_1024"/>
      <sheetName val="_o_to_Dung_1124"/>
      <sheetName val="_o_to_Dung_12)24"/>
      <sheetName val="_o_to_Dung_134"/>
      <sheetName val="_o_to_Dung224"/>
      <sheetName val="_o_to_Dung324"/>
      <sheetName val="_o_to_Dung424"/>
      <sheetName val="_o_totrongT10-1224"/>
      <sheetName val="_o_totrongT224"/>
      <sheetName val="_o_totrungT10-1224"/>
      <sheetName val="_o_toMinhT10-12_24"/>
      <sheetName val="_o_toMinhT224"/>
      <sheetName val="_o_toTrieuT10-12__24"/>
      <sheetName val="Luong_8_SP24"/>
      <sheetName val="Luong_9_SP_24"/>
      <sheetName val="Luong_10_SP_24"/>
      <sheetName val="Luong_11_SP_24"/>
      <sheetName val="Luong_12_SP24"/>
      <sheetName val="Luong_1_SP124"/>
      <sheetName val="Luong_2_SP224"/>
      <sheetName val="Luong_3_SP324"/>
      <sheetName val="Luong_4_SP424"/>
      <sheetName val="Luong_4_SP524"/>
      <sheetName val="KL_VL24"/>
      <sheetName val="QT_9-624"/>
      <sheetName val="Thuong_luu_HB24"/>
      <sheetName val="QT_Ky_T24"/>
      <sheetName val="bc_vt_TON_BAI24"/>
      <sheetName val="QT_Duoc_(Hai)24"/>
      <sheetName val="sent_to24"/>
      <sheetName val="KLTong_hop24"/>
      <sheetName val="Lan_can24"/>
      <sheetName val="Ranh_doc_(2)24"/>
      <sheetName val="Ranh_doc24"/>
      <sheetName val="Coc_tieu24"/>
      <sheetName val="Bien_bao24"/>
      <sheetName val="Nan_tuyen24"/>
      <sheetName val="Lan_124"/>
      <sheetName val="Lan__224"/>
      <sheetName val="Lan_324"/>
      <sheetName val="Gia_tri24"/>
      <sheetName val="Lan_524"/>
      <sheetName val="Cong_hop24"/>
      <sheetName val="kldukien_(107)24"/>
      <sheetName val="qui1_(2)24"/>
      <sheetName val="cap_so_lan_224"/>
      <sheetName val="cap_so_BHXH24"/>
      <sheetName val="tru_tien24"/>
      <sheetName val="yt_q224"/>
      <sheetName val="c45_t324"/>
      <sheetName val="c45_t624"/>
      <sheetName val="BHYT_Q3_200324"/>
      <sheetName val="C45_t724"/>
      <sheetName val="C47-t07_200324"/>
      <sheetName val="C45_t824"/>
      <sheetName val="C47-t08_200324"/>
      <sheetName val="C45_t0924"/>
      <sheetName val="C47-t09_200324"/>
      <sheetName val="C47_T1224"/>
      <sheetName val="BHYT_Q4-200324"/>
      <sheetName val="C45_T1024"/>
      <sheetName val="binh_do24"/>
      <sheetName val="cot_lieu24"/>
      <sheetName val="van_khuon24"/>
      <sheetName val="CT_BT24"/>
      <sheetName val="lay_mau24"/>
      <sheetName val="mat_ngoai_goi24"/>
      <sheetName val="coc_tram-bt24"/>
      <sheetName val="Valor mensal"/>
      <sheetName val="EST013"/>
      <sheetName val="Silo with internal cone"/>
      <sheetName val="labour coeff"/>
      <sheetName val="Meas.-Hotel Part"/>
      <sheetName val="Lead"/>
      <sheetName val="6,000"/>
      <sheetName val="R2_0908"/>
      <sheetName val="BOLT"/>
      <sheetName val="하도급업체"/>
      <sheetName val="(2)"/>
      <sheetName val="COMMERCIAL OFFER"/>
      <sheetName val="CSA-Rate Build Up"/>
      <sheetName val="Phương án 1"/>
      <sheetName val="Hạng mục chung (2)"/>
      <sheetName val="369+400-54"/>
      <sheetName val="T.Tinh"/>
      <sheetName val="Dec3þ"/>
      <sheetName val="tai lieu"/>
      <sheetName val="DSHD DH"/>
      <sheetName val="CANDOI"/>
      <sheetName val="Nhap VT oto"/>
      <sheetName val="VCTC"/>
      <sheetName val="gia vaԀ_x0000__x0000__x0000_Ȁ_x0000_"/>
      <sheetName val="gia vaԀ_x0000__x0000__x0000__x0000__x0000_"/>
      <sheetName val="05_9DDBT"/>
      <sheetName val="begin"/>
      <sheetName val="CTM_x0000_"/>
      <sheetName val="TTVanChuyen"/>
      <sheetName val="C.TIE "/>
      <sheetName val="C.TIE"/>
      <sheetName val="Luong 9 S@ "/>
      <sheetName val="TienLuong"/>
      <sheetName val="(GiaC36_M)"/>
      <sheetName val="DINH_MUC"/>
      <sheetName val="VC_BTong"/>
      <sheetName val="Sk "/>
      <sheetName val="Sk _x0000__x0008__x0005_"/>
      <sheetName val="DM 285"/>
      <sheetName val="BU9-10_x0000__x0000__x0000__x0015_[PIPE-03E.XLS]BU10-11"/>
      <sheetName val="Nnh1-2+80_x0000__x0000__x0000__x0000__x0019_[PIPE-03E.XLS]MD1"/>
      <sheetName val="Mnh0-1_x0000__x0000__x0000__x0014_[PIPE-03E.XLS]Nnh0-1_x0000_"/>
      <sheetName val="KL datdaolap "/>
      <sheetName val="Chi tiet ma"/>
      <sheetName val="EDITPAGE"/>
      <sheetName val="26+180-000.2"/>
      <sheetName val="26+180.Sub0"/>
      <sheetName val="26+960-23+150.12"/>
      <sheetName val="ton T1"/>
      <sheetName val="thang 2"/>
      <sheetName val="Thang1"/>
      <sheetName val="loai cd"/>
      <sheetName val="loai khac"/>
      <sheetName val="Pr- AC"/>
      <sheetName val="THU _x0005__x0000__x0000__x0000__x0002_"/>
      <sheetName val="THU "/>
      <sheetName val="Section(All)"/>
      <sheetName val="공내역"/>
      <sheetName val="TLR"/>
      <sheetName val="VTu nam"/>
      <sheetName val="CFNlieu"/>
      <sheetName val="CFDien"/>
      <sheetName val="Nuoc"/>
      <sheetName val="SPTDoi"/>
      <sheetName val="KH SClon"/>
      <sheetName val="KH DTtapchung"/>
      <sheetName val="KLSCTX"/>
      <sheetName val="NSL"/>
      <sheetName val="Vat lieu"/>
      <sheetName val="NhapDT"/>
      <sheetName val="THU CHI"/>
      <sheetName val="san "/>
      <sheetName val="Casting"/>
      <sheetName val="L15m"/>
      <sheetName val="Ranh ࡤoc"/>
      <sheetName val="Đầu vào"/>
      <sheetName val="REMUNERASISTANDAR"/>
      <sheetName val="TABEL-DETASIR"/>
      <sheetName val="CT_033"/>
      <sheetName val="TH_033"/>
      <sheetName val="Chenh_lech3"/>
      <sheetName val="Kinh_phí3"/>
      <sheetName val="VAT_TU_NHAN_TXQN2"/>
      <sheetName val="bang_tong_ke_khoi_luong_vat_tu2"/>
      <sheetName val="hcong_tkhe2"/>
      <sheetName val="VAT_TU_NHAN_TKHE2"/>
      <sheetName val="hcong_qn2"/>
      <sheetName val="VAT_TU_NHAN_(2)2"/>
      <sheetName val="Co_quan_TCT3"/>
      <sheetName val="BOT_(PA_chon)3"/>
      <sheetName val="Yaly_&amp;_Ri_Ninh3"/>
      <sheetName val="Thuy_dien_Na_Loi3"/>
      <sheetName val="bang_so_sanh_tong_hop3"/>
      <sheetName val="bang_so_sanh_tong_hop_(ty_le)3"/>
      <sheetName val="thu_nhap_binh_quan_(2)3"/>
      <sheetName val="dang_huong3"/>
      <sheetName val="phuong_an_13"/>
      <sheetName val="phuong_an_1_(2)3"/>
      <sheetName val="phuong_an23"/>
      <sheetName val="tong_hop_BQ3"/>
      <sheetName val="tong_hop_BQ-13"/>
      <sheetName val="phuong_an_chon3"/>
      <sheetName val="bang_so_sanh_tong_hop_(_PA_cho3"/>
      <sheetName val="dang_ap_dung3"/>
      <sheetName val="bang_tong_hop_(dang_huong)3"/>
      <sheetName val="TH_du_toan_3"/>
      <sheetName val="Du_toan_3"/>
      <sheetName val="C_Tinh3"/>
      <sheetName val="Tien_ung3"/>
      <sheetName val="phi_luong33"/>
      <sheetName val="XE_DAU3"/>
      <sheetName val="XE_XANG3"/>
      <sheetName val="huy_dong_von3"/>
      <sheetName val="Lai_vayxd3"/>
      <sheetName val="Lai_vayphaitra3"/>
      <sheetName val="Lai_vay_3"/>
      <sheetName val="tra_von3"/>
      <sheetName val="KH_chi_tiet3"/>
      <sheetName val="nguyen_lieu3"/>
      <sheetName val="soi_tho_soi_det3"/>
      <sheetName val="soi_thuong3"/>
      <sheetName val="vai_det3"/>
      <sheetName val="chi_phi_1tan3"/>
      <sheetName val="von_luu_dong3"/>
      <sheetName val="thue_VAT3"/>
      <sheetName val="doanh_thu3"/>
      <sheetName val="THKL_H93"/>
      <sheetName val="THKL_H43"/>
      <sheetName val="THVT_T53"/>
      <sheetName val="XL1_t53"/>
      <sheetName val="XL2_T53"/>
      <sheetName val="XL3_T53"/>
      <sheetName val="XL5_T53"/>
      <sheetName val="CC_XL13"/>
      <sheetName val="Tong_Thu2"/>
      <sheetName val="Tong_Chi2"/>
      <sheetName val="Truong_hoc2"/>
      <sheetName val="Cty_CP2"/>
      <sheetName val="G_thau_3B2"/>
      <sheetName val="T_Hop_Thu-chi2"/>
      <sheetName val="TH_mau_moi_tu_T102"/>
      <sheetName val="Tong_hop_Quy_IV2"/>
      <sheetName val="KKTS_043"/>
      <sheetName val="nha_kct3"/>
      <sheetName val="NAM_20043"/>
      <sheetName val="CO_SO_DU_LIEU_PTVL3"/>
      <sheetName val="DG_SOC3"/>
      <sheetName val="DG_HQ3"/>
      <sheetName val="Bot_Giat_C3"/>
      <sheetName val="Bot_Giat_P_3"/>
      <sheetName val="THAY_THUNG_H3"/>
      <sheetName val="thi_nghiem3"/>
      <sheetName val="BLR_12"/>
      <sheetName val="gia_phan_mong2"/>
      <sheetName val="Cau_2(3)3"/>
      <sheetName val="Hat_13"/>
      <sheetName val="_H8_duong3"/>
      <sheetName val="Hat_7dg3"/>
      <sheetName val="TH_duong_1B3"/>
      <sheetName val="TH_cau_1B3"/>
      <sheetName val="cau_H13"/>
      <sheetName val="Son_dg3"/>
      <sheetName val="congtac_vien-uy3"/>
      <sheetName val="Nhan_luc20013"/>
      <sheetName val="KH_200³_(moi_max)3"/>
      <sheetName val="B_T_HOP2"/>
      <sheetName val="HT_HE_DUONG2"/>
      <sheetName val="DH_D1,22"/>
      <sheetName val="Tro_giup2"/>
      <sheetName val="doanh_thu_loi_nhuan3"/>
      <sheetName val="dong_tien3"/>
      <sheetName val="thu_hoi_von3"/>
      <sheetName val="MTO_REV_02"/>
      <sheetName val="Thang_123"/>
      <sheetName val="Bang_gia_NC2"/>
      <sheetName val="TH_DZ352"/>
      <sheetName val="hoan_von3"/>
      <sheetName val="dothi_npv3"/>
      <sheetName val="diem_hoa_von3"/>
      <sheetName val="nop_ngan_sach3"/>
      <sheetName val="chi_tieu3"/>
      <sheetName val="Du_toan2"/>
      <sheetName val="Phan_tich_vat_tu2"/>
      <sheetName val="Tong_hop_vat_tu2"/>
      <sheetName val="Tong_hop_gia2"/>
      <sheetName val="Thang_14"/>
      <sheetName val="Thang_12_(2)3"/>
      <sheetName val="Thang_013"/>
      <sheetName val="TK_331c12"/>
      <sheetName val="cong_bien_t1&lt;2"/>
      <sheetName val="Bang_2B2"/>
      <sheetName val="Dgia_vat_tu2"/>
      <sheetName val="Don_gia_III2"/>
      <sheetName val="Dgia_VT2"/>
      <sheetName val="TSCD_ko_dung2"/>
      <sheetName val="Tong_vat_tu2"/>
      <sheetName val="VT_luu2"/>
      <sheetName val="Vtu_u_dong2"/>
      <sheetName val="TSLD_khac2"/>
      <sheetName val="CC_da_pbo_het2"/>
      <sheetName val="Chenh_lech_vat_tu2"/>
      <sheetName val="Gia_tri_vat_tu2"/>
      <sheetName val="Chi_phi_van_chuyen2"/>
      <sheetName val="Don_gia_chi_tiet2"/>
      <sheetName val="Du_thau2"/>
      <sheetName val="Tong_hop_kinh_phi2"/>
      <sheetName val="Tu_van_Thiet_ke2"/>
      <sheetName val="Tien_do_thi_cong2"/>
      <sheetName val="Bia_du_toan2"/>
      <sheetName val="Phan_tich_don_gia_(doc)2"/>
      <sheetName val="L_D17042"/>
      <sheetName val="THV_CHI_62"/>
      <sheetName val="27+500-700_4(k85)2"/>
      <sheetName val="D_Da02"/>
      <sheetName val="26+960-27+050_92"/>
      <sheetName val="CT_3312"/>
      <sheetName val="CT_1312"/>
      <sheetName val="28+!60-28+420_5K952"/>
      <sheetName val="Thi_sinh2"/>
      <sheetName val="Cham_cong2"/>
      <sheetName val="Bang_luong2"/>
      <sheetName val="STH_1522"/>
      <sheetName val="CN_3312"/>
      <sheetName val="VC_MONG2"/>
      <sheetName val="LUONG_NC2"/>
      <sheetName val="BKE_CT_GOC2"/>
      <sheetName val="BKE_CT_GOC_(2)2"/>
      <sheetName val="CTGS10_(2)2"/>
      <sheetName val="PIPE-03E_XLS2"/>
      <sheetName val="B9_SCL_(2)2"/>
      <sheetName val="Thang_7-052"/>
      <sheetName val="Bia_dvi2"/>
      <sheetName val="B3_Tonghop_thang2"/>
      <sheetName val="Liệt_kê1"/>
      <sheetName val="BB_NT_GD_H-thanh2"/>
      <sheetName val="BB_NT_KL2"/>
      <sheetName val="CL_PP2"/>
      <sheetName val="TH_DgPP2"/>
      <sheetName val="Dg_PP2"/>
      <sheetName val="CL_DgPP2"/>
      <sheetName val="TH_DDau2"/>
      <sheetName val="TH_DVu2"/>
      <sheetName val="CL_Dvu2"/>
      <sheetName val="TH_DgDvu2"/>
      <sheetName val="Dg_DV2"/>
      <sheetName val="C_O2"/>
      <sheetName val="TH_dg_OC2"/>
      <sheetName val="CL_CatOng2"/>
      <sheetName val="Bang_qui_cach_Vtu2"/>
      <sheetName val="Div__A2"/>
      <sheetName val="luong_thang_102"/>
      <sheetName val="tong_hop_thang_102"/>
      <sheetName val="TH_112"/>
      <sheetName val="px_khai_thac_22"/>
      <sheetName val="dao_lo_so_22"/>
      <sheetName val="luong_vp_thang_102"/>
      <sheetName val="CHIET_TINH_TBA2"/>
      <sheetName val="CHIET_TINH_DZ_0,42"/>
      <sheetName val="CHIET_TINH_CCT2"/>
      <sheetName val="Cong_doan2"/>
      <sheetName val="VËt_liÖu1"/>
      <sheetName val="K_L­¬ng_1"/>
      <sheetName val="GTDT_1"/>
      <sheetName val="Bï_VL_1"/>
      <sheetName val="Tæng_Hîp1"/>
      <sheetName val="Kinh_PhÝ1"/>
      <sheetName val="T_kÕ1"/>
      <sheetName val="tÝnh_VL1"/>
      <sheetName val="KL_®Ëp1"/>
      <sheetName val="Lµng_Lµ1"/>
      <sheetName val="ND13-1+334"/>
      <sheetName val="26+960-27+150_5(k95!1"/>
      <sheetName val="TH_du_toanþ1"/>
      <sheetName val="THDN_MBA_phu_tai1"/>
      <sheetName val="TBA_CC1"/>
      <sheetName val="Purchase_Order1"/>
      <sheetName val="Customize_Your_Purchase_Order1"/>
      <sheetName val="A__Building__1"/>
      <sheetName val="Qty-(Arc_)1"/>
      <sheetName val="TH_K_II1"/>
      <sheetName val="TH_K_I1"/>
      <sheetName val="Electrical_Breakdown1"/>
      <sheetName val="CT_032"/>
      <sheetName val="TH_032"/>
      <sheetName val="Chenh_lech2"/>
      <sheetName val="Kinh_phí2"/>
      <sheetName val="VAT_TU_NHAN_TXQN1"/>
      <sheetName val="bang_tong_ke_khoi_luong_vat_tu1"/>
      <sheetName val="hcong_tkhe1"/>
      <sheetName val="VAT_TU_NHAN_TKHE1"/>
      <sheetName val="hcong_qn1"/>
      <sheetName val="VAT_TU_NHAN_(2)1"/>
      <sheetName val="Co_quan_TCT2"/>
      <sheetName val="BOT_(PA_chon)2"/>
      <sheetName val="Yaly_&amp;_Ri_Ninh2"/>
      <sheetName val="Thuy_dien_Na_Loi2"/>
      <sheetName val="bang_so_sanh_tong_hop2"/>
      <sheetName val="bang_so_sanh_tong_hop_(ty_le)2"/>
      <sheetName val="thu_nhap_binh_quan_(2)2"/>
      <sheetName val="dang_huong2"/>
      <sheetName val="phuong_an_12"/>
      <sheetName val="phuong_an_1_(2)2"/>
      <sheetName val="phuong_an22"/>
      <sheetName val="tong_hop_BQ2"/>
      <sheetName val="tong_hop_BQ-12"/>
      <sheetName val="phuong_an_chon2"/>
      <sheetName val="bang_so_sanh_tong_hop_(_PA_cho2"/>
      <sheetName val="dang_ap_dung2"/>
      <sheetName val="bang_tong_hop_(dang_huong)2"/>
      <sheetName val="TH_du_toan_2"/>
      <sheetName val="Du_toan_2"/>
      <sheetName val="C_Tinh2"/>
      <sheetName val="Tien_ung2"/>
      <sheetName val="phi_luong32"/>
      <sheetName val="XE_DAU2"/>
      <sheetName val="XE_XANG2"/>
      <sheetName val="huy_dong_von2"/>
      <sheetName val="Lai_vayxd2"/>
      <sheetName val="Lai_vayphaitra2"/>
      <sheetName val="Lai_vay_2"/>
      <sheetName val="tra_von2"/>
      <sheetName val="KH_chi_tiet2"/>
      <sheetName val="nguyen_lieu2"/>
      <sheetName val="soi_tho_soi_det2"/>
      <sheetName val="soi_thuong2"/>
      <sheetName val="vai_det2"/>
      <sheetName val="chi_phi_1tan2"/>
      <sheetName val="von_luu_dong2"/>
      <sheetName val="thue_VAT2"/>
      <sheetName val="doanh_thu2"/>
      <sheetName val="THKL_H92"/>
      <sheetName val="THKL_H42"/>
      <sheetName val="THVT_T52"/>
      <sheetName val="XL1_t52"/>
      <sheetName val="XL2_T52"/>
      <sheetName val="XL3_T52"/>
      <sheetName val="XL5_T52"/>
      <sheetName val="CC_XL12"/>
      <sheetName val="Tong_Thu1"/>
      <sheetName val="Tong_Chi1"/>
      <sheetName val="Truong_hoc1"/>
      <sheetName val="Cty_CP1"/>
      <sheetName val="G_thau_3B1"/>
      <sheetName val="T_Hop_Thu-chi1"/>
      <sheetName val="TH_mau_moi_tu_T101"/>
      <sheetName val="Tong_hop_Quy_IV1"/>
      <sheetName val="KKTS_042"/>
      <sheetName val="nha_kct2"/>
      <sheetName val="NAM_20042"/>
      <sheetName val="CO_SO_DU_LIEU_PTVL2"/>
      <sheetName val="DG_SOC2"/>
      <sheetName val="DG_HQ2"/>
      <sheetName val="Bot_Giat_C2"/>
      <sheetName val="Bot_Giat_P_2"/>
      <sheetName val="THAY_THUNG_H2"/>
      <sheetName val="thi_nghiem2"/>
      <sheetName val="BLR_11"/>
      <sheetName val="gia_phan_mong1"/>
      <sheetName val="Cau_2(3)2"/>
      <sheetName val="Hat_12"/>
      <sheetName val="_H8_duong2"/>
      <sheetName val="Hat_7dg2"/>
      <sheetName val="TH_duong_1B2"/>
      <sheetName val="TH_cau_1B2"/>
      <sheetName val="cau_H12"/>
      <sheetName val="Son_dg2"/>
      <sheetName val="congtac_vien-uy2"/>
      <sheetName val="Nhan_luc20012"/>
      <sheetName val="KH_200³_(moi_max)2"/>
      <sheetName val="B_T_HOP1"/>
      <sheetName val="HT_HE_DUONG1"/>
      <sheetName val="DH_D1,21"/>
      <sheetName val="Tro_giup1"/>
      <sheetName val="doanh_thu_loi_nhuan2"/>
      <sheetName val="dong_tien2"/>
      <sheetName val="thu_hoi_von2"/>
      <sheetName val="MTO_REV_01"/>
      <sheetName val="Thang_122"/>
      <sheetName val="Bang_gia_NC1"/>
      <sheetName val="TH_DZ351"/>
      <sheetName val="hoan_von2"/>
      <sheetName val="dothi_npv2"/>
      <sheetName val="diem_hoa_von2"/>
      <sheetName val="nop_ngan_sach2"/>
      <sheetName val="chi_tieu2"/>
      <sheetName val="Du_toan1"/>
      <sheetName val="Phan_tich_vat_tu1"/>
      <sheetName val="Tong_hop_vat_tu1"/>
      <sheetName val="Tong_hop_gia1"/>
      <sheetName val="Thang_13"/>
      <sheetName val="Thang_12_(2)2"/>
      <sheetName val="Thang_012"/>
      <sheetName val="TK_331c11"/>
      <sheetName val="cong_bien_t1&lt;1"/>
      <sheetName val="Bang_2B1"/>
      <sheetName val="Dgia_vat_tu1"/>
      <sheetName val="Don_gia_III1"/>
      <sheetName val="Dgia_VT1"/>
      <sheetName val="TSCD_ko_dung1"/>
      <sheetName val="Tong_vat_tu1"/>
      <sheetName val="VT_luu1"/>
      <sheetName val="Vtu_u_dong1"/>
      <sheetName val="TSLD_khac1"/>
      <sheetName val="CC_da_pbo_het1"/>
      <sheetName val="Chenh_lech_vat_tu1"/>
      <sheetName val="Gia_tri_vat_tu1"/>
      <sheetName val="Chi_phi_van_chuyen1"/>
      <sheetName val="Don_gia_chi_tiet1"/>
      <sheetName val="Du_thau1"/>
      <sheetName val="Tong_hop_kinh_phi1"/>
      <sheetName val="Tu_van_Thiet_ke1"/>
      <sheetName val="Tien_do_thi_cong1"/>
      <sheetName val="Bia_du_toan1"/>
      <sheetName val="Phan_tich_don_gia_(doc)1"/>
      <sheetName val="L_D17041"/>
      <sheetName val="THV_CHI_61"/>
      <sheetName val="27+500-700_4(k85)1"/>
      <sheetName val="D_Da01"/>
      <sheetName val="26+960-27+050_91"/>
      <sheetName val="CT_3311"/>
      <sheetName val="CT_1311"/>
      <sheetName val="28+!60-28+420_5K951"/>
      <sheetName val="Thi_sinh1"/>
      <sheetName val="Cham_cong1"/>
      <sheetName val="Bang_luong1"/>
      <sheetName val="STH_1521"/>
      <sheetName val="CN_3311"/>
      <sheetName val="VC_MONG1"/>
      <sheetName val="LUONG_NC1"/>
      <sheetName val="BKE_CT_GOC1"/>
      <sheetName val="BKE_CT_GOC_(2)1"/>
      <sheetName val="CTGS10_(2)1"/>
      <sheetName val="PIPE-03E_XLS1"/>
      <sheetName val="B9_SCL_(2)1"/>
      <sheetName val="Thang_7-051"/>
      <sheetName val="Bia_dvi1"/>
      <sheetName val="B3_Tonghop_thang1"/>
      <sheetName val="Liệt_kê"/>
      <sheetName val="BB_NT_GD_H-thanh1"/>
      <sheetName val="BB_NT_KL1"/>
      <sheetName val="CL_PP1"/>
      <sheetName val="TH_DgPP1"/>
      <sheetName val="Dg_PP1"/>
      <sheetName val="CL_DgPP1"/>
      <sheetName val="TH_DDau1"/>
      <sheetName val="TH_DVu1"/>
      <sheetName val="CL_Dvu1"/>
      <sheetName val="TH_DgDvu1"/>
      <sheetName val="Dg_DV1"/>
      <sheetName val="C_O1"/>
      <sheetName val="TH_dg_OC1"/>
      <sheetName val="CL_CatOng1"/>
      <sheetName val="Bang_qui_cach_Vtu1"/>
      <sheetName val="Div__A1"/>
      <sheetName val="luong_thang_101"/>
      <sheetName val="tong_hop_thang_101"/>
      <sheetName val="TH_111"/>
      <sheetName val="px_khai_thac_21"/>
      <sheetName val="dao_lo_so_21"/>
      <sheetName val="luong_vp_thang_101"/>
      <sheetName val="CHIET_TINH_TBA1"/>
      <sheetName val="CHIET_TINH_DZ_0,41"/>
      <sheetName val="CHIET_TINH_CCT1"/>
      <sheetName val="Cong_doan1"/>
      <sheetName val="VËt_liÖu"/>
      <sheetName val="K_L­¬ng_"/>
      <sheetName val="GTDT_"/>
      <sheetName val="Bï_VL_"/>
      <sheetName val="Tæng_Hîp"/>
      <sheetName val="Kinh_PhÝ"/>
      <sheetName val="T_kÕ"/>
      <sheetName val="tÝnh_VL"/>
      <sheetName val="KL_®Ëp"/>
      <sheetName val="Lµng_Lµ"/>
      <sheetName val="26+960-27+150_5(k95!"/>
      <sheetName val="TH_du_toanþ"/>
      <sheetName val="THDN_MBA_phu_tai"/>
      <sheetName val="TBA_CC"/>
      <sheetName val="Purchase_Order"/>
      <sheetName val="Customize_Your_Purchase_Order"/>
      <sheetName val="A__Building__"/>
      <sheetName val="Qty-(Arc_)"/>
      <sheetName val="TH_K_II"/>
      <sheetName val="TH_K_I"/>
      <sheetName val="Electrical_Breakdown"/>
      <sheetName val="bANG_THANH_TOAN_LUONG_SC"/>
      <sheetName val="DON_GIA_TIEN_LUONG_SXCB"/>
      <sheetName val="bang_ke_luong_sc"/>
      <sheetName val="DICH_VU"/>
      <sheetName val="BD_LE_TET"/>
      <sheetName val="BANG_THANH_TOAN_LUONG_TO_SO_CHE"/>
      <sheetName val="BANG_TONG_HOP_LUONG_SP"/>
      <sheetName val="Bang_ke_tien_luong_O_phong"/>
      <sheetName val="bang_ke_luong_SP"/>
      <sheetName val="tam_ung_luong_ky_I"/>
      <sheetName val="bao_cao_BHXH_6_thang"/>
      <sheetName val="TH_du_toan¸"/>
      <sheetName val="TH_du_toann"/>
      <sheetName val="XXXXXXX"/>
      <sheetName val="DGchitiet_"/>
      <sheetName val="DTcojg_4-5"/>
      <sheetName val="P_LIST"/>
      <sheetName val="MAKING_BILL"/>
      <sheetName val="CO_FORM_A"/>
      <sheetName val="HOI_PHIEU"/>
      <sheetName val="YEU_CAU_TT_TECH_(LC)"/>
      <sheetName val="shipping_advice"/>
      <sheetName val="May_thi_cong"/>
      <sheetName val="Chi_phi_chung"/>
      <sheetName val="20_9_05"/>
      <sheetName val="Thanh_toan"/>
      <sheetName val="B_11D_"/>
      <sheetName val="Gia_tr?"/>
      <sheetName val="Ki??m_tra_DS_thue_GTGT"/>
      <sheetName val="Thuong_dip_nhan_danh_hieu_AHL?"/>
      <sheetName val="bANG_THANH_TOAN_LUONG_SC1"/>
      <sheetName val="DON_GIA_TIEN_LUONG_SXCB1"/>
      <sheetName val="bang_ke_luong_sc1"/>
      <sheetName val="DICH_VU1"/>
      <sheetName val="BD_LE_TET1"/>
      <sheetName val="BANG_THANH_TOAN_LUONG_TO_SO_CH1"/>
      <sheetName val="BANG_TONG_HOP_LUONG_SP1"/>
      <sheetName val="Bang_ke_tien_luong_O_phong1"/>
      <sheetName val="bang_ke_luong_SP1"/>
      <sheetName val="tam_ung_luong_ky_I1"/>
      <sheetName val="bao_cao_BHXH_6_thang1"/>
      <sheetName val="TH_du_toan¸1"/>
      <sheetName val="TH_du_toann1"/>
      <sheetName val="DGchitiet_1"/>
      <sheetName val="DTcojg_4-51"/>
      <sheetName val="P_LIST1"/>
      <sheetName val="MAKING_BILL1"/>
      <sheetName val="CO_FORM_A1"/>
      <sheetName val="HOI_PHIEU1"/>
      <sheetName val="YEU_CAU_TT_TECH_(LC)1"/>
      <sheetName val="shipping_advice1"/>
      <sheetName val="May_thi_cong1"/>
      <sheetName val="Chi_phi_chung1"/>
      <sheetName val="ITB_COST1"/>
      <sheetName val="TIEN_GOI1"/>
      <sheetName val="NHAT_KY_THU_TIEN_T_GOI1"/>
      <sheetName val="LUONG_GIAN_TIEP1"/>
      <sheetName val="NHAT_KY_THU_TIEN_TM1"/>
      <sheetName val="UOC_THUC_HIEN_THUE_TNDN1"/>
      <sheetName val="QUY_TM1"/>
      <sheetName val="NKCT_-_011"/>
      <sheetName val="w't_table1"/>
      <sheetName val="LAI_-_LO1"/>
      <sheetName val="TO_KHAI_CHI_TIET1"/>
      <sheetName val="THUE_PII1"/>
      <sheetName val="THUE_PIII1"/>
      <sheetName val="QUYET_TOAN_THUE_TNDN1"/>
      <sheetName val="BANG_CAN_DOI_RUT_GON1"/>
      <sheetName val="BANG_CAN_DOI1"/>
      <sheetName val="NHAT_KY_CHI_TIEN1"/>
      <sheetName val="LAI_LO1"/>
      <sheetName val="TO_KHAI_THUE_DT_-TNDN-_CP1"/>
      <sheetName val="QUYET_TOAN_THUE-_CAC_KHOAN1"/>
      <sheetName val="GIA_THANH1"/>
      <sheetName val="BAI_DUNG_1"/>
      <sheetName val="BIA_NAM1"/>
      <sheetName val="TM_BAO_CAO1"/>
      <sheetName val="20_9_051"/>
      <sheetName val="Thanh_toan1"/>
      <sheetName val="B_11D_1"/>
      <sheetName val="Gia_tr?1"/>
      <sheetName val="Ki??m_tra_DS_thue_GTGT1"/>
      <sheetName val="Thuong_dip_nhan_danh_hieu_AHL?1"/>
      <sheetName val="CT_034"/>
      <sheetName val="TH_034"/>
      <sheetName val="Chenh_lech4"/>
      <sheetName val="Kinh_phí4"/>
      <sheetName val="VAT_TU_NHAN_TXQN3"/>
      <sheetName val="bang_tong_ke_khoi_luong_vat_tu3"/>
      <sheetName val="hcong_tkhe3"/>
      <sheetName val="VAT_TU_NHAN_TKHE3"/>
      <sheetName val="hcong_qn3"/>
      <sheetName val="VAT_TU_NHAN_(2)3"/>
      <sheetName val="Co_quan_TCT4"/>
      <sheetName val="BOT_(PA_chon)4"/>
      <sheetName val="Yaly_&amp;_Ri_Ninh4"/>
      <sheetName val="Thuy_dien_Na_Loi4"/>
      <sheetName val="bang_so_sanh_tong_hop4"/>
      <sheetName val="bang_so_sanh_tong_hop_(ty_le)4"/>
      <sheetName val="thu_nhap_binh_quan_(2)4"/>
      <sheetName val="dang_huong4"/>
      <sheetName val="phuong_an_14"/>
      <sheetName val="phuong_an_1_(2)4"/>
      <sheetName val="phuong_an24"/>
      <sheetName val="tong_hop_BQ4"/>
      <sheetName val="tong_hop_BQ-14"/>
      <sheetName val="phuong_an_chon4"/>
      <sheetName val="bang_so_sanh_tong_hop_(_PA_cho4"/>
      <sheetName val="dang_ap_dung4"/>
      <sheetName val="bang_tong_hop_(dang_huong)4"/>
      <sheetName val="TH_du_toan_4"/>
      <sheetName val="Du_toan_4"/>
      <sheetName val="C_Tinh4"/>
      <sheetName val="Tien_ung4"/>
      <sheetName val="phi_luong34"/>
      <sheetName val="XE_DAU4"/>
      <sheetName val="XE_XANG4"/>
      <sheetName val="huy_dong_von4"/>
      <sheetName val="Lai_vayxd4"/>
      <sheetName val="Lai_vayphaitra4"/>
      <sheetName val="Lai_vay_4"/>
      <sheetName val="tra_von4"/>
      <sheetName val="KH_chi_tiet4"/>
      <sheetName val="nguyen_lieu4"/>
      <sheetName val="soi_tho_soi_det4"/>
      <sheetName val="soi_thuong4"/>
      <sheetName val="vai_det4"/>
      <sheetName val="chi_phi_1tan4"/>
      <sheetName val="von_luu_dong4"/>
      <sheetName val="thue_VAT4"/>
      <sheetName val="doanh_thu4"/>
      <sheetName val="THKL_H94"/>
      <sheetName val="THKL_H44"/>
      <sheetName val="THVT_T54"/>
      <sheetName val="XL1_t54"/>
      <sheetName val="XL2_T54"/>
      <sheetName val="XL3_T54"/>
      <sheetName val="XL5_T54"/>
      <sheetName val="CC_XL14"/>
      <sheetName val="Tong_Thu3"/>
      <sheetName val="Tong_Chi3"/>
      <sheetName val="Truong_hoc3"/>
      <sheetName val="Cty_CP3"/>
      <sheetName val="G_thau_3B3"/>
      <sheetName val="T_Hop_Thu-chi3"/>
      <sheetName val="TH_mau_moi_tu_T103"/>
      <sheetName val="Tong_hop_Quy_IV3"/>
      <sheetName val="KKTS_044"/>
      <sheetName val="nha_kct4"/>
      <sheetName val="NAM_20044"/>
      <sheetName val="CO_SO_DU_LIEU_PTVL4"/>
      <sheetName val="DG_SOC4"/>
      <sheetName val="DG_HQ4"/>
      <sheetName val="Bot_Giat_C4"/>
      <sheetName val="Bot_Giat_P_4"/>
      <sheetName val="THAY_THUNG_H4"/>
      <sheetName val="thi_nghiem4"/>
      <sheetName val="BLR_13"/>
      <sheetName val="gia_phan_mong3"/>
      <sheetName val="Cau_2(3)4"/>
      <sheetName val="Hat_14"/>
      <sheetName val="_H8_duong4"/>
      <sheetName val="Hat_7dg4"/>
      <sheetName val="TH_duong_1B4"/>
      <sheetName val="TH_cau_1B4"/>
      <sheetName val="cau_H14"/>
      <sheetName val="Son_dg4"/>
      <sheetName val="congtac_vien-uy4"/>
      <sheetName val="Nhan_luc20014"/>
      <sheetName val="KH_200³_(moi_max)4"/>
      <sheetName val="B_T_HOP3"/>
      <sheetName val="HT_HE_DUONG3"/>
      <sheetName val="DH_D1,23"/>
      <sheetName val="Tro_giup3"/>
      <sheetName val="doanh_thu_loi_nhuan4"/>
      <sheetName val="dong_tien4"/>
      <sheetName val="thu_hoi_von4"/>
      <sheetName val="MTO_REV_03"/>
      <sheetName val="Thang_124"/>
      <sheetName val="Bang_gia_NC3"/>
      <sheetName val="TH_DZ353"/>
      <sheetName val="hoan_von4"/>
      <sheetName val="dothi_npv4"/>
      <sheetName val="diem_hoa_von4"/>
      <sheetName val="nop_ngan_sach4"/>
      <sheetName val="chi_tieu4"/>
      <sheetName val="Du_toan3"/>
      <sheetName val="Phan_tich_vat_tu3"/>
      <sheetName val="Tong_hop_vat_tu3"/>
      <sheetName val="Tong_hop_gia3"/>
      <sheetName val="Thang_15"/>
      <sheetName val="Thang_12_(2)4"/>
      <sheetName val="Thang_014"/>
      <sheetName val="TK_331c13"/>
      <sheetName val="cong_bien_t1&lt;3"/>
      <sheetName val="Bang_2B3"/>
      <sheetName val="Dgia_vat_tu3"/>
      <sheetName val="Don_gia_III3"/>
      <sheetName val="Dgia_VT3"/>
      <sheetName val="TSCD_ko_dung3"/>
      <sheetName val="Tong_vat_tu3"/>
      <sheetName val="VT_luu3"/>
      <sheetName val="Vtu_u_dong3"/>
      <sheetName val="TSLD_khac3"/>
      <sheetName val="CC_da_pbo_het3"/>
      <sheetName val="Chenh_lech_vat_tu3"/>
      <sheetName val="Gia_tri_vat_tu3"/>
      <sheetName val="Chi_phi_van_chuyen3"/>
      <sheetName val="Don_gia_chi_tiet3"/>
      <sheetName val="Du_thau3"/>
      <sheetName val="Tong_hop_kinh_phi3"/>
      <sheetName val="Tu_van_Thiet_ke3"/>
      <sheetName val="Tien_do_thi_cong3"/>
      <sheetName val="Bia_du_toan3"/>
      <sheetName val="Phan_tich_don_gia_(doc)3"/>
      <sheetName val="L_D17043"/>
      <sheetName val="THV_CHI_63"/>
      <sheetName val="27+500-700_4(k85)3"/>
      <sheetName val="D_Da03"/>
      <sheetName val="26+960-27+050_93"/>
      <sheetName val="CT_3313"/>
      <sheetName val="CT_1313"/>
      <sheetName val="28+!60-28+420_5K953"/>
      <sheetName val="Thi_sinh3"/>
      <sheetName val="Cham_cong3"/>
      <sheetName val="Bang_luong3"/>
      <sheetName val="STH_1523"/>
      <sheetName val="CN_3313"/>
      <sheetName val="VC_MONG3"/>
      <sheetName val="LUONG_NC3"/>
      <sheetName val="BKE_CT_GOC3"/>
      <sheetName val="BKE_CT_GOC_(2)3"/>
      <sheetName val="CTGS10_(2)3"/>
      <sheetName val="PIPE-03E_XLS3"/>
      <sheetName val="B9_SCL_(2)3"/>
      <sheetName val="Thang_7-053"/>
      <sheetName val="Bia_dvi3"/>
      <sheetName val="B3_Tonghop_thang3"/>
      <sheetName val="Liệt_kê2"/>
      <sheetName val="BB_NT_GD_H-thanh3"/>
      <sheetName val="BB_NT_KL3"/>
      <sheetName val="CL_PP3"/>
      <sheetName val="TH_DgPP3"/>
      <sheetName val="Dg_PP3"/>
      <sheetName val="CL_DgPP3"/>
      <sheetName val="TH_DDau3"/>
      <sheetName val="TH_DVu3"/>
      <sheetName val="CL_Dvu3"/>
      <sheetName val="TH_DgDvu3"/>
      <sheetName val="Dg_DV3"/>
      <sheetName val="C_O3"/>
      <sheetName val="TH_dg_OC3"/>
      <sheetName val="CL_CatOng3"/>
      <sheetName val="Bang_qui_cach_Vtu3"/>
      <sheetName val="Div__A3"/>
      <sheetName val="luong_thang_103"/>
      <sheetName val="tong_hop_thang_103"/>
      <sheetName val="TH_113"/>
      <sheetName val="px_khai_thac_23"/>
      <sheetName val="dao_lo_so_23"/>
      <sheetName val="luong_vp_thang_103"/>
      <sheetName val="CHIET_TINH_TBA3"/>
      <sheetName val="CHIET_TINH_DZ_0,43"/>
      <sheetName val="CHIET_TINH_CCT3"/>
      <sheetName val="Cong_doan3"/>
      <sheetName val="VËt_liÖu2"/>
      <sheetName val="K_L­¬ng_2"/>
      <sheetName val="GTDT_2"/>
      <sheetName val="Bï_VL_2"/>
      <sheetName val="Tæng_Hîp2"/>
      <sheetName val="Kinh_PhÝ2"/>
      <sheetName val="T_kÕ2"/>
      <sheetName val="tÝnh_VL2"/>
      <sheetName val="KL_®Ëp2"/>
      <sheetName val="Lµng_Lµ2"/>
      <sheetName val="26+960-27+150_5(k95!2"/>
      <sheetName val="TH_du_toanþ2"/>
      <sheetName val="THDN_MBA_phu_tai2"/>
      <sheetName val="TBA_CC2"/>
      <sheetName val="Purchase_Order2"/>
      <sheetName val="Customize_Your_Purchase_Order2"/>
      <sheetName val="A__Building__2"/>
      <sheetName val="Qty-(Arc_)2"/>
      <sheetName val="TH_K_II2"/>
      <sheetName val="TH_K_I2"/>
      <sheetName val="Electrical_Breakdown2"/>
      <sheetName val="bANG_THANH_TOAN_LUONG_SC2"/>
      <sheetName val="DON_GIA_TIEN_LUONG_SXCB2"/>
      <sheetName val="bang_ke_luong_sc2"/>
      <sheetName val="DICH_VU2"/>
      <sheetName val="BD_LE_TET2"/>
      <sheetName val="BANG_THANH_TOAN_LUONG_TO_SO_CH2"/>
      <sheetName val="BANG_TONG_HOP_LUONG_SP2"/>
      <sheetName val="Bang_ke_tien_luong_O_phong2"/>
      <sheetName val="bang_ke_luong_SP2"/>
      <sheetName val="tam_ung_luong_ky_I2"/>
      <sheetName val="bao_cao_BHXH_6_thang2"/>
      <sheetName val="TH_du_toan¸2"/>
      <sheetName val="TH_du_toann2"/>
      <sheetName val="DGchitiet_2"/>
      <sheetName val="DTcojg_4-52"/>
      <sheetName val="P_LIST2"/>
      <sheetName val="MAKING_BILL2"/>
      <sheetName val="CO_FORM_A2"/>
      <sheetName val="HOI_PHIEU2"/>
      <sheetName val="YEU_CAU_TT_TECH_(LC)2"/>
      <sheetName val="shipping_advice2"/>
      <sheetName val="May_thi_cong2"/>
      <sheetName val="Chi_phi_chung2"/>
      <sheetName val="ITB_COST2"/>
      <sheetName val="TIEN_GOI2"/>
      <sheetName val="NHAT_KY_THU_TIEN_T_GOI2"/>
      <sheetName val="LUONG_GIAN_TIEP2"/>
      <sheetName val="NHAT_KY_THU_TIEN_TM2"/>
      <sheetName val="UOC_THUC_HIEN_THUE_TNDN2"/>
      <sheetName val="QUY_TM2"/>
      <sheetName val="NKCT_-_012"/>
      <sheetName val="w't_table2"/>
      <sheetName val="LAI_-_LO2"/>
      <sheetName val="TO_KHAI_CHI_TIET2"/>
      <sheetName val="THUE_PII2"/>
      <sheetName val="THUE_PIII2"/>
      <sheetName val="QUYET_TOAN_THUE_TNDN2"/>
      <sheetName val="BANG_CAN_DOI_RUT_GON2"/>
      <sheetName val="BANG_CAN_DOI2"/>
      <sheetName val="NHAT_KY_CHI_TIEN2"/>
      <sheetName val="LAI_LO2"/>
      <sheetName val="TO_KHAI_THUE_DT_-TNDN-_CP2"/>
      <sheetName val="QUYET_TOAN_THUE-_CAC_KHOAN2"/>
      <sheetName val="GIA_THANH2"/>
      <sheetName val="BAI_DUNG_2"/>
      <sheetName val="BIA_NAM2"/>
      <sheetName val="TM_BAO_CAO2"/>
      <sheetName val="20_9_052"/>
      <sheetName val="Thanh_toan2"/>
      <sheetName val="B_11D_2"/>
      <sheetName val="Gia_tr?2"/>
      <sheetName val="Ki??m_tra_DS_thue_GTGT2"/>
      <sheetName val="Thuong_dip_nhan_danh_hieu_AHL?2"/>
      <sheetName val="뜃맟뭁돽띿ᘀ᨜԰"/>
      <sheetName val="_ｹ-ﾌﾞﾙ1"/>
      <sheetName val="General_Data1"/>
      <sheetName val="내역서_1"/>
      <sheetName val="Form_A_1_III1"/>
      <sheetName val="Form_A_11"/>
      <sheetName val="Form_A_1_11"/>
      <sheetName val="BOM_Indirect1"/>
      <sheetName val="Form_A_1_II_11"/>
      <sheetName val="Form_A_1_II_21"/>
      <sheetName val="Rekap-Base_Price1"/>
      <sheetName val="D_&amp;_B_Summary1"/>
      <sheetName val="Summary_Sheets1"/>
      <sheetName val="Data_-_Codes1"/>
      <sheetName val="CAL_1"/>
      <sheetName val="Architecture_Work1"/>
      <sheetName val="Cable_Data_CP52"/>
      <sheetName val="sc0314_Index"/>
      <sheetName val="4_주별물량Table1"/>
      <sheetName val="2_2_띠장의_설계1"/>
      <sheetName val="Cover_Sheet"/>
      <sheetName val="BREAK_DOWN"/>
      <sheetName val="THDG"/>
      <sheetName val="CBL_Termination"/>
      <sheetName val="Uhde_Equip_List"/>
      <sheetName val="Pengalaman_Per"/>
      <sheetName val="Engineering_Forecast"/>
      <sheetName val="GM_000"/>
      <sheetName val="Code_02"/>
      <sheetName val="Code_03"/>
      <sheetName val="Code_04"/>
      <sheetName val="Code_05"/>
      <sheetName val="Code_06"/>
      <sheetName val="Code_07"/>
      <sheetName val="Code_09"/>
      <sheetName val="PO_Contabilizado_31-12-041"/>
      <sheetName val="HRSG_PRINT1"/>
      <sheetName val="&lt;&lt;380V&gt;&gt;_1"/>
      <sheetName val="_Est_1"/>
      <sheetName val="tank_list"/>
      <sheetName val="공사비_내역_(가)1"/>
      <sheetName val="Resumen_Prestamos1"/>
      <sheetName val="Price_Sheet1"/>
      <sheetName val="REF_ONLY"/>
      <sheetName val="BQ_List"/>
      <sheetName val="Block#1-DVU_CDU"/>
      <sheetName val="Append__4_1__Cash_Flow_Input"/>
      <sheetName val="Append_5_1__Costing_Sheet"/>
      <sheetName val="Append_5_5__Labour_Cost_"/>
      <sheetName val="Append_5_1__Unit_Rates"/>
      <sheetName val="Append_5_4__Site_Staff_"/>
      <sheetName val="Append__5_3__SiteEstablishment"/>
      <sheetName val="Append_3__Investments"/>
      <sheetName val="Append_5_2__Material_Summary_"/>
      <sheetName val="CAU_1"/>
      <sheetName val="CAU5_A_Thu"/>
      <sheetName val="yen_lenh"/>
      <sheetName val="CAU5_(1+2)"/>
      <sheetName val="co-no_2"/>
      <sheetName val="CAL(1)_"/>
      <sheetName val="Articoli_da_prezziario"/>
      <sheetName val="Gravel_in_pond"/>
      <sheetName val="PRECAST_lightconc-II"/>
      <sheetName val="ﾄﾞﾊﾞｲFUEL_GAS追見"/>
      <sheetName val="BASE_MET"/>
      <sheetName val="PO_List"/>
      <sheetName val="Subcon_Status_-_Sum_New_Format"/>
      <sheetName val="Subcontract_Status_-_Sum_all_$"/>
      <sheetName val="SD_(1)"/>
      <sheetName val="COST_SUMM"/>
      <sheetName val="CC_Down_load_0716"/>
      <sheetName val="전차선로_물량표"/>
      <sheetName val="DESIGN_CRITERIA"/>
      <sheetName val="Repo_Date"/>
      <sheetName val="HELP項目"/>
      <sheetName val="Para"/>
      <sheetName val="C253"/>
      <sheetName val="AC_equipment"/>
      <sheetName val="Chung_tu"/>
      <sheetName val="So_cai"/>
      <sheetName val="Can_doi"/>
      <sheetName val="Phat_sinh"/>
      <sheetName val="[PIPE-03E_XLSÝ26+960-27+150_4(k"/>
      <sheetName val="DMVT1_(2)"/>
      <sheetName val="Chiet_tinh_6at_lieu_"/>
      <sheetName val="gia_vat_,ieu"/>
      <sheetName val="Ki泺m_tra_DS_thue_GTGT"/>
      <sheetName val="27+740-820_3(k95)"/>
      <sheetName val="Bang_luong_"/>
      <sheetName val="Tojg_hop_thep"/>
      <sheetName val="tph_AAHSTOT27"/>
      <sheetName val="Van_chtyen"/>
      <sheetName val="DS_dang_ky_thi_dua_2005"/>
      <sheetName val="DS_khen_thuong2004"/>
      <sheetName val="quy_bao_lu_05"/>
      <sheetName val="VT_co_phuong"/>
      <sheetName val="Da_hai"/>
      <sheetName val="VT_A_ma"/>
      <sheetName val="VT_van_ho"/>
      <sheetName val="Son_A_Ma"/>
      <sheetName val="Son_Co_Ph"/>
      <sheetName val="Mau_giao"/>
      <sheetName val="TT_TH"/>
      <sheetName val="vat_lieu_tan_hoat"/>
      <sheetName val="KL_tonࡧ"/>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Ca_D"/>
      <sheetName val="bang_ke_nop`thue"/>
      <sheetName val="TK_911"/>
      <sheetName val="H_long"/>
      <sheetName val="C_Mong"/>
      <sheetName val="M_Phu"/>
      <sheetName val="T_Son"/>
      <sheetName val="V_Don"/>
      <sheetName val="Y_Kien"/>
      <sheetName val="V_Quang"/>
      <sheetName val="Q_Lam"/>
      <sheetName val="P_Thu"/>
      <sheetName val="T_Coc"/>
      <sheetName val="D_Nghia"/>
      <sheetName val="TT_DH"/>
      <sheetName val="P_Phu"/>
      <sheetName val="P_Lai"/>
      <sheetName val="N_Xuyen"/>
      <sheetName val="H_quan"/>
      <sheetName val="S_Dang"/>
      <sheetName val="N_Quan"/>
      <sheetName val="C_Dam"/>
      <sheetName val="B_luan"/>
      <sheetName val="M_Luong"/>
      <sheetName val="B_Doan"/>
      <sheetName val="H_Do"/>
      <sheetName val="D_Khe"/>
      <sheetName val="P_Trung"/>
      <sheetName val="V_du"/>
      <sheetName val="TK_711"/>
      <sheetName val="TK_632"/>
      <sheetName val="Chi_tiet_511"/>
      <sheetName val="TK_511"/>
      <sheetName val="TK_342_(_thue_T_C_)"/>
      <sheetName val="Phat_sinh_2005"/>
      <sheetName val="TK_341vay_dai_han_"/>
      <sheetName val="TK_214"/>
      <sheetName val="TK_212"/>
      <sheetName val="Chi_tiet_TK_211"/>
      <sheetName val="TK_211"/>
      <sheetName val="TK_154"/>
      <sheetName val="Chi_tiet_TK_152"/>
      <sheetName val="TK_152"/>
      <sheetName val="Chung_tu_ghi_so_"/>
      <sheetName val="TK_142"/>
      <sheetName val="TK_141"/>
      <sheetName val="TK_133"/>
      <sheetName val="Chi_tiet_TK131"/>
      <sheetName val="TK_131"/>
      <sheetName val="TK_112"/>
      <sheetName val="TK_111"/>
      <sheetName val="Phieu_thu"/>
      <sheetName val="Phieu_chi_"/>
      <sheetName val="Phieu_nhap_VTu_"/>
      <sheetName val="Phieu_xuat_VTu"/>
      <sheetName val="Can_doi_vat_tu_nhap_xuat_"/>
      <sheetName val="Vat_tu_nhapxuat_nam_2005"/>
      <sheetName val="Ca_may_can_dung_nam_2005"/>
      <sheetName val="Vat_Tu_can_cho_CT_nam_2005"/>
      <sheetName val="HD_thu_mua_hang_NLS_"/>
      <sheetName val="HD_thu_mua_cat_soi_"/>
      <sheetName val="TLy_HD_mua_ban_"/>
      <sheetName val="CAU_7_(O_Hien)"/>
      <sheetName val="CAU_7"/>
      <sheetName val="TCCG_(_NH)"/>
      <sheetName val="Cau_9"/>
      <sheetName val="Cau_11"/>
      <sheetName val="Chi_tieu_KT-KT"/>
      <sheetName val="BGDO_Sdong"/>
      <sheetName val="BBtrang_SD"/>
      <sheetName val="Vuong_do_l2_sd_17"/>
      <sheetName val="Vuong_do_SD17"/>
      <sheetName val="BG_T_SD17"/>
      <sheetName val="SD_17"/>
      <sheetName val="dn_x"/>
      <sheetName val="dn_xay"/>
      <sheetName val="TONG_HOP_VL-NC"/>
      <sheetName val="DM_67"/>
      <sheetName val="gia_vt,nc,may"/>
      <sheetName val="To_declare"/>
      <sheetName val="MAIN_GATE_HOUSE"/>
      <sheetName val="CT_Thang_Mo"/>
      <sheetName val="CT__PL"/>
      <sheetName val="Summary_(1)"/>
      <sheetName val="List_of_Houses"/>
      <sheetName val="B2_SITE_WORKS"/>
      <sheetName val="B3_CONCRETE_WORKS"/>
      <sheetName val="B4_MASONRY_WORKS"/>
      <sheetName val="B5_METAL_WORKS"/>
      <sheetName val="B6_THERMAL&amp;MOITURE"/>
      <sheetName val="B7_ALU_GLASS_D&amp;W"/>
      <sheetName val="B8_FINISHING_WORKS"/>
      <sheetName val="B12_EXTERNAL_WORKS"/>
      <sheetName val="DMVT_-_2"/>
      <sheetName val="B__Additional_items"/>
      <sheetName val="C__VE_items_Add1"/>
      <sheetName val="F__VE_items_Updated_Add1"/>
      <sheetName val="G__Duplicated_items"/>
      <sheetName val="AC_equipment1"/>
      <sheetName val="Chung_tu1"/>
      <sheetName val="So_cai1"/>
      <sheetName val="Can_doi1"/>
      <sheetName val="Phat_sinh1"/>
      <sheetName val="[PIPE-03E_XLSÝ26+960-27+150_4(1"/>
      <sheetName val="DMVT1_(2)1"/>
      <sheetName val="Chiet_tinh_6at_lieu_1"/>
      <sheetName val="gia_vat_,ieu1"/>
      <sheetName val="Ki泺m_tra_DS_thue_GTGT1"/>
      <sheetName val="27+740-820_3(k95)1"/>
      <sheetName val="Tojg_hop_thep1"/>
      <sheetName val="tph_AAHSTOT271"/>
      <sheetName val="Van_chtyen1"/>
      <sheetName val="DS_dang_ky_thi_dua_20051"/>
      <sheetName val="DS_khen_thuong20041"/>
      <sheetName val="quy_bao_lu_051"/>
      <sheetName val="VT_co_phuong1"/>
      <sheetName val="Da_hai1"/>
      <sheetName val="VT_A_ma1"/>
      <sheetName val="VT_van_ho1"/>
      <sheetName val="Son_A_Ma1"/>
      <sheetName val="Son_Co_Ph1"/>
      <sheetName val="Mau_giao1"/>
      <sheetName val="TT_TH1"/>
      <sheetName val="vat_lieu_tan_hoat1"/>
      <sheetName val="KL_tonࡧ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Ca_D1"/>
      <sheetName val="bang_ke_nop`thue1"/>
      <sheetName val="TK_9111"/>
      <sheetName val="H_long1"/>
      <sheetName val="C_Mong1"/>
      <sheetName val="M_Phu1"/>
      <sheetName val="T_Son1"/>
      <sheetName val="V_Don1"/>
      <sheetName val="Y_Kien1"/>
      <sheetName val="V_Quang1"/>
      <sheetName val="Q_Lam1"/>
      <sheetName val="P_Thu1"/>
      <sheetName val="T_Coc1"/>
      <sheetName val="D_Nghia1"/>
      <sheetName val="TT_DH1"/>
      <sheetName val="P_Phu1"/>
      <sheetName val="P_Lai1"/>
      <sheetName val="N_Xuyen1"/>
      <sheetName val="H_quan1"/>
      <sheetName val="S_Dang1"/>
      <sheetName val="N_Quan1"/>
      <sheetName val="C_Dam1"/>
      <sheetName val="B_luan1"/>
      <sheetName val="M_Luong1"/>
      <sheetName val="B_Doan1"/>
      <sheetName val="H_Do1"/>
      <sheetName val="D_Khe1"/>
      <sheetName val="P_Trung1"/>
      <sheetName val="V_du1"/>
      <sheetName val="TK_7111"/>
      <sheetName val="TK_6321"/>
      <sheetName val="Chi_tiet_5111"/>
      <sheetName val="TK_5111"/>
      <sheetName val="TK_342_(_thue_T_C_)1"/>
      <sheetName val="Phat_sinh_20051"/>
      <sheetName val="TK_341vay_dai_han_1"/>
      <sheetName val="TK_2141"/>
      <sheetName val="TK_2121"/>
      <sheetName val="Chi_tiet_TK_2111"/>
      <sheetName val="TK_2111"/>
      <sheetName val="TK_1541"/>
      <sheetName val="Chi_tiet_TK_1521"/>
      <sheetName val="TK_1521"/>
      <sheetName val="Chung_tu_ghi_so_1"/>
      <sheetName val="TK_1421"/>
      <sheetName val="TK_1411"/>
      <sheetName val="TK_1331"/>
      <sheetName val="Chi_tiet_TK1311"/>
      <sheetName val="TK_1311"/>
      <sheetName val="TK_1121"/>
      <sheetName val="TK_1111"/>
      <sheetName val="Phieu_thu1"/>
      <sheetName val="Phieu_chi_1"/>
      <sheetName val="Phieu_nhap_VTu_1"/>
      <sheetName val="Phieu_xuat_VTu1"/>
      <sheetName val="Can_doi_vat_tu_nhap_xuat_1"/>
      <sheetName val="Vat_tu_nhapxuat_nam_20051"/>
      <sheetName val="Ca_may_can_dung_nam_20051"/>
      <sheetName val="Vat_Tu_can_cho_CT_nam_20051"/>
      <sheetName val="HD_thu_mua_hang_NLS_1"/>
      <sheetName val="HD_thu_mua_cat_soi_1"/>
      <sheetName val="TLy_HD_mua_ban_1"/>
      <sheetName val="CAU5_A_Thu1"/>
      <sheetName val="yen_lenh1"/>
      <sheetName val="CAU5_(1+2)1"/>
      <sheetName val="CAU_7_(O_Hien)1"/>
      <sheetName val="CAU_71"/>
      <sheetName val="TCCG_(_NH)1"/>
      <sheetName val="Cau_91"/>
      <sheetName val="Cau_111"/>
      <sheetName val="Chi_tieu_KT-KT1"/>
      <sheetName val="BGDO_Sdong1"/>
      <sheetName val="BBtrang_SD1"/>
      <sheetName val="Vuong_do_l2_sd_171"/>
      <sheetName val="Vuong_do_SD171"/>
      <sheetName val="BG_T_SD171"/>
      <sheetName val="SD_171"/>
      <sheetName val="dn_x1"/>
      <sheetName val="dn_xay1"/>
      <sheetName val="TONG_HOP_VL-NC1"/>
      <sheetName val="DM_671"/>
      <sheetName val="gia_vt,nc,may1"/>
      <sheetName val="To_declare1"/>
      <sheetName val="MAIN_GATE_HOUSE1"/>
      <sheetName val="CT_Thang_Mo1"/>
      <sheetName val="CT__PL1"/>
      <sheetName val="Summary_(1)1"/>
      <sheetName val="List_of_Houses1"/>
      <sheetName val="B2_SITE_WORKS1"/>
      <sheetName val="B3_CONCRETE_WORKS1"/>
      <sheetName val="B4_MASONRY_WORKS1"/>
      <sheetName val="B5_METAL_WORKS1"/>
      <sheetName val="B6_THERMAL&amp;MOITURE1"/>
      <sheetName val="B7_ALU_GLASS_D&amp;W1"/>
      <sheetName val="B8_FINISHING_WORKS1"/>
      <sheetName val="B12_EXTERNAL_WORKS1"/>
      <sheetName val="DMVT_-_21"/>
      <sheetName val="B__Additional_items1"/>
      <sheetName val="C__VE_items_Add11"/>
      <sheetName val="F__VE_items_Updated_Add11"/>
      <sheetName val="G__Duplicated_items1"/>
      <sheetName val="Corewall Rb-Mezz"/>
      <sheetName val="집계표"/>
      <sheetName val="실행철강하도"/>
      <sheetName val="149-2"/>
      <sheetName val="dongia (2)"/>
      <sheetName val="Temp&amp;Site"/>
      <sheetName val="FitOutConfCentre"/>
      <sheetName val="B3A - TOWER A"/>
      <sheetName val="Budget E"/>
      <sheetName val="연령현황"/>
      <sheetName val="총무"/>
      <sheetName val="고객별 담당자"/>
      <sheetName val="chitimc"/>
      <sheetName val="BX T7"/>
      <sheetName val="Giai trinh"/>
      <sheetName val="Đon gia"/>
      <sheetName val="Rates"/>
      <sheetName val="NKC6"/>
      <sheetName val="01. KHO A-&gt;E"/>
      <sheetName val="RAB AR&amp;STR"/>
      <sheetName val="SITE-E"/>
      <sheetName val="날개벽(시점좌측)"/>
      <sheetName val="설계조건"/>
      <sheetName val="안정계산"/>
      <sheetName val="단면검토"/>
      <sheetName val="마산방향철근집계"/>
      <sheetName val="진주방향"/>
      <sheetName val="마산방향"/>
      <sheetName val="ABUT수량-A1"/>
      <sheetName val="GAEYO"/>
      <sheetName val="sub struc-Omission"/>
      <sheetName val="BQ-E20-02(Rp)"/>
      <sheetName val="alpha1"/>
      <sheetName val="Gia_GC_Satthep"/>
      <sheetName val="一発シート"/>
      <sheetName val="LB020A(月)"/>
      <sheetName val="完成工事"/>
      <sheetName val="未成工事"/>
      <sheetName val="外気負荷"/>
      <sheetName val="FI"/>
      <sheetName val="工事名、社内ﾚｰﾄ"/>
      <sheetName val="電気設備表"/>
      <sheetName val="AG原単位"/>
      <sheetName val="社内ﾚｰﾄ"/>
      <sheetName val="当初予算"/>
      <sheetName val="4月分"/>
      <sheetName val="6月分"/>
      <sheetName val="8月分"/>
      <sheetName val="#REF!"/>
      <sheetName val="設備Pe"/>
      <sheetName val="p1016-p1069(Aｻｲﾄ内訳) "/>
      <sheetName val="MOTO"/>
      <sheetName val="AUTOMATIC SELECT"/>
      <sheetName val="Page 3"/>
      <sheetName val="K260 BßGe"/>
      <sheetName val="見積原稿99831"/>
      <sheetName val="Packing type 2"/>
      <sheetName val="CNKH"/>
      <sheetName val="Data.T8"/>
      <sheetName val="Transaction"/>
      <sheetName val="HTTK"/>
      <sheetName val="THCP198"/>
      <sheetName val="DataSheet"/>
      <sheetName val="Income Statement1"/>
      <sheetName val="Original"/>
      <sheetName val="TB Grouping"/>
      <sheetName val="OAR-FS"/>
      <sheetName val="Summary ( No use) "/>
      <sheetName val="Income Statement 1"/>
      <sheetName val="CT_LCGT"/>
      <sheetName val="CT_LCTT"/>
      <sheetName val="TM_ChenhLechCT"/>
      <sheetName val="Dieu_chinh"/>
      <sheetName val="Danh_muc"/>
      <sheetName val="Phan_bo"/>
      <sheetName val="Thong_tin"/>
      <sheetName val="bcth.Hoang"/>
      <sheetName val="bcth.Nhung"/>
      <sheetName val="bcth.Ngoc"/>
      <sheetName val="bcth.Vu"/>
      <sheetName val="CDQDT"/>
      <sheetName val=" 10 ngày"/>
      <sheetName val="20ngay"/>
      <sheetName val="31 ngày"/>
      <sheetName val="bcthang"/>
      <sheetName val="báo cáo thang11 mới"/>
      <sheetName val="AC_DATA"/>
      <sheetName val="qhlk"/>
      <sheetName val="Trang mở đầu"/>
      <sheetName val="TransIn"/>
      <sheetName val="RAB"/>
      <sheetName val="WT-LIST"/>
      <sheetName val="Dbase"/>
      <sheetName val="custom check"/>
      <sheetName val="atap"/>
      <sheetName val="harga"/>
      <sheetName val="Sensitivitas"/>
      <sheetName val="Mau nha DD"/>
      <sheetName val="경비2내역"/>
      <sheetName val="tifico"/>
      <sheetName val="C.S.A"/>
      <sheetName val="CONSOIDATE 4"/>
      <sheetName val="CONSOIDATE 2"/>
      <sheetName val="1CT-CAUTHANG-TT-T13(TRIU)&lt;16&gt;16"/>
      <sheetName val="3,CT-CAUTHANG-T23-24&gt;50"/>
      <sheetName val="ATS Report"/>
      <sheetName val="Doc Count"/>
      <sheetName val="Electrical"/>
      <sheetName val="Instrument"/>
      <sheetName val="Structural"/>
      <sheetName val="Mechanical"/>
      <sheetName val="Process"/>
      <sheetName val="Safety"/>
      <sheetName val="Telecoms"/>
      <sheetName val="Pipeline"/>
      <sheetName val="DATA ENTRY"/>
      <sheetName val="PEDESB"/>
      <sheetName val="Cham cong T8 "/>
      <sheetName val="K5-1"/>
      <sheetName val="기안"/>
      <sheetName val="BechLab"/>
      <sheetName val="個案9411"/>
      <sheetName val="IBASE"/>
      <sheetName val="van_phong_Quy_1"/>
      <sheetName val="Cong_ty_Quy_1"/>
      <sheetName val="Buy_vs__Lease_Car"/>
      <sheetName val="CP_Khac_cuoc_VC"/>
      <sheetName val="T_KE_CP1"/>
      <sheetName val="Phieu_NX"/>
      <sheetName val="THEKHO"/>
      <sheetName val="SCOPE OF WORK"/>
      <sheetName val="Ref"/>
      <sheetName val="THONG KE CAU KIEN"/>
      <sheetName val="PRE (E)"/>
      <sheetName val="6PILE  (돌출)"/>
      <sheetName val="공사개요-C"/>
      <sheetName val="Div26 - Elect"/>
      <sheetName val="총원가계산서(요율)"/>
      <sheetName val="Thoat nuoc"/>
      <sheetName val="FD"/>
      <sheetName val="GI"/>
      <sheetName val="EE (3)"/>
      <sheetName val="PAVEMENT"/>
      <sheetName val="TRAFFIC"/>
      <sheetName val="Planning"/>
      <sheetName val="대비"/>
      <sheetName val="hinhhoc"/>
      <sheetName val="공사개요"/>
      <sheetName val="매부"/>
      <sheetName val="현관"/>
      <sheetName val="breakdown"/>
      <sheetName val="Duc_bk"/>
      <sheetName val="B15"/>
      <sheetName val="B16"/>
      <sheetName val="B17"/>
      <sheetName val="B4-D3"/>
      <sheetName val="B8"/>
      <sheetName val="THU _x0005_"/>
      <sheetName val="Ts"/>
      <sheetName val="Quotation AREA"/>
      <sheetName val="Tra Cứu"/>
      <sheetName val="Tai khoan"/>
      <sheetName val="NC"/>
      <sheetName val="TB"/>
      <sheetName val="nphꗃ〒_x0005_"/>
      <sheetName val="Diem mia"/>
      <sheetName val=" o tk Dung 1"/>
      <sheetName val="発注"/>
      <sheetName val="Ty trong phan A"/>
      <sheetName val="Details"/>
      <sheetName val="SLCB"/>
      <sheetName val="STRU-4"/>
      <sheetName val="Balance Sheet"/>
      <sheetName val="Request"/>
      <sheetName val="前期_BS"/>
      <sheetName val="Tong_Thu4"/>
      <sheetName val="Tong_Chi4"/>
      <sheetName val="Truong_hoc4"/>
      <sheetName val="Cty_CP4"/>
      <sheetName val="G_thau_3B4"/>
      <sheetName val="T_Hop_Thu-chi4"/>
      <sheetName val="DG_SOC5"/>
      <sheetName val="DG_HQ5"/>
      <sheetName val="Bot_Giat_C5"/>
      <sheetName val="Bot_Giat_P_5"/>
      <sheetName val="THAY_THUNG_H5"/>
      <sheetName val="thi_nghiem5"/>
      <sheetName val="Tong_Thu5"/>
      <sheetName val="Tong_Chi5"/>
      <sheetName val="Truong_hoc5"/>
      <sheetName val="Cty_CP5"/>
      <sheetName val="G_thau_3B5"/>
      <sheetName val="T_Hop_Thu-chi5"/>
      <sheetName val="DG_SOC6"/>
      <sheetName val="DG_HQ6"/>
      <sheetName val="Bot_Giat_C6"/>
      <sheetName val="Bot_Giat_P_6"/>
      <sheetName val="THAY_THUNG_H6"/>
      <sheetName val="thi_nghiem6"/>
      <sheetName val="Tong_Thu6"/>
      <sheetName val="Tong_Chi6"/>
      <sheetName val="Truong_hoc6"/>
      <sheetName val="Cty_CP6"/>
      <sheetName val="G_thau_3B6"/>
      <sheetName val="T_Hop_Thu-chi6"/>
      <sheetName val="Tien_ung5"/>
      <sheetName val="phi_luong35"/>
      <sheetName val="THVT_T55"/>
      <sheetName val="XL1_t55"/>
      <sheetName val="XL2_T55"/>
      <sheetName val="XL3_T55"/>
      <sheetName val="XL5_T55"/>
      <sheetName val="CC_XL15"/>
      <sheetName val="KKTS_045"/>
      <sheetName val="nha_kct5"/>
      <sheetName val="VAT_TU_NHAN_TXQN4"/>
      <sheetName val="bang_tong_ke_khoi_luong_vat_tu4"/>
      <sheetName val="hcong_tkhe4"/>
      <sheetName val="VAT_TU_NHAN_TKHE4"/>
      <sheetName val="hcong_qn4"/>
      <sheetName val="VAT_TU_NHAN_(2)4"/>
      <sheetName val="TH_mau_moi_tu_T104"/>
      <sheetName val="Tong_hop_Quy_IV4"/>
      <sheetName val="TH_du_toan_5"/>
      <sheetName val="Du_toan_5"/>
      <sheetName val="C_Tinh5"/>
      <sheetName val="congtac_vien-uy5"/>
      <sheetName val="Nhan_luc20015"/>
      <sheetName val="huy_dong_von5"/>
      <sheetName val="Lai_vayxd5"/>
      <sheetName val="Lai_vayphaitra5"/>
      <sheetName val="Lai_vay_5"/>
      <sheetName val="tra_von5"/>
      <sheetName val="KH_chi_tiet5"/>
      <sheetName val="XE_DAU5"/>
      <sheetName val="XE_XANG5"/>
      <sheetName val="Hat_15"/>
      <sheetName val="_H8_duong5"/>
      <sheetName val="Hat_7dg5"/>
      <sheetName val="TH_duong_1B5"/>
      <sheetName val="TH_cau_1B5"/>
      <sheetName val="cau_H15"/>
      <sheetName val="Son_dg5"/>
      <sheetName val="THKL_H95"/>
      <sheetName val="VAT_TU_NHAN_TXQN5"/>
      <sheetName val="bang_tong_ke_khoi_luong_vat_tu5"/>
      <sheetName val="hcong_tkhe5"/>
      <sheetName val="VAT_TU_NHAN_TKHE5"/>
      <sheetName val="hcong_qn5"/>
      <sheetName val="VAT_TU_NHAN_(2)5"/>
      <sheetName val="CO_SO_DU_LIEU_PTVL5"/>
      <sheetName val="Thang_125"/>
      <sheetName val="Thang_16"/>
      <sheetName val="Thang_12_(2)5"/>
      <sheetName val="Thang_015"/>
      <sheetName val="TH_mau_moi_tu_T105"/>
      <sheetName val="Tong_hop_Quy_IV5"/>
      <sheetName val="DG_SOC7"/>
      <sheetName val="DG_HQ7"/>
      <sheetName val="Bot_Giat_C7"/>
      <sheetName val="Bot_Giat_P_7"/>
      <sheetName val="THAY_THUNG_H7"/>
      <sheetName val="thi_nghiem7"/>
      <sheetName val="Tong_Thu7"/>
      <sheetName val="Tong_Chi7"/>
      <sheetName val="Truong_hoc7"/>
      <sheetName val="Cty_CP7"/>
      <sheetName val="G_thau_3B7"/>
      <sheetName val="T_Hop_Thu-chi7"/>
      <sheetName val="Tien_ung6"/>
      <sheetName val="phi_luong36"/>
      <sheetName val="THVT_T56"/>
      <sheetName val="XL1_t56"/>
      <sheetName val="XL2_T56"/>
      <sheetName val="XL3_T56"/>
      <sheetName val="XL5_T56"/>
      <sheetName val="CC_XL16"/>
      <sheetName val="KKTS_046"/>
      <sheetName val="nha_kct6"/>
      <sheetName val="TH_du_toan_6"/>
      <sheetName val="Du_toan_6"/>
      <sheetName val="C_Tinh6"/>
      <sheetName val="congtac_vien-uy6"/>
      <sheetName val="Nhan_luc20016"/>
      <sheetName val="huy_dong_von6"/>
      <sheetName val="Lai_vayxd6"/>
      <sheetName val="Lai_vayphaitra6"/>
      <sheetName val="Lai_vay_6"/>
      <sheetName val="tra_von6"/>
      <sheetName val="KH_chi_tiet6"/>
      <sheetName val="XE_DAU6"/>
      <sheetName val="XE_XANG6"/>
      <sheetName val="Hat_16"/>
      <sheetName val="_H8_duong6"/>
      <sheetName val="Hat_7dg6"/>
      <sheetName val="TH_duong_1B6"/>
      <sheetName val="TH_cau_1B6"/>
      <sheetName val="cau_H16"/>
      <sheetName val="Son_dg6"/>
      <sheetName val="THKL_H96"/>
      <sheetName val="VAT_TU_NHAN_TXQN6"/>
      <sheetName val="bang_tong_ke_khoi_luong_vat_tu6"/>
      <sheetName val="hcong_tkhe6"/>
      <sheetName val="VAT_TU_NHAN_TKHE6"/>
      <sheetName val="hcong_qn6"/>
      <sheetName val="VAT_TU_NHAN_(2)6"/>
      <sheetName val="CO_SO_DU_LIEU_PTVL6"/>
      <sheetName val="Thang_126"/>
      <sheetName val="Thang_17"/>
      <sheetName val="Thang_12_(2)6"/>
      <sheetName val="Thang_016"/>
      <sheetName val="TH_mau_moi_tu_T106"/>
      <sheetName val="Tong_hop_Quy_IV6"/>
      <sheetName val="DG_SOC8"/>
      <sheetName val="DG_HQ8"/>
      <sheetName val="Bot_Giat_C8"/>
      <sheetName val="Bot_Giat_P_8"/>
      <sheetName val="THAY_THUNG_H8"/>
      <sheetName val="thi_nghiem8"/>
      <sheetName val="Tong_Thu8"/>
      <sheetName val="Tong_Chi8"/>
      <sheetName val="Truong_hoc8"/>
      <sheetName val="Cty_CP8"/>
      <sheetName val="G_thau_3B8"/>
      <sheetName val="T_Hop_Thu-chi8"/>
      <sheetName val="Tien_ung7"/>
      <sheetName val="phi_luong37"/>
      <sheetName val="THVT_T57"/>
      <sheetName val="XL1_t57"/>
      <sheetName val="XL2_T57"/>
      <sheetName val="XL3_T57"/>
      <sheetName val="XL5_T57"/>
      <sheetName val="CC_XL17"/>
      <sheetName val="KKTS_047"/>
      <sheetName val="nha_kct7"/>
      <sheetName val="TH_du_toan_7"/>
      <sheetName val="Du_toan_7"/>
      <sheetName val="C_Tinh7"/>
      <sheetName val="congtac_vien-uy7"/>
      <sheetName val="Nhan_luc20017"/>
      <sheetName val="huy_dong_von7"/>
      <sheetName val="Lai_vayxd7"/>
      <sheetName val="Lai_vayphaitra7"/>
      <sheetName val="Lai_vay_7"/>
      <sheetName val="tra_von7"/>
      <sheetName val="KH_chi_tiet7"/>
      <sheetName val="XE_DAU7"/>
      <sheetName val="XE_XANG7"/>
      <sheetName val="Hat_17"/>
      <sheetName val="_H8_duong7"/>
      <sheetName val="Hat_7dg7"/>
      <sheetName val="TH_duong_1B7"/>
      <sheetName val="TH_cau_1B7"/>
      <sheetName val="cau_H17"/>
      <sheetName val="Son_dg7"/>
      <sheetName val="THKL_H97"/>
      <sheetName val="VAT_TU_NHAN_TXQN7"/>
      <sheetName val="bang_tong_ke_khoi_luong_vat_tu7"/>
      <sheetName val="hcong_tkhe7"/>
      <sheetName val="VAT_TU_NHAN_TKHE7"/>
      <sheetName val="hcong_qn7"/>
      <sheetName val="VAT_TU_NHAN_(2)7"/>
      <sheetName val="CO_SO_DU_LIEU_PTVL7"/>
      <sheetName val="Thang_127"/>
      <sheetName val="Thang_18"/>
      <sheetName val="Thang_12_(2)7"/>
      <sheetName val="Thang_017"/>
      <sheetName val="TH_mau_moi_tu_T107"/>
      <sheetName val="Tong_hop_Quy_IV7"/>
      <sheetName val="DG_SOC9"/>
      <sheetName val="DG_HQ9"/>
      <sheetName val="Bot_Giat_C9"/>
      <sheetName val="Bot_Giat_P_9"/>
      <sheetName val="THAY_THUNG_H9"/>
      <sheetName val="thi_nghiem9"/>
      <sheetName val="Tong_Thu9"/>
      <sheetName val="Tong_Chi9"/>
      <sheetName val="Truong_hoc9"/>
      <sheetName val="Cty_CP9"/>
      <sheetName val="G_thau_3B9"/>
      <sheetName val="T_Hop_Thu-chi9"/>
      <sheetName val="DG_SOC11"/>
      <sheetName val="DG_HQ11"/>
      <sheetName val="Bot_Giat_C11"/>
      <sheetName val="Bot_Giat_P_11"/>
      <sheetName val="THAY_THUNG_H11"/>
      <sheetName val="thi_nghiem11"/>
      <sheetName val="Tong_Thu11"/>
      <sheetName val="Tong_Chi11"/>
      <sheetName val="Truong_hoc11"/>
      <sheetName val="Cty_CP11"/>
      <sheetName val="G_thau_3B11"/>
      <sheetName val="T_Hop_Thu-chi11"/>
      <sheetName val="Tien_ung9"/>
      <sheetName val="phi_luong39"/>
      <sheetName val="THVT_T59"/>
      <sheetName val="XL1_t59"/>
      <sheetName val="XL2_T59"/>
      <sheetName val="XL3_T59"/>
      <sheetName val="XL5_T59"/>
      <sheetName val="CC_XL19"/>
      <sheetName val="KKTS_049"/>
      <sheetName val="nha_kct9"/>
      <sheetName val="TH_du_toan_9"/>
      <sheetName val="Du_toan_9"/>
      <sheetName val="C_Tinh9"/>
      <sheetName val="congtac_vien-uy9"/>
      <sheetName val="Nhan_luc20019"/>
      <sheetName val="huy_dong_von9"/>
      <sheetName val="Lai_vayxd9"/>
      <sheetName val="Lai_vayphaitra9"/>
      <sheetName val="Lai_vay_9"/>
      <sheetName val="tra_von9"/>
      <sheetName val="KH_chi_tiet9"/>
      <sheetName val="XE_DAU9"/>
      <sheetName val="XE_XANG9"/>
      <sheetName val="Hat_19"/>
      <sheetName val="_H8_duong9"/>
      <sheetName val="Hat_7dg9"/>
      <sheetName val="TH_duong_1B9"/>
      <sheetName val="TH_cau_1B9"/>
      <sheetName val="cau_H19"/>
      <sheetName val="Son_dg9"/>
      <sheetName val="THKL_H99"/>
      <sheetName val="VAT_TU_NHAN_TXQN9"/>
      <sheetName val="bang_tong_ke_khoi_luong_vat_tu9"/>
      <sheetName val="hcong_tkhe9"/>
      <sheetName val="VAT_TU_NHAN_TKHE9"/>
      <sheetName val="hcong_qn9"/>
      <sheetName val="VAT_TU_NHAN_(2)9"/>
      <sheetName val="CO_SO_DU_LIEU_PTVL9"/>
      <sheetName val="Thang_129"/>
      <sheetName val="Thang_110"/>
      <sheetName val="Thang_12_(2)9"/>
      <sheetName val="Thang_019"/>
      <sheetName val="TH_mau_moi_tu_T109"/>
      <sheetName val="Tong_hop_Quy_IV9"/>
      <sheetName val="DG_SOC10"/>
      <sheetName val="DG_HQ10"/>
      <sheetName val="Bot_Giat_C10"/>
      <sheetName val="Bot_Giat_P_10"/>
      <sheetName val="THAY_THUNG_H10"/>
      <sheetName val="thi_nghiem10"/>
      <sheetName val="Tong_Thu10"/>
      <sheetName val="Tong_Chi10"/>
      <sheetName val="Truong_hoc10"/>
      <sheetName val="Cty_CP10"/>
      <sheetName val="G_thau_3B10"/>
      <sheetName val="T_Hop_Thu-chi10"/>
      <sheetName val="Tien_ung8"/>
      <sheetName val="phi_luong38"/>
      <sheetName val="THVT_T58"/>
      <sheetName val="XL1_t58"/>
      <sheetName val="XL2_T58"/>
      <sheetName val="XL3_T58"/>
      <sheetName val="XL5_T58"/>
      <sheetName val="CC_XL18"/>
      <sheetName val="KKTS_048"/>
      <sheetName val="nha_kct8"/>
      <sheetName val="TH_du_toan_8"/>
      <sheetName val="Du_toan_8"/>
      <sheetName val="C_Tinh8"/>
      <sheetName val="congtac_vien-uy8"/>
      <sheetName val="Nhan_luc20018"/>
      <sheetName val="huy_dong_von8"/>
      <sheetName val="Lai_vayxd8"/>
      <sheetName val="Lai_vayphaitra8"/>
      <sheetName val="Lai_vay_8"/>
      <sheetName val="tra_von8"/>
      <sheetName val="KH_chi_tiet8"/>
      <sheetName val="XE_DAU8"/>
      <sheetName val="XE_XANG8"/>
      <sheetName val="Hat_18"/>
      <sheetName val="_H8_duong8"/>
      <sheetName val="Hat_7dg8"/>
      <sheetName val="TH_duong_1B8"/>
      <sheetName val="TH_cau_1B8"/>
      <sheetName val="cau_H18"/>
      <sheetName val="Son_dg8"/>
      <sheetName val="THKL_H98"/>
      <sheetName val="VAT_TU_NHAN_TXQN8"/>
      <sheetName val="bang_tong_ke_khoi_luong_vat_tu8"/>
      <sheetName val="hcong_tkhe8"/>
      <sheetName val="VAT_TU_NHAN_TKHE8"/>
      <sheetName val="hcong_qn8"/>
      <sheetName val="VAT_TU_NHAN_(2)8"/>
      <sheetName val="CO_SO_DU_LIEU_PTVL8"/>
      <sheetName val="Thang_128"/>
      <sheetName val="Thang_19"/>
      <sheetName val="Thang_12_(2)8"/>
      <sheetName val="Thang_018"/>
      <sheetName val="TH_mau_moi_tu_T108"/>
      <sheetName val="Tong_hop_Quy_IV8"/>
      <sheetName val="DG_SOC12"/>
      <sheetName val="DG_HQ12"/>
      <sheetName val="Bot_Giat_C12"/>
      <sheetName val="Bot_Giat_P_12"/>
      <sheetName val="THAY_THUNG_H12"/>
      <sheetName val="thi_nghiem12"/>
      <sheetName val="Tong_Thu12"/>
      <sheetName val="Tong_Chi12"/>
      <sheetName val="Truong_hoc12"/>
      <sheetName val="Cty_CP12"/>
      <sheetName val="G_thau_3B12"/>
      <sheetName val="T_Hop_Thu-chi12"/>
      <sheetName val="Tien_ung10"/>
      <sheetName val="phi_luong310"/>
      <sheetName val="THVT_T510"/>
      <sheetName val="XL1_t510"/>
      <sheetName val="XL2_T510"/>
      <sheetName val="XL3_T510"/>
      <sheetName val="XL5_T510"/>
      <sheetName val="CC_XL110"/>
      <sheetName val="KKTS_0410"/>
      <sheetName val="nha_kct10"/>
      <sheetName val="TH_du_toan_10"/>
      <sheetName val="Du_toan_10"/>
      <sheetName val="C_Tinh10"/>
      <sheetName val="congtac_vien-uy10"/>
      <sheetName val="Nhan_luc200110"/>
      <sheetName val="huy_dong_von10"/>
      <sheetName val="Lai_vayxd10"/>
      <sheetName val="Lai_vayphaitra10"/>
      <sheetName val="Lai_vay_10"/>
      <sheetName val="tra_von10"/>
      <sheetName val="KH_chi_tiet10"/>
      <sheetName val="XE_DAU10"/>
      <sheetName val="XE_XANG10"/>
      <sheetName val="Hat_110"/>
      <sheetName val="_H8_duong10"/>
      <sheetName val="Hat_7dg10"/>
      <sheetName val="TH_duong_1B10"/>
      <sheetName val="TH_cau_1B10"/>
      <sheetName val="cau_H110"/>
      <sheetName val="Son_dg10"/>
      <sheetName val="THKL_H910"/>
      <sheetName val="VAT_TU_NHAN_TXQN10"/>
      <sheetName val="bang_tong_ke_khoi_luong_vat_t10"/>
      <sheetName val="hcong_tkhe10"/>
      <sheetName val="VAT_TU_NHAN_TKHE10"/>
      <sheetName val="hcong_qn10"/>
      <sheetName val="VAT_TU_NHAN_(2)10"/>
      <sheetName val="CO_SO_DU_LIEU_PTVL10"/>
      <sheetName val="Thang_1210"/>
      <sheetName val="Thang_111"/>
      <sheetName val="Thang_12_(2)10"/>
      <sheetName val="Thang_0110"/>
      <sheetName val="TH_mau_moi_tu_T1010"/>
      <sheetName val="Tong_hop_Quy_IV10"/>
      <sheetName val="DG_SOC13"/>
      <sheetName val="DG_HQ13"/>
      <sheetName val="Bot_Giat_C13"/>
      <sheetName val="Bot_Giat_P_13"/>
      <sheetName val="THAY_THUNG_H13"/>
      <sheetName val="thi_nghiem13"/>
      <sheetName val="Tong_Thu13"/>
      <sheetName val="Tong_Chi13"/>
      <sheetName val="Truong_hoc13"/>
      <sheetName val="Cty_CP13"/>
      <sheetName val="G_thau_3B13"/>
      <sheetName val="T_Hop_Thu-chi13"/>
      <sheetName val="Tien_ung11"/>
      <sheetName val="phi_luong311"/>
      <sheetName val="THVT_T511"/>
      <sheetName val="XL1_t511"/>
      <sheetName val="XL2_T511"/>
      <sheetName val="XL3_T511"/>
      <sheetName val="XL5_T511"/>
      <sheetName val="CC_XL111"/>
      <sheetName val="KKTS_0411"/>
      <sheetName val="nha_kct11"/>
      <sheetName val="TH_du_toan_11"/>
      <sheetName val="Du_toan_11"/>
      <sheetName val="C_Tinh11"/>
      <sheetName val="congtac_vien-uy11"/>
      <sheetName val="Nhan_luc200111"/>
      <sheetName val="huy_dong_von11"/>
      <sheetName val="Lai_vayxd11"/>
      <sheetName val="Lai_vayphaitra11"/>
      <sheetName val="Lai_vay_11"/>
      <sheetName val="tra_von11"/>
      <sheetName val="KH_chi_tiet11"/>
      <sheetName val="XE_DAU11"/>
      <sheetName val="XE_XANG11"/>
      <sheetName val="Hat_111"/>
      <sheetName val="_H8_duong11"/>
      <sheetName val="Hat_7dg11"/>
      <sheetName val="TH_duong_1B11"/>
      <sheetName val="TH_cau_1B11"/>
      <sheetName val="cau_H111"/>
      <sheetName val="Son_dg11"/>
      <sheetName val="THKL_H911"/>
      <sheetName val="VAT_TU_NHAN_TXQN11"/>
      <sheetName val="bang_tong_ke_khoi_luong_vat_t11"/>
      <sheetName val="hcong_tkhe11"/>
      <sheetName val="VAT_TU_NHAN_TKHE11"/>
      <sheetName val="hcong_qn11"/>
      <sheetName val="VAT_TU_NHAN_(2)11"/>
      <sheetName val="CO_SO_DU_LIEU_PTVL11"/>
      <sheetName val="Thang_1211"/>
      <sheetName val="Thang_112"/>
      <sheetName val="Thang_12_(2)11"/>
      <sheetName val="Thang_0111"/>
      <sheetName val="TH_mau_moi_tu_T1011"/>
      <sheetName val="Tong_hop_Quy_IV11"/>
      <sheetName val="DG_SOC14"/>
      <sheetName val="DG_HQ14"/>
      <sheetName val="Bot_Giat_C14"/>
      <sheetName val="Bot_Giat_P_14"/>
      <sheetName val="THAY_THUNG_H14"/>
      <sheetName val="thi_nghiem14"/>
      <sheetName val="Tong_Thu14"/>
      <sheetName val="Tong_Chi14"/>
      <sheetName val="Truong_hoc14"/>
      <sheetName val="Cty_CP14"/>
      <sheetName val="G_thau_3B14"/>
      <sheetName val="T_Hop_Thu-chi14"/>
      <sheetName val="Tien_ung12"/>
      <sheetName val="phi_luong312"/>
      <sheetName val="THVT_T512"/>
      <sheetName val="XL1_t512"/>
      <sheetName val="XL2_T512"/>
      <sheetName val="XL3_T512"/>
      <sheetName val="XL5_T512"/>
      <sheetName val="CC_XL112"/>
      <sheetName val="KKTS_0412"/>
      <sheetName val="nha_kct12"/>
      <sheetName val="TH_du_toan_12"/>
      <sheetName val="Du_toan_12"/>
      <sheetName val="C_Tinh12"/>
      <sheetName val="congtac_vien-uy12"/>
      <sheetName val="Nhan_luc200112"/>
      <sheetName val="huy_dong_von12"/>
      <sheetName val="Lai_vayxd12"/>
      <sheetName val="Lai_vayphaitra12"/>
      <sheetName val="Lai_vay_12"/>
      <sheetName val="tra_von12"/>
      <sheetName val="KH_chi_tiet12"/>
      <sheetName val="XE_DAU12"/>
      <sheetName val="XE_XANG12"/>
      <sheetName val="Hat_112"/>
      <sheetName val="_H8_duong12"/>
      <sheetName val="Hat_7dg12"/>
      <sheetName val="TH_duong_1B12"/>
      <sheetName val="TH_cau_1B12"/>
      <sheetName val="cau_H112"/>
      <sheetName val="Son_dg12"/>
      <sheetName val="THKL_H912"/>
      <sheetName val="VAT_TU_NHAN_TXQN12"/>
      <sheetName val="bang_tong_ke_khoi_luong_vat_t12"/>
      <sheetName val="hcong_tkhe12"/>
      <sheetName val="VAT_TU_NHAN_TKHE12"/>
      <sheetName val="hcong_qn12"/>
      <sheetName val="VAT_TU_NHAN_(2)12"/>
      <sheetName val="CO_SO_DU_LIEU_PTVL12"/>
      <sheetName val="Thang_1212"/>
      <sheetName val="Thang_113"/>
      <sheetName val="Thang_12_(2)12"/>
      <sheetName val="Thang_0112"/>
      <sheetName val="TH_mau_moi_tu_T1012"/>
      <sheetName val="Tong_hop_Quy_IV12"/>
      <sheetName val="DG_SOC15"/>
      <sheetName val="DG_HQ15"/>
      <sheetName val="Bot_Giat_C15"/>
      <sheetName val="Bot_Giat_P_15"/>
      <sheetName val="THAY_THUNG_H15"/>
      <sheetName val="thi_nghiem15"/>
      <sheetName val="Tong_Thu15"/>
      <sheetName val="Tong_Chi15"/>
      <sheetName val="Truong_hoc15"/>
      <sheetName val="Cty_CP15"/>
      <sheetName val="G_thau_3B15"/>
      <sheetName val="T_Hop_Thu-chi15"/>
      <sheetName val="Tien_ung13"/>
      <sheetName val="phi_luong313"/>
      <sheetName val="THVT_T513"/>
      <sheetName val="XL1_t513"/>
      <sheetName val="XL2_T513"/>
      <sheetName val="XL3_T513"/>
      <sheetName val="XL5_T513"/>
      <sheetName val="CC_XL113"/>
      <sheetName val="KKTS_0413"/>
      <sheetName val="nha_kct13"/>
      <sheetName val="TH_du_toan_13"/>
      <sheetName val="Du_toan_13"/>
      <sheetName val="C_Tinh13"/>
      <sheetName val="congtac_vien-uy13"/>
      <sheetName val="Nhan_luc200113"/>
      <sheetName val="huy_dong_von13"/>
      <sheetName val="Lai_vayxd13"/>
      <sheetName val="Lai_vayphaitra13"/>
      <sheetName val="Lai_vay_13"/>
      <sheetName val="tra_von13"/>
      <sheetName val="KH_chi_tiet13"/>
      <sheetName val="XE_DAU13"/>
      <sheetName val="XE_XANG13"/>
      <sheetName val="Hat_113"/>
      <sheetName val="_H8_duong13"/>
      <sheetName val="Hat_7dg13"/>
      <sheetName val="TH_duong_1B13"/>
      <sheetName val="TH_cau_1B13"/>
      <sheetName val="cau_H113"/>
      <sheetName val="Son_dg13"/>
      <sheetName val="THKL_H913"/>
      <sheetName val="VAT_TU_NHAN_TXQN13"/>
      <sheetName val="bang_tong_ke_khoi_luong_vat_t13"/>
      <sheetName val="hcong_tkhe13"/>
      <sheetName val="VAT_TU_NHAN_TKHE13"/>
      <sheetName val="hcong_qn13"/>
      <sheetName val="VAT_TU_NHAN_(2)13"/>
      <sheetName val="CO_SO_DU_LIEU_PTVL13"/>
      <sheetName val="Thang_1213"/>
      <sheetName val="Thang_114"/>
      <sheetName val="Thang_12_(2)13"/>
      <sheetName val="Thang_0113"/>
      <sheetName val="TH_mau_moi_tu_T1013"/>
      <sheetName val="Tong_hop_Quy_IV13"/>
      <sheetName val="DG_SOC16"/>
      <sheetName val="DG_HQ16"/>
      <sheetName val="Bot_Giat_C16"/>
      <sheetName val="Bot_Giat_P_16"/>
      <sheetName val="THAY_THUNG_H16"/>
      <sheetName val="thi_nghiem16"/>
      <sheetName val="Tong_Thu16"/>
      <sheetName val="Tong_Chi16"/>
      <sheetName val="Truong_hoc16"/>
      <sheetName val="Cty_CP16"/>
      <sheetName val="G_thau_3B16"/>
      <sheetName val="T_Hop_Thu-chi16"/>
      <sheetName val="Tien_ung14"/>
      <sheetName val="phi_luong314"/>
      <sheetName val="THVT_T514"/>
      <sheetName val="XL1_t514"/>
      <sheetName val="XL2_T514"/>
      <sheetName val="XL3_T514"/>
      <sheetName val="XL5_T514"/>
      <sheetName val="CC_XL114"/>
      <sheetName val="KKTS_0414"/>
      <sheetName val="nha_kct14"/>
      <sheetName val="TH_du_toan_14"/>
      <sheetName val="Du_toan_14"/>
      <sheetName val="C_Tinh14"/>
      <sheetName val="congtac_vien-uy14"/>
      <sheetName val="Nhan_luc200114"/>
      <sheetName val="huy_dong_von14"/>
      <sheetName val="Lai_vayxd14"/>
      <sheetName val="Lai_vayphaitra14"/>
      <sheetName val="Lai_vay_14"/>
      <sheetName val="tra_von14"/>
      <sheetName val="KH_chi_tiet14"/>
      <sheetName val="XE_DAU14"/>
      <sheetName val="XE_XANG14"/>
      <sheetName val="Hat_114"/>
      <sheetName val="_H8_duong14"/>
      <sheetName val="Hat_7dg14"/>
      <sheetName val="TH_duong_1B14"/>
      <sheetName val="TH_cau_1B14"/>
      <sheetName val="cau_H114"/>
      <sheetName val="Son_dg14"/>
      <sheetName val="THKL_H914"/>
      <sheetName val="VAT_TU_NHAN_TXQN14"/>
      <sheetName val="bang_tong_ke_khoi_luong_vat_t14"/>
      <sheetName val="hcong_tkhe14"/>
      <sheetName val="VAT_TU_NHAN_TKHE14"/>
      <sheetName val="hcong_qn14"/>
      <sheetName val="VAT_TU_NHAN_(2)14"/>
      <sheetName val="CO_SO_DU_LIEU_PTVL14"/>
      <sheetName val="Thang_1214"/>
      <sheetName val="Thang_115"/>
      <sheetName val="Thang_12_(2)14"/>
      <sheetName val="Thang_0114"/>
      <sheetName val="TH_mau_moi_tu_T1014"/>
      <sheetName val="Tong_hop_Quy_IV14"/>
      <sheetName val="data07fib"/>
      <sheetName val="data08fib"/>
      <sheetName val="data09fib"/>
      <sheetName val="Package1"/>
      <sheetName val="Dept code"/>
      <sheetName val="docket"/>
      <sheetName val="Line code"/>
      <sheetName val="PSB.TB"/>
      <sheetName val="Weekly"/>
      <sheetName val="transfer"/>
      <sheetName val="X"/>
      <sheetName val="è"/>
      <sheetName val="2012"/>
      <sheetName val="DS_10"/>
      <sheetName val="TK11_x0018_"/>
      <sheetName val="Sprachelemente"/>
      <sheetName val="theo doi sach T11"/>
      <sheetName val="Record CR"/>
      <sheetName val="U102-U104 Detail"/>
      <sheetName val="TB_220"/>
      <sheetName val="ctdz10"/>
      <sheetName val="Phuc loi׮"/>
      <sheetName val="Phuc loiԼ"/>
      <sheetName val="Phuc loiע_x0000__x0000__x0000_Ꮆ最"/>
      <sheetName val="DATA10"/>
      <sheetName val="DATA1"/>
      <sheetName val="t_x0005_"/>
      <sheetName val="t&lt;"/>
      <sheetName val="t_x001c_"/>
      <sheetName val="CPLT"/>
      <sheetName val="BAL42"/>
      <sheetName val="Breakeven Analysis"/>
      <sheetName val="CST1198"/>
      <sheetName val="Daily Record"/>
      <sheetName val="gene0402AMT&gt;0"/>
      <sheetName val="대구"/>
      <sheetName val="GTGT2004"/>
      <sheetName val="TNDN2004"/>
      <sheetName val="ChitietTNDN"/>
      <sheetName val="Dukien2005"/>
      <sheetName val="Dangkyluong05"/>
      <sheetName val="99원가원판"/>
      <sheetName val="Allocation-out"/>
      <sheetName val="kh(r)"/>
      <sheetName val="Справочник статей ОРЕХ"/>
      <sheetName val="Справочник МВЗ-ЦФО "/>
      <sheetName val="справочники разные"/>
      <sheetName val="справоч САРЕХ 2 уровень"/>
      <sheetName val="справочн САРЕХ 1 уровень"/>
      <sheetName val="Блоки"/>
      <sheetName val="Справочник ОРЕХ I и II уровни"/>
      <sheetName val="Справочник Блоки"/>
      <sheetName val="Справочник структ. предп.ЦФО"/>
      <sheetName val="vs"/>
      <sheetName val="HD"/>
      <sheetName val="VB"/>
      <sheetName val="DGTH_CT"/>
      <sheetName val="1-TH"/>
      <sheetName val="KHAI THAC"/>
      <sheetName val="XN XAY LAP"/>
      <sheetName val="CO DIEN"/>
      <sheetName val="Y TE"/>
      <sheetName val="T.T"/>
      <sheetName val="XN KHOAN"/>
      <sheetName val="NI PI"/>
      <sheetName val="CONG TAC"/>
      <sheetName val="THBCOM 12-03"/>
      <sheetName val="BEST FOODS"/>
      <sheetName val="6.0 DGCT"/>
      <sheetName val="Parameters"/>
      <sheetName val="Rev domes 17"/>
      <sheetName val="Control"/>
      <sheetName val="5%"/>
      <sheetName val="Project Data"/>
      <sheetName val="bo ma"/>
      <sheetName val="TH06"/>
      <sheetName val="SLTB PT T06"/>
      <sheetName val="VT Nhap - Xuat T06"/>
      <sheetName val="Hướng dẫn"/>
      <sheetName val="Nhap_VT_oto1"/>
      <sheetName val="Don_gia1"/>
      <sheetName val="Project_Data1"/>
      <sheetName val="Check_C1"/>
      <sheetName val="bo_ma1"/>
      <sheetName val="SLTB_PT_T061"/>
      <sheetName val="VT_Nhap_-_Xuat_T061"/>
      <sheetName val="Hướng_dẫn1"/>
      <sheetName val="Nhap_VT_oto"/>
      <sheetName val="Don_gia"/>
      <sheetName val="Project_Data"/>
      <sheetName val="Check_C"/>
      <sheetName val="bo_ma"/>
      <sheetName val="SLTB_PT_T06"/>
      <sheetName val="VT_Nhap_-_Xuat_T06"/>
      <sheetName val="Hướng_dẫn"/>
      <sheetName val="PTMQT"/>
      <sheetName val="Q1-0_x0000_"/>
      <sheetName val="ESTI."/>
      <sheetName val="Gr"/>
      <sheetName val="P7_HO Termination 07"/>
      <sheetName val="Aging"/>
      <sheetName val="Credit"/>
      <sheetName val="CustList"/>
      <sheetName val="Info"/>
      <sheetName val="Tool"/>
      <sheetName val="ton"/>
      <sheetName val="Thông tin"/>
      <sheetName val="IBs"/>
      <sheetName val="BJ1"/>
      <sheetName val="BJ0"/>
      <sheetName val="BJc"/>
      <sheetName val="Bang CDTK"/>
      <sheetName val="FF-2"/>
      <sheetName val="LUþ"/>
      <sheetName val="NKY"/>
      <sheetName val="dongiaTH "/>
      <sheetName val="dongiaTH_"/>
      <sheetName val="CompanyValTable"/>
      <sheetName val="CTNX"/>
      <sheetName val="Data2013"/>
      <sheetName val="CDKT01"/>
      <sheetName val="TC01"/>
      <sheetName val="TC nguon"/>
      <sheetName val="NV01"/>
      <sheetName val="CNo"/>
      <sheetName val="BC Tai san"/>
      <sheetName val="Xac nhan kho bac"/>
      <sheetName val="SOE - USD"/>
      <sheetName val="SOE-EUR"/>
      <sheetName val="BC TKTU-ADB"/>
      <sheetName val="BC TKTU-AFD"/>
      <sheetName val="Bao cao GT KL XDCB thuc hien"/>
      <sheetName val="BangkeNX"/>
      <sheetName val="SoTHVT"/>
      <sheetName val="設備仕様一覧"/>
      <sheetName val="新ｶﾞｽ設計"/>
      <sheetName val="Quotation(Ref)byPOLYCO"/>
      <sheetName val="CDV"/>
      <sheetName val="HSXL"/>
      <sheetName val="cuoc13"/>
      <sheetName val="Đơn giá kết cấu"/>
      <sheetName val="Elec LG"/>
      <sheetName val="Doi so"/>
      <sheetName val="BMS"/>
      <sheetName val="20110731수금"/>
      <sheetName val="상세"/>
      <sheetName val="외상매출금시산"/>
      <sheetName val="Reference"/>
      <sheetName val="table"/>
      <sheetName val="Dec3_x0000_"/>
      <sheetName val="T진도"/>
      <sheetName val="Report_WH"/>
      <sheetName val="JANTB"/>
      <sheetName val="Report KPI "/>
      <sheetName val="Sau do~g"/>
      <sheetName val="detial TSA"/>
      <sheetName val="K242 K98"/>
      <sheetName val="Chh tiet - Dv lap"/>
      <sheetName val="Phuc loiע"/>
      <sheetName val="P&amp;L"/>
      <sheetName val="Data-creditor"/>
      <sheetName val="GS"/>
      <sheetName val="FF-50"/>
      <sheetName val="PL"/>
      <sheetName val="Lban"/>
      <sheetName val="Parameter"/>
      <sheetName val="conbs"/>
      <sheetName val="Tinh KH"/>
      <sheetName val="수입"/>
      <sheetName val="DM Dân tộc"/>
      <sheetName val="DM Tỉnh thành"/>
      <sheetName val="DM Tôn giáo"/>
      <sheetName val="DS NHAN VIEN NMHM"/>
      <sheetName val="M201"/>
      <sheetName val="Deferred Sales Aug04"/>
      <sheetName val="Deferred Sales Dec04"/>
      <sheetName val="[PIPE-03E.XLS]__Kaefer_delhi__2"/>
      <sheetName val="73-38-71"/>
      <sheetName val="Duong tranh"/>
      <sheetName val="THKL_Cong_hop"/>
      <sheetName val="ctBT"/>
      <sheetName val="ntua_x0005__x0000_"/>
      <sheetName val="Quy4"/>
      <sheetName val="Danh_sach_hang"/>
      <sheetName val="KHO_X_N"/>
      <sheetName val="Open"/>
      <sheetName val="Function"/>
      <sheetName val="Noisuy-LLL"/>
      <sheetName val="DataBar"/>
      <sheetName val="Chucdanh don vi"/>
      <sheetName val="TD"/>
      <sheetName val="DG "/>
      <sheetName val="Công trình-BB-ĐKT"/>
      <sheetName val="Los Angeles"/>
      <sheetName val="KH-200"/>
      <sheetName val="dg285"/>
      <sheetName val="datdao"/>
      <sheetName val="bt2"/>
      <sheetName val="DMXL"/>
      <sheetName val="giaVLXD"/>
      <sheetName val="giaVTTB"/>
      <sheetName val="CUOCVC-4185"/>
      <sheetName val="LUONGMAY"/>
      <sheetName val="CUOCQN"/>
      <sheetName val="beam"/>
      <sheetName val="GENERAL REQUIREMENTS"/>
      <sheetName val="Truot_nen"/>
      <sheetName val="cov-estimate"/>
      <sheetName val="BM "/>
      <sheetName val="DWG LIST"/>
      <sheetName val="Cover Shee"/>
      <sheetName val="見積材"/>
      <sheetName val="Assetdb"/>
      <sheetName val="PersList"/>
      <sheetName val="AssetPar"/>
      <sheetName val="Sales Parameter"/>
      <sheetName val="ﾄﾞﾊﾞｲFUEL_GAS追見1"/>
      <sheetName val="Code_021"/>
      <sheetName val="Code_031"/>
      <sheetName val="Code_041"/>
      <sheetName val="Code_051"/>
      <sheetName val="Code_061"/>
      <sheetName val="Code_071"/>
      <sheetName val="Code_091"/>
      <sheetName val="sc0314_Index1"/>
      <sheetName val="Cover_Sheet1"/>
      <sheetName val="BREAK_DOWN1"/>
      <sheetName val="CBL_Termination1"/>
      <sheetName val="Uhde_Equip_List1"/>
      <sheetName val="Pengalaman_Per1"/>
      <sheetName val="Engineering_Forecast1"/>
      <sheetName val="GM_0001"/>
      <sheetName val="등급변환"/>
      <sheetName val="예산M2"/>
      <sheetName val="예산M5A"/>
      <sheetName val="SG"/>
      <sheetName val="예산M12A"/>
      <sheetName val="각종양식"/>
      <sheetName val="八幡"/>
      <sheetName val="노원열병합  건축공사기성내역서"/>
      <sheetName val="PANEL가격"/>
      <sheetName val="FIVE YR STORM"/>
      <sheetName val="진도자료"/>
      <sheetName val="품셈"/>
      <sheetName val="중간재 재공"/>
      <sheetName val="요인분석"/>
      <sheetName val="POLY 1"/>
      <sheetName val="EQUIPMENT LIST(TANK)"/>
      <sheetName val="불합리 시트"/>
      <sheetName val="Sheet1 (2)"/>
      <sheetName val="REBAR"/>
      <sheetName val="단가산출1"/>
      <sheetName val="견적 집계"/>
      <sheetName val="Conversions"/>
      <sheetName val="Setup"/>
      <sheetName val="Check Sheet"/>
      <sheetName val="合成単価作成表-BLD窤"/>
      <sheetName val="THDGÆ"/>
      <sheetName val="THDGH"/>
      <sheetName val="THDGX"/>
      <sheetName val="THDG"/>
      <sheetName val="THDG_x0018_"/>
      <sheetName val="THDG_x0008_"/>
      <sheetName val="THDG¨"/>
      <sheetName val="THDG("/>
      <sheetName val="THDGÈ"/>
      <sheetName val="THDG"/>
      <sheetName val="THDG8"/>
      <sheetName val="THDG°"/>
      <sheetName val="Level 1- A"/>
      <sheetName val="ￒaￒg_TH_Dtoan1"/>
      <sheetName val="_ｹ-ﾌﾞﾙ2"/>
      <sheetName val="General_Data2"/>
      <sheetName val="내역서_2"/>
      <sheetName val="Form_A_1_III2"/>
      <sheetName val="Form_A_12"/>
      <sheetName val="Form_A_1_12"/>
      <sheetName val="BOM_Indirect2"/>
      <sheetName val="Form_A_1_II_12"/>
      <sheetName val="Form_A_1_II_22"/>
      <sheetName val="Rekap-Base_Price2"/>
      <sheetName val="Architecture_Work2"/>
      <sheetName val="D_&amp;_B_Summary2"/>
      <sheetName val="Summary_Sheets2"/>
      <sheetName val="Data_-_Codes2"/>
      <sheetName val="Cable_Data_CP53"/>
      <sheetName val="CAL_2"/>
      <sheetName val="4_주별물량Table2"/>
      <sheetName val="2_2_띠장의_설계2"/>
      <sheetName val="PO_Contabilizado_31-12-042"/>
      <sheetName val="HRSG_PRINT2"/>
      <sheetName val="&lt;&lt;380V&gt;&gt;_2"/>
      <sheetName val="_Est_2"/>
      <sheetName val="tank_list1"/>
      <sheetName val="공사비_내역_(가)2"/>
      <sheetName val="Price_Sheet2"/>
      <sheetName val="Resumen_Prestamos2"/>
      <sheetName val="Articoli_da_prezziario1"/>
      <sheetName val="CAL(1)_1"/>
      <sheetName val="Gravel_in_pond1"/>
      <sheetName val="PRECAST_lightconc-II1"/>
      <sheetName val="BASE_MET1"/>
      <sheetName val="REF_ONLY1"/>
      <sheetName val="BQ_List1"/>
      <sheetName val="Block#1-DVU_CDU1"/>
      <sheetName val="Append__4_1__Cash_Flow_Input1"/>
      <sheetName val="Append_5_1__Costing_Sheet1"/>
      <sheetName val="Append_5_5__Labour_Cost_1"/>
      <sheetName val="Append_5_1__Unit_Rates1"/>
      <sheetName val="Append_5_4__Site_Staff_1"/>
      <sheetName val="Append__5_3__SiteEstablishment1"/>
      <sheetName val="Append_3__Investments1"/>
      <sheetName val="Append_5_2__Material_Summary_1"/>
      <sheetName val="co-no_21"/>
      <sheetName val="PO_List1"/>
      <sheetName val="Subcon_Status_-_Sum_New_Format1"/>
      <sheetName val="Subcontract_Status_-_Sum_all_$1"/>
      <sheetName val="SD_(1)1"/>
      <sheetName val="COST_SUMM1"/>
      <sheetName val="CC_Down_load_07161"/>
      <sheetName val="전차선로_물량표1"/>
      <sheetName val="DESIGN_CRITERIA1"/>
      <sheetName val="Repo_Date1"/>
      <sheetName val="견적대비_견적서"/>
      <sheetName val="1_우편집중내역서"/>
      <sheetName val="BSD_(2)"/>
      <sheetName val="간접인원_급료산출"/>
      <sheetName val="30개월기준대비표_아랍택)"/>
      <sheetName val="총괄표_(2)"/>
      <sheetName val="project_management"/>
      <sheetName val="clv"/>
      <sheetName val="PGV-Th_(2)"/>
      <sheetName val="Q5434_EQ_LIST"/>
      <sheetName val="motor_power"/>
      <sheetName val="NONS__60"/>
      <sheetName val="VALVE_LIST"/>
      <sheetName val="Build_Up"/>
      <sheetName val="1_설계조건"/>
      <sheetName val="Valor_mensal"/>
      <sheetName val="A1_Thru_A11-_LUMP_SUM_CONSTR"/>
      <sheetName val="Process_Piping"/>
      <sheetName val="OCT_FDN"/>
      <sheetName val="33628-Rev__A"/>
      <sheetName val="studbolt_no_"/>
      <sheetName val="studbolt_size"/>
      <sheetName val="item_sort_no"/>
      <sheetName val="Silo_with_internal_cone"/>
      <sheetName val="labour_coeff"/>
      <sheetName val="Meas_-Hotel_Part"/>
      <sheetName val="TIEN_GOI3"/>
      <sheetName val="NHAT_KY_THU_TIEN_T_GOI3"/>
      <sheetName val="LUONG_GIAN_TIEP3"/>
      <sheetName val="NHAT_KY_THU_TIEN_TM3"/>
      <sheetName val="UOC_THUC_HIEN_THUE_TNDN3"/>
      <sheetName val="QUY_TM3"/>
      <sheetName val="NKCT_-_013"/>
      <sheetName val="_ｹ-ﾌﾞﾙ3"/>
      <sheetName val="General_Data3"/>
      <sheetName val="내역서_3"/>
      <sheetName val="ITB_COST3"/>
      <sheetName val="Form_A_1_III3"/>
      <sheetName val="Form_A_13"/>
      <sheetName val="Form_A_1_13"/>
      <sheetName val="BOM_Indirect3"/>
      <sheetName val="Form_A_1_II_13"/>
      <sheetName val="Form_A_1_II_23"/>
      <sheetName val="Rekap-Base_Price3"/>
      <sheetName val="LAI_-_LO3"/>
      <sheetName val="TO_KHAI_CHI_TIET3"/>
      <sheetName val="THUE_PII3"/>
      <sheetName val="THUE_PIII3"/>
      <sheetName val="Architecture_Work3"/>
      <sheetName val="w't_table3"/>
      <sheetName val="QUYET_TOAN_THUE_TNDN3"/>
      <sheetName val="BANG_CAN_DOI_RUT_GON3"/>
      <sheetName val="BANG_CAN_DOI3"/>
      <sheetName val="NHAT_KY_CHI_TIEN3"/>
      <sheetName val="LAI_LO3"/>
      <sheetName val="TO_KHAI_THUE_DT_-TNDN-_CP3"/>
      <sheetName val="QUYET_TOAN_THUE-_CAC_KHOAN3"/>
      <sheetName val="GIA_THANH3"/>
      <sheetName val="BAI_DUNG_3"/>
      <sheetName val="BIA_NAM3"/>
      <sheetName val="TM_BAO_CAO3"/>
      <sheetName val="D_&amp;_B_Summary3"/>
      <sheetName val="Summary_Sheets3"/>
      <sheetName val="Data_-_Codes3"/>
      <sheetName val="Cable_Data_CP54"/>
      <sheetName val="CAL_3"/>
      <sheetName val="sc0314_Index2"/>
      <sheetName val="4_주별물량Table3"/>
      <sheetName val="2_2_띠장의_설계3"/>
      <sheetName val="Cover_Sheet2"/>
      <sheetName val="BREAK_DOWN2"/>
      <sheetName val="CBL_Termination2"/>
      <sheetName val="Uhde_Equip_List2"/>
      <sheetName val="Pengalaman_Per2"/>
      <sheetName val="Engineering_Forecast2"/>
      <sheetName val="GM_0002"/>
      <sheetName val="Code_022"/>
      <sheetName val="Code_032"/>
      <sheetName val="Code_042"/>
      <sheetName val="Code_052"/>
      <sheetName val="Code_062"/>
      <sheetName val="Code_072"/>
      <sheetName val="Code_092"/>
      <sheetName val="PO_Contabilizado_31-12-043"/>
      <sheetName val="HRSG_PRINT3"/>
      <sheetName val="&lt;&lt;380V&gt;&gt;_3"/>
      <sheetName val="_Est_3"/>
      <sheetName val="tank_list2"/>
      <sheetName val="공사비_내역_(가)3"/>
      <sheetName val="Price_Sheet3"/>
      <sheetName val="Resumen_Prestamos3"/>
      <sheetName val="Articoli_da_prezziario2"/>
      <sheetName val="CAL(1)_2"/>
      <sheetName val="Gravel_in_pond2"/>
      <sheetName val="PRECAST_lightconc-II2"/>
      <sheetName val="ﾄﾞﾊﾞｲFUEL_GAS追見2"/>
      <sheetName val="BASE_MET2"/>
      <sheetName val="REF_ONLY2"/>
      <sheetName val="BQ_List2"/>
      <sheetName val="Block#1-DVU_CDU2"/>
      <sheetName val="Append__4_1__Cash_Flow_Input2"/>
      <sheetName val="Append_5_1__Costing_Sheet2"/>
      <sheetName val="Append_5_5__Labour_Cost_2"/>
      <sheetName val="Append_5_1__Unit_Rates2"/>
      <sheetName val="Append_5_4__Site_Staff_2"/>
      <sheetName val="Append__5_3__SiteEstablishment2"/>
      <sheetName val="Append_3__Investments2"/>
      <sheetName val="Append_5_2__Material_Summary_2"/>
      <sheetName val="CAU_12"/>
      <sheetName val="CAU5_A_Thu2"/>
      <sheetName val="yen_lenh2"/>
      <sheetName val="CAU5_(1+2)2"/>
      <sheetName val="co-no_22"/>
      <sheetName val="PO_List2"/>
      <sheetName val="Subcon_Status_-_Sum_New_Format2"/>
      <sheetName val="Subcontract_Status_-_Sum_all_$2"/>
      <sheetName val="SD_(1)2"/>
      <sheetName val="COST_SUMM2"/>
      <sheetName val="CC_Down_load_07162"/>
      <sheetName val="전차선로_물량표2"/>
      <sheetName val="DESIGN_CRITERIA2"/>
      <sheetName val="Repo_Date2"/>
      <sheetName val="견적대비_견적서1"/>
      <sheetName val="1_우편집중내역서1"/>
      <sheetName val="BSD_(2)1"/>
      <sheetName val="간접인원_급료산출1"/>
      <sheetName val="30개월기준대비표_아랍택)1"/>
      <sheetName val="총괄표_(2)1"/>
      <sheetName val="project_management1"/>
      <sheetName val="PGV-Th_(2)1"/>
      <sheetName val="Q5434_EQ_LIST1"/>
      <sheetName val="motor_power1"/>
      <sheetName val="NONS__601"/>
      <sheetName val="VALVE_LIST1"/>
      <sheetName val="Build_Up1"/>
      <sheetName val="1_설계조건1"/>
      <sheetName val="Valor_mensal1"/>
      <sheetName val="A1_Thru_A11-_LUMP_SUM_CONSTR1"/>
      <sheetName val="Process_Piping1"/>
      <sheetName val="OCT_FDN1"/>
      <sheetName val="33628-Rev__A1"/>
      <sheetName val="studbolt_no_1"/>
      <sheetName val="studbolt_size1"/>
      <sheetName val="item_sort_no1"/>
      <sheetName val="Silo_with_internal_cone1"/>
      <sheetName val="labour_coeff1"/>
      <sheetName val="Meas_-Hotel_Part1"/>
      <sheetName val="TIEN_GOI4"/>
      <sheetName val="BLR_14"/>
      <sheetName val="gia_phan_mong4"/>
      <sheetName val="nguyen_lieu5"/>
      <sheetName val="soi_tho_soi_det5"/>
      <sheetName val="soi_thuong5"/>
      <sheetName val="vai_det5"/>
      <sheetName val="chi_phi_1tan5"/>
      <sheetName val="von_luu_dong5"/>
      <sheetName val="thue_VAT5"/>
      <sheetName val="doanh_thu5"/>
      <sheetName val="B_T_HOP4"/>
      <sheetName val="HT_HE_DUONG4"/>
      <sheetName val="DH_D1,24"/>
      <sheetName val="Tro_giup4"/>
      <sheetName val="내역서_4"/>
      <sheetName val="NHAT_KY_THU_TIEN_T_GOI4"/>
      <sheetName val="LUONG_GIAN_TIEP4"/>
      <sheetName val="NHAT_KY_THU_TIEN_TM4"/>
      <sheetName val="UOC_THUC_HIEN_THUE_TNDN4"/>
      <sheetName val="QUY_TM4"/>
      <sheetName val="NKCT_-_014"/>
      <sheetName val="doanh_thu_loi_nhuan5"/>
      <sheetName val="dong_tien5"/>
      <sheetName val="thu_hoi_von5"/>
      <sheetName val="hoan_von5"/>
      <sheetName val="dothi_npv5"/>
      <sheetName val="diem_hoa_von5"/>
      <sheetName val="nop_ngan_sach5"/>
      <sheetName val="chi_tieu5"/>
      <sheetName val="_ｹ-ﾌﾞﾙ4"/>
      <sheetName val="General_Data4"/>
      <sheetName val="ITB_COST4"/>
      <sheetName val="Form_A_1_III4"/>
      <sheetName val="Form_A_14"/>
      <sheetName val="Form_A_1_14"/>
      <sheetName val="BOM_Indirect4"/>
      <sheetName val="Form_A_1_II_14"/>
      <sheetName val="Form_A_1_II_24"/>
      <sheetName val="Rekap-Base_Price4"/>
      <sheetName val="LAI_-_LO4"/>
      <sheetName val="TO_KHAI_CHI_TIET4"/>
      <sheetName val="THUE_PII4"/>
      <sheetName val="THUE_PIII4"/>
      <sheetName val="Architecture_Work4"/>
      <sheetName val="w't_table4"/>
      <sheetName val="QUYET_TOAN_THUE_TNDN4"/>
      <sheetName val="BANG_CAN_DOI_RUT_GON4"/>
      <sheetName val="BANG_CAN_DOI4"/>
      <sheetName val="NHAT_KY_CHI_TIEN4"/>
      <sheetName val="LAI_LO4"/>
      <sheetName val="TO_KHAI_THUE_DT_-TNDN-_CP4"/>
      <sheetName val="QUYET_TOAN_THUE-_CAC_KHOAN4"/>
      <sheetName val="GIA_THANH4"/>
      <sheetName val="BAI_DUNG_4"/>
      <sheetName val="BIA_NAM4"/>
      <sheetName val="TM_BAO_CAO4"/>
      <sheetName val="D_&amp;_B_Summary4"/>
      <sheetName val="Summary_Sheets4"/>
      <sheetName val="Data_-_Codes4"/>
      <sheetName val="Cable_Data_CP55"/>
      <sheetName val="CAL_4"/>
      <sheetName val="PO_Contabilizado_31-12-044"/>
      <sheetName val="2_2_띠장의_설계4"/>
      <sheetName val="tank_list3"/>
      <sheetName val="sc0314_Index3"/>
      <sheetName val="4_주별물량Table4"/>
      <sheetName val="Cover_Sheet3"/>
      <sheetName val="BREAK_DOWN3"/>
      <sheetName val="CBL_Termination3"/>
      <sheetName val="Uhde_Equip_List3"/>
      <sheetName val="Pengalaman_Per3"/>
      <sheetName val="Engineering_Forecast3"/>
      <sheetName val="GM_0003"/>
      <sheetName val="Code_023"/>
      <sheetName val="Code_033"/>
      <sheetName val="Code_043"/>
      <sheetName val="Code_053"/>
      <sheetName val="Code_063"/>
      <sheetName val="Code_073"/>
      <sheetName val="Code_093"/>
      <sheetName val="Du_thau4"/>
      <sheetName val="Phan_tich_don_gia_(doc)4"/>
      <sheetName val="HRSG_PRINT4"/>
      <sheetName val="luong_thang_104"/>
      <sheetName val="tong_hop_thang_104"/>
      <sheetName val="TH_114"/>
      <sheetName val="px_khai_thac_24"/>
      <sheetName val="dao_lo_so_24"/>
      <sheetName val="luong_vp_thang_104"/>
      <sheetName val="&lt;&lt;380V&gt;&gt;_4"/>
      <sheetName val="_Est_4"/>
      <sheetName val="공사비_내역_(가)4"/>
      <sheetName val="Price_Sheet4"/>
      <sheetName val="Resumen_Prestamos4"/>
      <sheetName val="Articoli_da_prezziario3"/>
      <sheetName val="CAL(1)_3"/>
      <sheetName val="Gravel_in_pond3"/>
      <sheetName val="PRECAST_lightconc-II3"/>
      <sheetName val="ﾄﾞﾊﾞｲFUEL_GAS追見3"/>
      <sheetName val="BASE_MET3"/>
      <sheetName val="Liệt_kê3"/>
      <sheetName val="PO_List3"/>
      <sheetName val="Subcon_Status_-_Sum_New_Format3"/>
      <sheetName val="Subcontract_Status_-_Sum_all_$3"/>
      <sheetName val="SD_(1)3"/>
      <sheetName val="COST_SUMM3"/>
      <sheetName val="CC_Down_load_07163"/>
      <sheetName val="전차선로_물량표3"/>
      <sheetName val="bANG_THANH_TOAN_LUONG_SC3"/>
      <sheetName val="DON_GIA_TIEN_LUONG_SXCB3"/>
      <sheetName val="bang_ke_luong_sc3"/>
      <sheetName val="DICH_VU3"/>
      <sheetName val="BD_LE_TET3"/>
      <sheetName val="BANG_THANH_TOAN_LUONG_TO_SO_CH3"/>
      <sheetName val="BANG_TONG_HOP_LUONG_SP3"/>
      <sheetName val="Bang_ke_tien_luong_O_phong3"/>
      <sheetName val="bang_ke_luong_SP3"/>
      <sheetName val="tam_ung_luong_ky_I3"/>
      <sheetName val="bao_cao_BHXH_6_thang3"/>
      <sheetName val="CAU_13"/>
      <sheetName val="CAU5_A_Thu3"/>
      <sheetName val="yen_lenh3"/>
      <sheetName val="CAU5_(1+2)3"/>
      <sheetName val="co-no_23"/>
      <sheetName val="REF_ONLY3"/>
      <sheetName val="BQ_List3"/>
      <sheetName val="Block#1-DVU_CDU3"/>
      <sheetName val="Append__4_1__Cash_Flow_Input3"/>
      <sheetName val="Append_5_1__Costing_Sheet3"/>
      <sheetName val="Append_5_5__Labour_Cost_3"/>
      <sheetName val="Append_5_1__Unit_Rates3"/>
      <sheetName val="Append_5_4__Site_Staff_3"/>
      <sheetName val="Append__5_3__SiteEstablishment3"/>
      <sheetName val="Append_3__Investments3"/>
      <sheetName val="Append_5_2__Material_Summary_3"/>
      <sheetName val="DESIGN_CRITERIA3"/>
      <sheetName val="Repo_Date3"/>
      <sheetName val="견적대비_견적서2"/>
      <sheetName val="1_우편집중내역서2"/>
      <sheetName val="BSD_(2)2"/>
      <sheetName val="간접인원_급료산출2"/>
      <sheetName val="30개월기준대비표_아랍택)2"/>
      <sheetName val="총괄표_(2)2"/>
      <sheetName val="project_management2"/>
      <sheetName val="PGV-Th_(2)2"/>
      <sheetName val="Q5434_EQ_LIST2"/>
      <sheetName val="motor_power2"/>
      <sheetName val="NONS__602"/>
      <sheetName val="VALVE_LIST2"/>
      <sheetName val="Build_Up2"/>
      <sheetName val="1_설계조건2"/>
      <sheetName val="Valor_mensal2"/>
      <sheetName val="A1_Thru_A11-_LUMP_SUM_CONSTR2"/>
      <sheetName val="Process_Piping2"/>
      <sheetName val="OCT_FDN2"/>
      <sheetName val="33628-Rev__A2"/>
      <sheetName val="studbolt_no_2"/>
      <sheetName val="studbolt_size2"/>
      <sheetName val="item_sort_no2"/>
      <sheetName val="Silo_with_internal_cone2"/>
      <sheetName val="labour_coeff2"/>
      <sheetName val="Meas_-Hotel_Part2"/>
      <sheetName val="data_dci"/>
      <sheetName val="data_mci"/>
      <sheetName val="behind"/>
      <sheetName val="BUI"/>
      <sheetName val="BUI_x0000_Ԁ"/>
      <sheetName val="nguyen_lieu6"/>
      <sheetName val="soi_tho_soi_det6"/>
      <sheetName val="soi_thuong6"/>
      <sheetName val="vai_det6"/>
      <sheetName val="chi_phi_1tan6"/>
      <sheetName val="von_luu_dong6"/>
      <sheetName val="thue_VAT6"/>
      <sheetName val="doanh_thu6"/>
      <sheetName val="doanh_thu_loi_nhuan6"/>
      <sheetName val="dong_tien6"/>
      <sheetName val="thu_hoi_von6"/>
      <sheetName val="hoan_von6"/>
      <sheetName val="dothi_npv6"/>
      <sheetName val="diem_hoa_von6"/>
      <sheetName val="nop_ngan_sach6"/>
      <sheetName val="chi_tieu6"/>
      <sheetName val="TIEN_GOI5"/>
      <sheetName val="Chenh_lech5"/>
      <sheetName val="Kinh_phí5"/>
      <sheetName val="NHAT_KY_THU_TIEN_T_GOI5"/>
      <sheetName val="LUONG_GIAN_TIEP5"/>
      <sheetName val="NHAT_KY_THU_TIEN_TM5"/>
      <sheetName val="UOC_THUC_HIEN_THUE_TNDN5"/>
      <sheetName val="QUY_TM5"/>
      <sheetName val="NKCT_-_015"/>
      <sheetName val="_ｹ-ﾌﾞﾙ5"/>
      <sheetName val="General_Data5"/>
      <sheetName val="BLR_15"/>
      <sheetName val="THKL_H45"/>
      <sheetName val="NAM_20045"/>
      <sheetName val="gia_phan_mong5"/>
      <sheetName val="Cau_2(3)5"/>
      <sheetName val="Co_quan_TCT5"/>
      <sheetName val="BOT_(PA_chon)5"/>
      <sheetName val="Yaly_&amp;_Ri_Ninh5"/>
      <sheetName val="Thuy_dien_Na_Loi5"/>
      <sheetName val="bang_so_sanh_tong_hop5"/>
      <sheetName val="bang_so_sanh_tong_hop_(ty_le)5"/>
      <sheetName val="thu_nhap_binh_quan_(2)5"/>
      <sheetName val="dang_huong5"/>
      <sheetName val="phuong_an_15"/>
      <sheetName val="phuong_an_1_(2)5"/>
      <sheetName val="phuong_an25"/>
      <sheetName val="tong_hop_BQ5"/>
      <sheetName val="tong_hop_BQ-15"/>
      <sheetName val="phuong_an_chon5"/>
      <sheetName val="bang_so_sanh_tong_hop_(_PA_cho5"/>
      <sheetName val="dang_ap_dung5"/>
      <sheetName val="bang_tong_hop_(dang_huong)5"/>
      <sheetName val="KH_200³_(moi_max)5"/>
      <sheetName val="B_T_HOP5"/>
      <sheetName val="HT_HE_DUONG5"/>
      <sheetName val="DH_D1,25"/>
      <sheetName val="Tro_giup5"/>
      <sheetName val="내역서_5"/>
      <sheetName val="ITB_COST5"/>
      <sheetName val="Form_A_1_III5"/>
      <sheetName val="Form_A_15"/>
      <sheetName val="Form_A_1_15"/>
      <sheetName val="BOM_Indirect5"/>
      <sheetName val="Form_A_1_II_15"/>
      <sheetName val="Form_A_1_II_25"/>
      <sheetName val="Rekap-Base_Price5"/>
      <sheetName val="LAI_-_LO5"/>
      <sheetName val="TO_KHAI_CHI_TIET5"/>
      <sheetName val="THUE_PII5"/>
      <sheetName val="THUE_PIII5"/>
      <sheetName val="Architecture_Work5"/>
      <sheetName val="w't_table5"/>
      <sheetName val="QUYET_TOAN_THUE_TNDN5"/>
      <sheetName val="BANG_CAN_DOI_RUT_GON5"/>
      <sheetName val="BANG_CAN_DOI5"/>
      <sheetName val="NHAT_KY_CHI_TIEN5"/>
      <sheetName val="LAI_LO5"/>
      <sheetName val="TO_KHAI_THUE_DT_-TNDN-_CP5"/>
      <sheetName val="QUYET_TOAN_THUE-_CAC_KHOAN5"/>
      <sheetName val="GIA_THANH5"/>
      <sheetName val="BAI_DUNG_5"/>
      <sheetName val="BIA_NAM5"/>
      <sheetName val="TM_BAO_CAO5"/>
      <sheetName val="D_&amp;_B_Summary5"/>
      <sheetName val="Summary_Sheets5"/>
      <sheetName val="Data_-_Codes5"/>
      <sheetName val="Cable_Data_CP56"/>
      <sheetName val="CAL_5"/>
      <sheetName val="sc0314_Index4"/>
      <sheetName val="4_주별물량Table5"/>
      <sheetName val="2_2_띠장의_설계5"/>
      <sheetName val="Cover_Sheet4"/>
      <sheetName val="BREAK_DOWN4"/>
      <sheetName val="CBL_Termination4"/>
      <sheetName val="Uhde_Equip_List4"/>
      <sheetName val="Pengalaman_Per4"/>
      <sheetName val="Engineering_Forecast4"/>
      <sheetName val="GM_0004"/>
      <sheetName val="Code_024"/>
      <sheetName val="Code_034"/>
      <sheetName val="Code_044"/>
      <sheetName val="Code_054"/>
      <sheetName val="Code_064"/>
      <sheetName val="Code_074"/>
      <sheetName val="Code_094"/>
      <sheetName val="PO_Contabilizado_31-12-045"/>
      <sheetName val="Du_thau5"/>
      <sheetName val="Phan_tich_don_gia_(doc)5"/>
      <sheetName val="HRSG_PRINT5"/>
      <sheetName val="luong_thang_105"/>
      <sheetName val="tong_hop_thang_105"/>
      <sheetName val="TH_115"/>
      <sheetName val="px_khai_thac_25"/>
      <sheetName val="dao_lo_so_25"/>
      <sheetName val="luong_vp_thang_105"/>
      <sheetName val="&lt;&lt;380V&gt;&gt;_5"/>
      <sheetName val="_Est_5"/>
      <sheetName val="tank_list4"/>
      <sheetName val="공사비_내역_(가)5"/>
      <sheetName val="Price_Sheet5"/>
      <sheetName val="Resumen_Prestamos5"/>
      <sheetName val="Articoli_da_prezziario4"/>
      <sheetName val="CAL(1)_4"/>
      <sheetName val="Gravel_in_pond4"/>
      <sheetName val="PRECAST_lightconc-II4"/>
      <sheetName val="PIPE-03E_XLS4"/>
      <sheetName val="ﾄﾞﾊﾞｲFUEL_GAS追見4"/>
      <sheetName val="BASE_MET4"/>
      <sheetName val="REF_ONLY4"/>
      <sheetName val="BQ_List4"/>
      <sheetName val="Block#1-DVU_CDU4"/>
      <sheetName val="Append__4_1__Cash_Flow_Input4"/>
      <sheetName val="Append_5_1__Costing_Sheet4"/>
      <sheetName val="Append_5_5__Labour_Cost_4"/>
      <sheetName val="Append_5_1__Unit_Rates4"/>
      <sheetName val="Append_5_4__Site_Staff_4"/>
      <sheetName val="Append__5_3__SiteEstablishment4"/>
      <sheetName val="Append_3__Investments4"/>
      <sheetName val="Append_5_2__Material_Summary_4"/>
      <sheetName val="Liệt_kê4"/>
      <sheetName val="MTO_REV_04"/>
      <sheetName val="Bang_gia_NC4"/>
      <sheetName val="TH_DZ354"/>
      <sheetName val="bANG_THANH_TOAN_LUONG_SC4"/>
      <sheetName val="DON_GIA_TIEN_LUONG_SXCB4"/>
      <sheetName val="bang_ke_luong_sc4"/>
      <sheetName val="DICH_VU4"/>
      <sheetName val="BD_LE_TET4"/>
      <sheetName val="BANG_THANH_TOAN_LUONG_TO_SO_CH4"/>
      <sheetName val="BANG_TONG_HOP_LUONG_SP4"/>
      <sheetName val="Bang_ke_tien_luong_O_phong4"/>
      <sheetName val="bang_ke_luong_SP4"/>
      <sheetName val="tam_ung_luong_ky_I4"/>
      <sheetName val="bao_cao_BHXH_6_thang4"/>
      <sheetName val="CAU_14"/>
      <sheetName val="CAU5_A_Thu4"/>
      <sheetName val="yen_lenh4"/>
      <sheetName val="CAU5_(1+2)4"/>
      <sheetName val="co-no_24"/>
      <sheetName val="PO_List4"/>
      <sheetName val="Subcon_Status_-_Sum_New_Format4"/>
      <sheetName val="Subcontract_Status_-_Sum_all_$4"/>
      <sheetName val="SD_(1)4"/>
      <sheetName val="COST_SUMM4"/>
      <sheetName val="CC_Down_load_07164"/>
      <sheetName val="전차선로_물량표4"/>
      <sheetName val="DESIGN_CRITERIA4"/>
      <sheetName val="Repo_Date4"/>
      <sheetName val="견적대비_견적서3"/>
      <sheetName val="VËt_liÖu3"/>
      <sheetName val="K_L­¬ng_3"/>
      <sheetName val="GTDT_3"/>
      <sheetName val="Bï_VL_3"/>
      <sheetName val="Tæng_Hîp3"/>
      <sheetName val="Kinh_PhÝ3"/>
      <sheetName val="T_kÕ3"/>
      <sheetName val="tÝnh_VL3"/>
      <sheetName val="KL_®Ëp3"/>
      <sheetName val="Lµng_Lµ3"/>
      <sheetName val="1_우편집중내역서3"/>
      <sheetName val="BSD_(2)3"/>
      <sheetName val="간접인원_급료산출3"/>
      <sheetName val="30개월기준대비표_아랍택)3"/>
      <sheetName val="총괄표_(2)3"/>
      <sheetName val="project_management3"/>
      <sheetName val="PGV-Th_(2)3"/>
      <sheetName val="Q5434_EQ_LIST3"/>
      <sheetName val="motor_power3"/>
      <sheetName val="NONS__603"/>
      <sheetName val="VALVE_LIST3"/>
      <sheetName val="Build_Up3"/>
      <sheetName val="1_설계조건3"/>
      <sheetName val="Valor_mensal3"/>
      <sheetName val="A1_Thru_A11-_LUMP_SUM_CONSTR3"/>
      <sheetName val="Process_Piping3"/>
      <sheetName val="OCT_FDN3"/>
      <sheetName val="33628-Rev__A3"/>
      <sheetName val="studbolt_no_3"/>
      <sheetName val="studbolt_size3"/>
      <sheetName val="item_sort_no3"/>
      <sheetName val="Silo_with_internal_cone3"/>
      <sheetName val="labour_coeff3"/>
      <sheetName val="Meas_-Hotel_Part3"/>
      <sheetName val="nguyen_lieu7"/>
      <sheetName val="soi_tho_soi_det7"/>
      <sheetName val="soi_thuong7"/>
      <sheetName val="vai_det7"/>
      <sheetName val="chi_phi_1tan7"/>
      <sheetName val="von_luu_dong7"/>
      <sheetName val="thue_VAT7"/>
      <sheetName val="doanh_thu7"/>
      <sheetName val="doanh_thu_loi_nhuan7"/>
      <sheetName val="dong_tien7"/>
      <sheetName val="thu_hoi_von7"/>
      <sheetName val="hoan_von7"/>
      <sheetName val="dothi_npv7"/>
      <sheetName val="diem_hoa_von7"/>
      <sheetName val="nop_ngan_sach7"/>
      <sheetName val="chi_tieu7"/>
      <sheetName val="TIEN_GOI6"/>
      <sheetName val="Chenh_lech6"/>
      <sheetName val="Kinh_phí6"/>
      <sheetName val="NHAT_KY_THU_TIEN_T_GOI6"/>
      <sheetName val="LUONG_GIAN_TIEP6"/>
      <sheetName val="NHAT_KY_THU_TIEN_TM6"/>
      <sheetName val="UOC_THUC_HIEN_THUE_TNDN6"/>
      <sheetName val="QUY_TM6"/>
      <sheetName val="NKCT_-_016"/>
      <sheetName val="_ｹ-ﾌﾞﾙ6"/>
      <sheetName val="General_Data6"/>
      <sheetName val="BLR_16"/>
      <sheetName val="THKL_H46"/>
      <sheetName val="NAM_20046"/>
      <sheetName val="gia_phan_mong6"/>
      <sheetName val="Cau_2(3)6"/>
      <sheetName val="Co_quan_TCT6"/>
      <sheetName val="BOT_(PA_chon)6"/>
      <sheetName val="Yaly_&amp;_Ri_Ninh6"/>
      <sheetName val="Thuy_dien_Na_Loi6"/>
      <sheetName val="bang_so_sanh_tong_hop6"/>
      <sheetName val="bang_so_sanh_tong_hop_(ty_le)6"/>
      <sheetName val="thu_nhap_binh_quan_(2)6"/>
      <sheetName val="dang_huong6"/>
      <sheetName val="phuong_an_16"/>
      <sheetName val="phuong_an_1_(2)6"/>
      <sheetName val="phuong_an26"/>
      <sheetName val="tong_hop_BQ6"/>
      <sheetName val="tong_hop_BQ-16"/>
      <sheetName val="phuong_an_chon6"/>
      <sheetName val="bang_so_sanh_tong_hop_(_PA_cho6"/>
      <sheetName val="dang_ap_dung6"/>
      <sheetName val="bang_tong_hop_(dang_huong)6"/>
      <sheetName val="KH_200³_(moi_max)6"/>
      <sheetName val="B_T_HOP6"/>
      <sheetName val="HT_HE_DUONG6"/>
      <sheetName val="DH_D1,26"/>
      <sheetName val="Tro_giup6"/>
      <sheetName val="내역서_6"/>
      <sheetName val="ITB_COST6"/>
      <sheetName val="Form_A_1_III6"/>
      <sheetName val="Form_A_16"/>
      <sheetName val="Form_A_1_16"/>
      <sheetName val="BOM_Indirect6"/>
      <sheetName val="Form_A_1_II_16"/>
      <sheetName val="Form_A_1_II_26"/>
      <sheetName val="Rekap-Base_Price6"/>
      <sheetName val="LAI_-_LO6"/>
      <sheetName val="TO_KHAI_CHI_TIET6"/>
      <sheetName val="THUE_PII6"/>
      <sheetName val="THUE_PIII6"/>
      <sheetName val="Architecture_Work6"/>
      <sheetName val="w't_table6"/>
      <sheetName val="QUYET_TOAN_THUE_TNDN6"/>
      <sheetName val="BANG_CAN_DOI_RUT_GON6"/>
      <sheetName val="BANG_CAN_DOI6"/>
      <sheetName val="NHAT_KY_CHI_TIEN6"/>
      <sheetName val="LAI_LO6"/>
      <sheetName val="TO_KHAI_THUE_DT_-TNDN-_CP6"/>
      <sheetName val="QUYET_TOAN_THUE-_CAC_KHOAN6"/>
      <sheetName val="GIA_THANH6"/>
      <sheetName val="BAI_DUNG_6"/>
      <sheetName val="BIA_NAM6"/>
      <sheetName val="TM_BAO_CAO6"/>
      <sheetName val="D_&amp;_B_Summary6"/>
      <sheetName val="Summary_Sheets6"/>
      <sheetName val="Data_-_Codes6"/>
      <sheetName val="Cable_Data_CP57"/>
      <sheetName val="CAL_6"/>
      <sheetName val="sc0314_Index5"/>
      <sheetName val="4_주별물량Table6"/>
      <sheetName val="2_2_띠장의_설계6"/>
      <sheetName val="Cover_Sheet5"/>
      <sheetName val="BREAK_DOWN5"/>
      <sheetName val="CBL_Termination5"/>
      <sheetName val="Uhde_Equip_List5"/>
      <sheetName val="Pengalaman_Per5"/>
      <sheetName val="Engineering_Forecast5"/>
      <sheetName val="GM_0005"/>
      <sheetName val="Code_025"/>
      <sheetName val="Code_035"/>
      <sheetName val="Code_045"/>
      <sheetName val="Code_055"/>
      <sheetName val="Code_065"/>
      <sheetName val="Code_075"/>
      <sheetName val="Code_095"/>
      <sheetName val="PO_Contabilizado_31-12-046"/>
      <sheetName val="Du_thau6"/>
      <sheetName val="Phan_tich_don_gia_(doc)6"/>
      <sheetName val="HRSG_PRINT6"/>
      <sheetName val="luong_thang_106"/>
      <sheetName val="tong_hop_thang_106"/>
      <sheetName val="TH_116"/>
      <sheetName val="px_khai_thac_26"/>
      <sheetName val="dao_lo_so_26"/>
      <sheetName val="luong_vp_thang_106"/>
      <sheetName val="&lt;&lt;380V&gt;&gt;_6"/>
      <sheetName val="_Est_6"/>
      <sheetName val="tank_list5"/>
      <sheetName val="공사비_내역_(가)6"/>
      <sheetName val="Price_Sheet6"/>
      <sheetName val="Resumen_Prestamos6"/>
      <sheetName val="Articoli_da_prezziario5"/>
      <sheetName val="CAL(1)_5"/>
      <sheetName val="Gravel_in_pond5"/>
      <sheetName val="PRECAST_lightconc-II5"/>
      <sheetName val="PIPE-03E_XLS5"/>
      <sheetName val="ﾄﾞﾊﾞｲFUEL_GAS追見5"/>
      <sheetName val="BASE_MET5"/>
      <sheetName val="REF_ONLY5"/>
      <sheetName val="BQ_List5"/>
      <sheetName val="Block#1-DVU_CDU5"/>
      <sheetName val="Append__4_1__Cash_Flow_Input5"/>
      <sheetName val="Append_5_1__Costing_Sheet5"/>
      <sheetName val="Append_5_5__Labour_Cost_5"/>
      <sheetName val="Append_5_1__Unit_Rates5"/>
      <sheetName val="Append_5_4__Site_Staff_5"/>
      <sheetName val="Append__5_3__SiteEstablishment5"/>
      <sheetName val="Append_3__Investments5"/>
      <sheetName val="Append_5_2__Material_Summary_5"/>
      <sheetName val="Liệt_kê5"/>
      <sheetName val="CT_035"/>
      <sheetName val="TH_035"/>
      <sheetName val="MTO_REV_05"/>
      <sheetName val="Bang_gia_NC5"/>
      <sheetName val="TH_DZ355"/>
      <sheetName val="bANG_THANH_TOAN_LUONG_SC5"/>
      <sheetName val="DON_GIA_TIEN_LUONG_SXCB5"/>
      <sheetName val="bang_ke_luong_sc5"/>
      <sheetName val="DICH_VU5"/>
      <sheetName val="BD_LE_TET5"/>
      <sheetName val="BANG_THANH_TOAN_LUONG_TO_SO_CH5"/>
      <sheetName val="BANG_TONG_HOP_LUONG_SP5"/>
      <sheetName val="Bang_ke_tien_luong_O_phong5"/>
      <sheetName val="bang_ke_luong_SP5"/>
      <sheetName val="tam_ung_luong_ky_I5"/>
      <sheetName val="bao_cao_BHXH_6_thang5"/>
      <sheetName val="CAU_15"/>
      <sheetName val="CAU5_A_Thu5"/>
      <sheetName val="yen_lenh5"/>
      <sheetName val="CAU5_(1+2)5"/>
      <sheetName val="co-no_25"/>
      <sheetName val="PO_List5"/>
      <sheetName val="Subcon_Status_-_Sum_New_Format5"/>
      <sheetName val="Subcontract_Status_-_Sum_all_$5"/>
      <sheetName val="SD_(1)5"/>
      <sheetName val="COST_SUMM5"/>
      <sheetName val="CC_Down_load_07165"/>
      <sheetName val="전차선로_물량표5"/>
      <sheetName val="DESIGN_CRITERIA5"/>
      <sheetName val="Repo_Date5"/>
      <sheetName val="TSCD_ko_dung4"/>
      <sheetName val="Tong_vat_tu4"/>
      <sheetName val="VT_luu4"/>
      <sheetName val="Vtu_u_dong4"/>
      <sheetName val="TSLD_khac4"/>
      <sheetName val="CC_da_pbo_het4"/>
      <sheetName val="견적대비_견적서4"/>
      <sheetName val="VËt_liÖu4"/>
      <sheetName val="K_L­¬ng_4"/>
      <sheetName val="GTDT_4"/>
      <sheetName val="Bï_VL_4"/>
      <sheetName val="Tæng_Hîp4"/>
      <sheetName val="Kinh_PhÝ4"/>
      <sheetName val="T_kÕ4"/>
      <sheetName val="tÝnh_VL4"/>
      <sheetName val="KL_®Ëp4"/>
      <sheetName val="Lµng_Lµ4"/>
      <sheetName val="1_우편집중내역서4"/>
      <sheetName val="BSD_(2)4"/>
      <sheetName val="간접인원_급료산출4"/>
      <sheetName val="30개월기준대비표_아랍택)4"/>
      <sheetName val="총괄표_(2)4"/>
      <sheetName val="project_management4"/>
      <sheetName val="Du_toan4"/>
      <sheetName val="Phan_tich_vat_tu4"/>
      <sheetName val="Tong_hop_vat_tu4"/>
      <sheetName val="Gia_tri_vat_tu4"/>
      <sheetName val="Chenh_lech_vat_tu4"/>
      <sheetName val="Chi_phi_van_chuyen4"/>
      <sheetName val="Don_gia_chi_tiet4"/>
      <sheetName val="Tong_hop_kinh_phi4"/>
      <sheetName val="Tu_van_Thiet_ke4"/>
      <sheetName val="Tien_do_thi_cong4"/>
      <sheetName val="Bia_du_toan4"/>
      <sheetName val="28+!60-28+420_5K954"/>
      <sheetName val="PGV-Th_(2)4"/>
      <sheetName val="Q5434_EQ_LIST4"/>
      <sheetName val="motor_power4"/>
      <sheetName val="NONS__604"/>
      <sheetName val="VALVE_LIST4"/>
      <sheetName val="Build_Up4"/>
      <sheetName val="1_설계조건4"/>
      <sheetName val="Valor_mensal4"/>
      <sheetName val="A1_Thru_A11-_LUMP_SUM_CONSTR4"/>
      <sheetName val="Process_Piping4"/>
      <sheetName val="OCT_FDN4"/>
      <sheetName val="33628-Rev__A4"/>
      <sheetName val="studbolt_no_4"/>
      <sheetName val="studbolt_size4"/>
      <sheetName val="item_sort_no4"/>
      <sheetName val="Silo_with_internal_cone4"/>
      <sheetName val="labour_coeff4"/>
      <sheetName val="Meas_-Hotel_Part4"/>
      <sheetName val="EC600"/>
      <sheetName val="cuoc vc"/>
      <sheetName val="_x0005__x0004_é_x0001_"/>
      <sheetName val="Curve(Commissioning)"/>
      <sheetName val="Plan Raw Data"/>
      <sheetName val="Diễn giải"/>
      <sheetName val="Mo M1"/>
      <sheetName val="Cong n"/>
      <sheetName val="TD"/>
      <sheetName val="Caod"/>
      <sheetName val="기계_x0005_"/>
      <sheetName val="C45A-B"/>
      <sheetName val="Kiã丵⿇_x0005_"/>
      <sheetName val="T1(T1)0"/>
      <sheetName val="T_x0003_ong dip nhan danh hieu AHL§"/>
      <sheetName val="_x0005_"/>
      <sheetName val="BU13-_x0003_+"/>
      <sheetName val="T_x0003_ong dip nhan dan"/>
      <sheetName val="Chi tiet"/>
      <sheetName val="nphꗃ〒_x0005_"/>
      <sheetName val="N13-13+374_x0004_軈ş@_x0004_"/>
      <sheetName val="gia vaԀ"/>
      <sheetName val="CTM"/>
      <sheetName val="Sk _x0008__x0005_"/>
      <sheetName val="BU9-10_x0015_[PIPE-03E.XLS]BU10-11"/>
      <sheetName val="Nnh1-2+80_x0019_[PIPE-03E.XLS]MD1"/>
      <sheetName val="Mnh0-1_x0014_[PIPE-03E.XLS]Nnh0-1"/>
      <sheetName val="THU _x0005__x0002_"/>
      <sheetName val="Q1-0"/>
      <sheetName val="Dec3"/>
      <sheetName val="ntua_x0005_"/>
      <sheetName val="_x0000_"/>
      <sheetName val="C.TIE_x0000_"/>
      <sheetName val="CDԀ_x0000__x0000__x0000_"/>
      <sheetName val="_x0000__x0000__x0000__x0000__x0000__x0000__x0000__x0000_"/>
      <sheetName val="Danh Sach Dvi"/>
      <sheetName val="DMDVi"/>
      <sheetName val="3.1 "/>
      <sheetName val="3.2"/>
      <sheetName val="3.2 Input"/>
      <sheetName val="CTC"/>
      <sheetName val="SoDu Chuyen NamSau"/>
      <sheetName val="TTKTra"/>
      <sheetName val="VienTro "/>
      <sheetName val="TK CongNo"/>
      <sheetName val="Loi Trong Qtoan"/>
      <sheetName val="Du Dau Nam"/>
      <sheetName val="Phan Tich Du Toan"/>
      <sheetName val="NhanSu"/>
    </sheetNames>
    <definedNames>
      <definedName name="DataFilter"/>
      <definedName name="DataSort"/>
      <definedName name="GoBack" sheetId="1"/>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sheetData sheetId="107"/>
      <sheetData sheetId="108"/>
      <sheetData sheetId="109"/>
      <sheetData sheetId="110"/>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refreshError="1"/>
      <sheetData sheetId="250" refreshError="1"/>
      <sheetData sheetId="251" refreshError="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refreshError="1"/>
      <sheetData sheetId="352" refreshError="1"/>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refreshError="1"/>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efreshError="1"/>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refreshError="1"/>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refreshError="1"/>
      <sheetData sheetId="639"/>
      <sheetData sheetId="640" refreshError="1"/>
      <sheetData sheetId="641" refreshError="1"/>
      <sheetData sheetId="642" refreshError="1"/>
      <sheetData sheetId="643" refreshError="1"/>
      <sheetData sheetId="644" refreshError="1"/>
      <sheetData sheetId="645" refreshError="1"/>
      <sheetData sheetId="646"/>
      <sheetData sheetId="647"/>
      <sheetData sheetId="648"/>
      <sheetData sheetId="649"/>
      <sheetData sheetId="650"/>
      <sheetData sheetId="651"/>
      <sheetData sheetId="652" refreshError="1"/>
      <sheetData sheetId="653" refreshError="1"/>
      <sheetData sheetId="654"/>
      <sheetData sheetId="655" refreshError="1"/>
      <sheetData sheetId="656" refreshError="1"/>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refreshError="1"/>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refreshError="1"/>
      <sheetData sheetId="701"/>
      <sheetData sheetId="702"/>
      <sheetData sheetId="703"/>
      <sheetData sheetId="704"/>
      <sheetData sheetId="705"/>
      <sheetData sheetId="706"/>
      <sheetData sheetId="707"/>
      <sheetData sheetId="708"/>
      <sheetData sheetId="709"/>
      <sheetData sheetId="710"/>
      <sheetData sheetId="711"/>
      <sheetData sheetId="712"/>
      <sheetData sheetId="713" refreshError="1"/>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sheetData sheetId="747"/>
      <sheetData sheetId="748"/>
      <sheetData sheetId="749" refreshError="1"/>
      <sheetData sheetId="750" refreshError="1"/>
      <sheetData sheetId="751" refreshError="1"/>
      <sheetData sheetId="752"/>
      <sheetData sheetId="753"/>
      <sheetData sheetId="754" refreshError="1"/>
      <sheetData sheetId="755" refreshError="1"/>
      <sheetData sheetId="756" refreshError="1"/>
      <sheetData sheetId="757" refreshError="1"/>
      <sheetData sheetId="758"/>
      <sheetData sheetId="759"/>
      <sheetData sheetId="760"/>
      <sheetData sheetId="761"/>
      <sheetData sheetId="762"/>
      <sheetData sheetId="763"/>
      <sheetData sheetId="764"/>
      <sheetData sheetId="765"/>
      <sheetData sheetId="766"/>
      <sheetData sheetId="767" refreshError="1"/>
      <sheetData sheetId="768" refreshError="1"/>
      <sheetData sheetId="769"/>
      <sheetData sheetId="770" refreshError="1"/>
      <sheetData sheetId="771"/>
      <sheetData sheetId="772"/>
      <sheetData sheetId="773"/>
      <sheetData sheetId="774"/>
      <sheetData sheetId="775"/>
      <sheetData sheetId="776"/>
      <sheetData sheetId="777"/>
      <sheetData sheetId="778"/>
      <sheetData sheetId="779"/>
      <sheetData sheetId="780"/>
      <sheetData sheetId="781"/>
      <sheetData sheetId="782"/>
      <sheetData sheetId="783" refreshError="1"/>
      <sheetData sheetId="784" refreshError="1"/>
      <sheetData sheetId="785" refreshError="1"/>
      <sheetData sheetId="786"/>
      <sheetData sheetId="787" refreshError="1"/>
      <sheetData sheetId="788" refreshError="1"/>
      <sheetData sheetId="789" refreshError="1"/>
      <sheetData sheetId="790" refreshError="1"/>
      <sheetData sheetId="791" refreshError="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sheetData sheetId="812"/>
      <sheetData sheetId="813"/>
      <sheetData sheetId="814"/>
      <sheetData sheetId="815"/>
      <sheetData sheetId="816"/>
      <sheetData sheetId="817"/>
      <sheetData sheetId="818"/>
      <sheetData sheetId="819"/>
      <sheetData sheetId="820" refreshError="1"/>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refreshError="1"/>
      <sheetData sheetId="844" refreshError="1"/>
      <sheetData sheetId="845"/>
      <sheetData sheetId="846" refreshError="1"/>
      <sheetData sheetId="847" refreshError="1"/>
      <sheetData sheetId="848" refreshError="1"/>
      <sheetData sheetId="849" refreshError="1"/>
      <sheetData sheetId="850"/>
      <sheetData sheetId="851"/>
      <sheetData sheetId="852"/>
      <sheetData sheetId="853"/>
      <sheetData sheetId="854"/>
      <sheetData sheetId="855"/>
      <sheetData sheetId="856"/>
      <sheetData sheetId="857" refreshError="1"/>
      <sheetData sheetId="858"/>
      <sheetData sheetId="859"/>
      <sheetData sheetId="860"/>
      <sheetData sheetId="861"/>
      <sheetData sheetId="862"/>
      <sheetData sheetId="863"/>
      <sheetData sheetId="864"/>
      <sheetData sheetId="865"/>
      <sheetData sheetId="866"/>
      <sheetData sheetId="867"/>
      <sheetData sheetId="868"/>
      <sheetData sheetId="869" refreshError="1"/>
      <sheetData sheetId="870" refreshError="1"/>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sheetData sheetId="1151"/>
      <sheetData sheetId="1152"/>
      <sheetData sheetId="1153" refreshError="1"/>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sheetData sheetId="1235" refreshError="1"/>
      <sheetData sheetId="1236"/>
      <sheetData sheetId="1237"/>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sheetData sheetId="1295"/>
      <sheetData sheetId="1296" refreshError="1"/>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refreshError="1"/>
      <sheetData sheetId="1319" refreshError="1"/>
      <sheetData sheetId="1320" refreshError="1"/>
      <sheetData sheetId="1321"/>
      <sheetData sheetId="1322"/>
      <sheetData sheetId="1323"/>
      <sheetData sheetId="1324"/>
      <sheetData sheetId="1325"/>
      <sheetData sheetId="1326"/>
      <sheetData sheetId="1327"/>
      <sheetData sheetId="1328"/>
      <sheetData sheetId="1329"/>
      <sheetData sheetId="1330"/>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sheetData sheetId="1370"/>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sheetData sheetId="1496"/>
      <sheetData sheetId="1497"/>
      <sheetData sheetId="1498"/>
      <sheetData sheetId="1499"/>
      <sheetData sheetId="1500" refreshError="1"/>
      <sheetData sheetId="1501" refreshError="1"/>
      <sheetData sheetId="1502" refreshError="1"/>
      <sheetData sheetId="1503" refreshError="1"/>
      <sheetData sheetId="1504" refreshError="1"/>
      <sheetData sheetId="1505" refreshError="1"/>
      <sheetData sheetId="1506"/>
      <sheetData sheetId="1507" refreshError="1"/>
      <sheetData sheetId="1508"/>
      <sheetData sheetId="1509" refreshError="1"/>
      <sheetData sheetId="1510" refreshError="1"/>
      <sheetData sheetId="1511" refreshError="1"/>
      <sheetData sheetId="1512" refreshError="1"/>
      <sheetData sheetId="1513" refreshError="1"/>
      <sheetData sheetId="1514"/>
      <sheetData sheetId="1515" refreshError="1"/>
      <sheetData sheetId="1516" refreshError="1"/>
      <sheetData sheetId="1517"/>
      <sheetData sheetId="1518"/>
      <sheetData sheetId="1519"/>
      <sheetData sheetId="1520"/>
      <sheetData sheetId="1521" refreshError="1"/>
      <sheetData sheetId="1522" refreshError="1"/>
      <sheetData sheetId="1523" refreshError="1"/>
      <sheetData sheetId="1524" refreshError="1"/>
      <sheetData sheetId="1525" refreshError="1"/>
      <sheetData sheetId="1526" refreshError="1"/>
      <sheetData sheetId="1527"/>
      <sheetData sheetId="1528" refreshError="1"/>
      <sheetData sheetId="1529"/>
      <sheetData sheetId="1530"/>
      <sheetData sheetId="1531"/>
      <sheetData sheetId="1532"/>
      <sheetData sheetId="1533"/>
      <sheetData sheetId="1534"/>
      <sheetData sheetId="1535" refreshError="1"/>
      <sheetData sheetId="1536" refreshError="1"/>
      <sheetData sheetId="1537"/>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sheetData sheetId="1668"/>
      <sheetData sheetId="1669"/>
      <sheetData sheetId="1670"/>
      <sheetData sheetId="1671" refreshError="1"/>
      <sheetData sheetId="1672"/>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sheetData sheetId="1682"/>
      <sheetData sheetId="1683"/>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sheetData sheetId="1703"/>
      <sheetData sheetId="1704" refreshError="1"/>
      <sheetData sheetId="1705"/>
      <sheetData sheetId="1706"/>
      <sheetData sheetId="1707" refreshError="1"/>
      <sheetData sheetId="1708" refreshError="1"/>
      <sheetData sheetId="1709" refreshError="1"/>
      <sheetData sheetId="1710" refreshError="1"/>
      <sheetData sheetId="1711"/>
      <sheetData sheetId="1712"/>
      <sheetData sheetId="1713"/>
      <sheetData sheetId="1714"/>
      <sheetData sheetId="1715" refreshError="1"/>
      <sheetData sheetId="1716" refreshError="1"/>
      <sheetData sheetId="1717" refreshError="1"/>
      <sheetData sheetId="1718" refreshError="1"/>
      <sheetData sheetId="1719" refreshError="1"/>
      <sheetData sheetId="1720"/>
      <sheetData sheetId="1721"/>
      <sheetData sheetId="1722"/>
      <sheetData sheetId="1723" refreshError="1"/>
      <sheetData sheetId="1724" refreshError="1"/>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sheetData sheetId="1909"/>
      <sheetData sheetId="1910"/>
      <sheetData sheetId="1911" refreshError="1"/>
      <sheetData sheetId="1912"/>
      <sheetData sheetId="1913" refreshError="1"/>
      <sheetData sheetId="1914" refreshError="1"/>
      <sheetData sheetId="1915"/>
      <sheetData sheetId="1916" refreshError="1"/>
      <sheetData sheetId="1917" refreshError="1"/>
      <sheetData sheetId="1918" refreshError="1"/>
      <sheetData sheetId="1919" refreshError="1"/>
      <sheetData sheetId="1920" refreshError="1"/>
      <sheetData sheetId="1921" refreshError="1"/>
      <sheetData sheetId="1922"/>
      <sheetData sheetId="1923"/>
      <sheetData sheetId="1924"/>
      <sheetData sheetId="1925"/>
      <sheetData sheetId="1926"/>
      <sheetData sheetId="1927"/>
      <sheetData sheetId="1928"/>
      <sheetData sheetId="1929"/>
      <sheetData sheetId="1930" refreshError="1"/>
      <sheetData sheetId="1931" refreshError="1"/>
      <sheetData sheetId="1932" refreshError="1"/>
      <sheetData sheetId="1933" refreshError="1"/>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refreshError="1"/>
      <sheetData sheetId="2238" refreshError="1"/>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refreshError="1"/>
      <sheetData sheetId="2504" refreshError="1"/>
      <sheetData sheetId="2505"/>
      <sheetData sheetId="2506"/>
      <sheetData sheetId="2507"/>
      <sheetData sheetId="2508"/>
      <sheetData sheetId="2509" refreshError="1"/>
      <sheetData sheetId="2510" refreshError="1"/>
      <sheetData sheetId="2511"/>
      <sheetData sheetId="2512" refreshError="1"/>
      <sheetData sheetId="2513" refreshError="1"/>
      <sheetData sheetId="2514" refreshError="1"/>
      <sheetData sheetId="2515" refreshError="1"/>
      <sheetData sheetId="2516" refreshError="1"/>
      <sheetData sheetId="2517" refreshError="1"/>
      <sheetData sheetId="2518" refreshError="1"/>
      <sheetData sheetId="2519"/>
      <sheetData sheetId="2520"/>
      <sheetData sheetId="2521"/>
      <sheetData sheetId="2522"/>
      <sheetData sheetId="2523"/>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sheetData sheetId="2546"/>
      <sheetData sheetId="2547" refreshError="1"/>
      <sheetData sheetId="2548" refreshError="1"/>
      <sheetData sheetId="2549" refreshError="1"/>
      <sheetData sheetId="2550" refreshError="1"/>
      <sheetData sheetId="2551" refreshError="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refreshError="1"/>
      <sheetData sheetId="2587"/>
      <sheetData sheetId="2588"/>
      <sheetData sheetId="2589"/>
      <sheetData sheetId="2590"/>
      <sheetData sheetId="2591"/>
      <sheetData sheetId="2592"/>
      <sheetData sheetId="2593" refreshError="1"/>
      <sheetData sheetId="2594" refreshError="1"/>
      <sheetData sheetId="2595" refreshError="1"/>
      <sheetData sheetId="2596" refreshError="1"/>
      <sheetData sheetId="2597" refreshError="1"/>
      <sheetData sheetId="2598" refreshError="1"/>
      <sheetData sheetId="2599"/>
      <sheetData sheetId="2600"/>
      <sheetData sheetId="2601"/>
      <sheetData sheetId="2602"/>
      <sheetData sheetId="2603" refreshError="1"/>
      <sheetData sheetId="2604" refreshError="1"/>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refreshError="1"/>
      <sheetData sheetId="2633" refreshError="1"/>
      <sheetData sheetId="2634" refreshError="1"/>
      <sheetData sheetId="2635" refreshError="1"/>
      <sheetData sheetId="2636"/>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sheetData sheetId="2649" refreshError="1"/>
      <sheetData sheetId="2650" refreshError="1"/>
      <sheetData sheetId="2651" refreshError="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refreshError="1"/>
      <sheetData sheetId="2677" refreshError="1"/>
      <sheetData sheetId="2678" refreshError="1"/>
      <sheetData sheetId="2679"/>
      <sheetData sheetId="2680"/>
      <sheetData sheetId="2681"/>
      <sheetData sheetId="2682"/>
      <sheetData sheetId="2683"/>
      <sheetData sheetId="2684"/>
      <sheetData sheetId="2685"/>
      <sheetData sheetId="2686" refreshError="1"/>
      <sheetData sheetId="2687"/>
      <sheetData sheetId="2688"/>
      <sheetData sheetId="2689"/>
      <sheetData sheetId="2690"/>
      <sheetData sheetId="2691"/>
      <sheetData sheetId="2692" refreshError="1"/>
      <sheetData sheetId="2693"/>
      <sheetData sheetId="2694"/>
      <sheetData sheetId="2695"/>
      <sheetData sheetId="2696"/>
      <sheetData sheetId="2697"/>
      <sheetData sheetId="2698" refreshError="1"/>
      <sheetData sheetId="2699" refreshError="1"/>
      <sheetData sheetId="2700" refreshError="1"/>
      <sheetData sheetId="2701" refreshError="1"/>
      <sheetData sheetId="2702" refreshError="1"/>
      <sheetData sheetId="2703" refreshError="1"/>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sheetData sheetId="2812" refreshError="1"/>
      <sheetData sheetId="2813" refreshError="1"/>
      <sheetData sheetId="2814" refreshError="1"/>
      <sheetData sheetId="2815" refreshError="1"/>
      <sheetData sheetId="2816" refreshError="1"/>
      <sheetData sheetId="2817"/>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refreshError="1"/>
      <sheetData sheetId="2870"/>
      <sheetData sheetId="2871"/>
      <sheetData sheetId="2872"/>
      <sheetData sheetId="2873" refreshError="1"/>
      <sheetData sheetId="2874" refreshError="1"/>
      <sheetData sheetId="2875"/>
      <sheetData sheetId="2876"/>
      <sheetData sheetId="2877"/>
      <sheetData sheetId="2878"/>
      <sheetData sheetId="2879"/>
      <sheetData sheetId="2880"/>
      <sheetData sheetId="288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sheetData sheetId="2896" refreshError="1"/>
      <sheetData sheetId="2897" refreshError="1"/>
      <sheetData sheetId="2898" refreshError="1"/>
      <sheetData sheetId="2899" refreshError="1"/>
      <sheetData sheetId="2900"/>
      <sheetData sheetId="2901" refreshError="1"/>
      <sheetData sheetId="2902"/>
      <sheetData sheetId="2903"/>
      <sheetData sheetId="2904"/>
      <sheetData sheetId="2905"/>
      <sheetData sheetId="2906"/>
      <sheetData sheetId="2907"/>
      <sheetData sheetId="2908" refreshError="1"/>
      <sheetData sheetId="2909" refreshError="1"/>
      <sheetData sheetId="2910" refreshError="1"/>
      <sheetData sheetId="2911"/>
      <sheetData sheetId="2912" refreshError="1"/>
      <sheetData sheetId="2913" refreshError="1"/>
      <sheetData sheetId="2914" refreshError="1"/>
      <sheetData sheetId="2915" refreshError="1"/>
      <sheetData sheetId="2916"/>
      <sheetData sheetId="2917"/>
      <sheetData sheetId="2918" refreshError="1"/>
      <sheetData sheetId="2919" refreshError="1"/>
      <sheetData sheetId="2920" refreshError="1"/>
      <sheetData sheetId="2921" refreshError="1"/>
      <sheetData sheetId="2922"/>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sheetData sheetId="2964" refreshError="1"/>
      <sheetData sheetId="2965"/>
      <sheetData sheetId="2966"/>
      <sheetData sheetId="2967"/>
      <sheetData sheetId="2968"/>
      <sheetData sheetId="2969"/>
      <sheetData sheetId="2970"/>
      <sheetData sheetId="2971"/>
      <sheetData sheetId="2972"/>
      <sheetData sheetId="2973"/>
      <sheetData sheetId="2974"/>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sheetData sheetId="2999"/>
      <sheetData sheetId="3000"/>
      <sheetData sheetId="3001" refreshError="1"/>
      <sheetData sheetId="3002" refreshError="1"/>
      <sheetData sheetId="3003" refreshError="1"/>
      <sheetData sheetId="3004"/>
      <sheetData sheetId="3005" refreshError="1"/>
      <sheetData sheetId="3006"/>
      <sheetData sheetId="3007" refreshError="1"/>
      <sheetData sheetId="3008" refreshError="1"/>
      <sheetData sheetId="3009" refreshError="1"/>
      <sheetData sheetId="3010" refreshError="1"/>
      <sheetData sheetId="3011" refreshError="1"/>
      <sheetData sheetId="3012" refreshError="1"/>
      <sheetData sheetId="3013"/>
      <sheetData sheetId="3014" refreshError="1"/>
      <sheetData sheetId="3015" refreshError="1"/>
      <sheetData sheetId="3016" refreshError="1"/>
      <sheetData sheetId="3017" refreshError="1"/>
      <sheetData sheetId="3018"/>
      <sheetData sheetId="3019" refreshError="1"/>
      <sheetData sheetId="3020" refreshError="1"/>
      <sheetData sheetId="3021" refreshError="1"/>
      <sheetData sheetId="3022" refreshError="1"/>
      <sheetData sheetId="3023" refreshError="1"/>
      <sheetData sheetId="3024" refreshError="1"/>
      <sheetData sheetId="3025"/>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sheetData sheetId="3096" refreshError="1"/>
      <sheetData sheetId="3097" refreshError="1"/>
      <sheetData sheetId="3098" refreshError="1"/>
      <sheetData sheetId="3099" refreshError="1"/>
      <sheetData sheetId="3100" refreshError="1"/>
      <sheetData sheetId="3101" refreshError="1"/>
      <sheetData sheetId="3102" refreshError="1"/>
      <sheetData sheetId="3103"/>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sheetData sheetId="3157" refreshError="1"/>
      <sheetData sheetId="3158" refreshError="1"/>
      <sheetData sheetId="3159" refreshError="1"/>
      <sheetData sheetId="3160"/>
      <sheetData sheetId="3161"/>
      <sheetData sheetId="3162" refreshError="1"/>
      <sheetData sheetId="3163" refreshError="1"/>
      <sheetData sheetId="3164"/>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sheetData sheetId="3176"/>
      <sheetData sheetId="3177"/>
      <sheetData sheetId="3178"/>
      <sheetData sheetId="3179"/>
      <sheetData sheetId="3180"/>
      <sheetData sheetId="3181" refreshError="1"/>
      <sheetData sheetId="3182" refreshError="1"/>
      <sheetData sheetId="3183" refreshError="1"/>
      <sheetData sheetId="3184"/>
      <sheetData sheetId="3185"/>
      <sheetData sheetId="3186"/>
      <sheetData sheetId="3187"/>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sheetData sheetId="3203"/>
      <sheetData sheetId="3204"/>
      <sheetData sheetId="3205"/>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sheetData sheetId="3217" refreshError="1"/>
      <sheetData sheetId="3218" refreshError="1"/>
      <sheetData sheetId="3219" refreshError="1"/>
      <sheetData sheetId="3220"/>
      <sheetData sheetId="3221" refreshError="1"/>
      <sheetData sheetId="3222" refreshError="1"/>
      <sheetData sheetId="3223"/>
      <sheetData sheetId="3224"/>
      <sheetData sheetId="3225"/>
      <sheetData sheetId="3226"/>
      <sheetData sheetId="3227"/>
      <sheetData sheetId="3228" refreshError="1"/>
      <sheetData sheetId="3229" refreshError="1"/>
      <sheetData sheetId="3230"/>
      <sheetData sheetId="3231"/>
      <sheetData sheetId="3232" refreshError="1"/>
      <sheetData sheetId="3233"/>
      <sheetData sheetId="3234" refreshError="1"/>
      <sheetData sheetId="3235" refreshError="1"/>
      <sheetData sheetId="3236" refreshError="1"/>
      <sheetData sheetId="3237"/>
      <sheetData sheetId="3238"/>
      <sheetData sheetId="3239"/>
      <sheetData sheetId="3240"/>
      <sheetData sheetId="3241" refreshError="1"/>
      <sheetData sheetId="3242" refreshError="1"/>
      <sheetData sheetId="3243"/>
      <sheetData sheetId="3244"/>
      <sheetData sheetId="3245"/>
      <sheetData sheetId="3246"/>
      <sheetData sheetId="3247"/>
      <sheetData sheetId="3248" refreshError="1"/>
      <sheetData sheetId="3249"/>
      <sheetData sheetId="3250"/>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sheetData sheetId="3315" refreshError="1"/>
      <sheetData sheetId="3316"/>
      <sheetData sheetId="3317" refreshError="1"/>
      <sheetData sheetId="3318" refreshError="1"/>
      <sheetData sheetId="3319"/>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sheetData sheetId="3403" refreshError="1"/>
      <sheetData sheetId="3404" refreshError="1"/>
      <sheetData sheetId="3405" refreshError="1"/>
      <sheetData sheetId="3406" refreshError="1"/>
      <sheetData sheetId="3407" refreshError="1"/>
      <sheetData sheetId="3408" refreshError="1"/>
      <sheetData sheetId="3409"/>
      <sheetData sheetId="3410"/>
      <sheetData sheetId="3411" refreshError="1"/>
      <sheetData sheetId="3412" refreshError="1"/>
      <sheetData sheetId="3413" refreshError="1"/>
      <sheetData sheetId="3414" refreshError="1"/>
      <sheetData sheetId="3415" refreshError="1"/>
      <sheetData sheetId="3416" refreshError="1"/>
      <sheetData sheetId="3417"/>
      <sheetData sheetId="3418"/>
      <sheetData sheetId="3419"/>
      <sheetData sheetId="3420"/>
      <sheetData sheetId="3421"/>
      <sheetData sheetId="3422"/>
      <sheetData sheetId="3423"/>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sheetData sheetId="3557"/>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sheetData sheetId="3579"/>
      <sheetData sheetId="3580"/>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sheetData sheetId="3610"/>
      <sheetData sheetId="3611" refreshError="1"/>
      <sheetData sheetId="3612" refreshError="1"/>
      <sheetData sheetId="3613" refreshError="1"/>
      <sheetData sheetId="3614" refreshError="1"/>
      <sheetData sheetId="3615" refreshError="1"/>
      <sheetData sheetId="3616" refreshError="1"/>
      <sheetData sheetId="3617" refreshError="1"/>
      <sheetData sheetId="3618"/>
      <sheetData sheetId="3619"/>
      <sheetData sheetId="3620" refreshError="1"/>
      <sheetData sheetId="3621" refreshError="1"/>
      <sheetData sheetId="3622" refreshError="1"/>
      <sheetData sheetId="3623" refreshError="1"/>
      <sheetData sheetId="3624"/>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row r="3">
          <cell r="A3" t="str">
            <v>Ban hành kèm theo Quyết định số: 237/QĐ-VNPT Net-KHĐT ngày 10/02/2020</v>
          </cell>
        </row>
      </sheetData>
      <sheetData sheetId="4040"/>
      <sheetData sheetId="4041">
        <row r="3">
          <cell r="A3" t="str">
            <v>Ban hành kèm theo Quyết định số: 237/QĐ-VNPT Net-KHĐT ngày 10/02/2020</v>
          </cell>
        </row>
      </sheetData>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row r="3">
          <cell r="A3" t="str">
            <v>Ban hành kèm theo Quyết định số: 237/QĐ-VNPT Net-KHĐT ngày 10/02/2020</v>
          </cell>
        </row>
      </sheetData>
      <sheetData sheetId="4107"/>
      <sheetData sheetId="4108">
        <row r="3">
          <cell r="A3" t="str">
            <v>Ban hành kèm theo Quyết định số: 237/QĐ-VNPT Net-KHĐT ngày 10/02/2020</v>
          </cell>
        </row>
      </sheetData>
      <sheetData sheetId="4109"/>
      <sheetData sheetId="4110">
        <row r="3">
          <cell r="A3" t="str">
            <v>Ban hành kèm theo Quyết định số: 237/QĐ-VNPT Net-KHĐT ngày 10/02/2020</v>
          </cell>
        </row>
      </sheetData>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row r="3">
          <cell r="A3" t="str">
            <v>Ban hành kèm theo Quyết định số: 237/QĐ-VNPT Net-KHĐT ngày 10/02/2020</v>
          </cell>
        </row>
      </sheetData>
      <sheetData sheetId="4129"/>
      <sheetData sheetId="4130">
        <row r="3">
          <cell r="A3" t="str">
            <v>Ban hành kèm theo Quyết định số: 237/QĐ-VNPT Net-KHĐT ngày 10/02/2020</v>
          </cell>
        </row>
      </sheetData>
      <sheetData sheetId="4131"/>
      <sheetData sheetId="4132">
        <row r="3">
          <cell r="A3" t="str">
            <v>Ban hành kèm theo Quyết định số: 237/QĐ-VNPT Net-KHĐT ngày 10/02/2020</v>
          </cell>
        </row>
      </sheetData>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row r="3">
          <cell r="A3" t="str">
            <v>Ban hành kèm theo Quyết định số: 237/QĐ-VNPT Net-KHĐT ngày 10/02/2020</v>
          </cell>
        </row>
      </sheetData>
      <sheetData sheetId="4182"/>
      <sheetData sheetId="4183">
        <row r="3">
          <cell r="A3" t="str">
            <v>Ban hành kèm theo Quyết định số: 237/QĐ-VNPT Net-KHĐT ngày 10/02/2020</v>
          </cell>
        </row>
      </sheetData>
      <sheetData sheetId="4184"/>
      <sheetData sheetId="4185">
        <row r="3">
          <cell r="A3" t="str">
            <v>Ban hành kèm theo Quyết định số: 237/QĐ-VNPT Net-KHĐT ngày 10/02/2020</v>
          </cell>
        </row>
      </sheetData>
      <sheetData sheetId="4186"/>
      <sheetData sheetId="4187"/>
      <sheetData sheetId="4188">
        <row r="3">
          <cell r="A3" t="str">
            <v>Ban hành kèm theo Quyết định số: 237/QĐ-VNPT Net-KHĐT ngày 10/02/2020</v>
          </cell>
        </row>
      </sheetData>
      <sheetData sheetId="4189"/>
      <sheetData sheetId="4190">
        <row r="3">
          <cell r="A3" t="str">
            <v>Ban hành kèm theo Quyết định số: 237/QĐ-VNPT Net-KHĐT ngày 10/02/2020</v>
          </cell>
        </row>
      </sheetData>
      <sheetData sheetId="4191"/>
      <sheetData sheetId="4192">
        <row r="3">
          <cell r="A3" t="str">
            <v>Ban hành kèm theo Quyết định số: 237/QĐ-VNPT Net-KHĐT ngày 10/02/2020</v>
          </cell>
        </row>
      </sheetData>
      <sheetData sheetId="4193">
        <row r="3">
          <cell r="A3" t="str">
            <v>Ban hành kèm theo Quyết định số: 237/QĐ-VNPT Net-KHĐT ngày 10/02/2020</v>
          </cell>
        </row>
      </sheetData>
      <sheetData sheetId="4194"/>
      <sheetData sheetId="4195">
        <row r="3">
          <cell r="A3" t="str">
            <v>Ban hành kèm theo Quyết định số: 237/QĐ-VNPT Net-KHĐT ngày 10/02/2020</v>
          </cell>
        </row>
      </sheetData>
      <sheetData sheetId="4196"/>
      <sheetData sheetId="4197">
        <row r="3">
          <cell r="A3" t="str">
            <v>Ban hành kèm theo Quyết định số: 237/QĐ-VNPT Net-KHĐT ngày 10/02/2020</v>
          </cell>
        </row>
      </sheetData>
      <sheetData sheetId="4198"/>
      <sheetData sheetId="4199">
        <row r="3">
          <cell r="A3" t="str">
            <v>Ban hành kèm theo Quyết định số: 237/QĐ-VNPT Net-KHĐT ngày 10/02/2020</v>
          </cell>
        </row>
      </sheetData>
      <sheetData sheetId="4200"/>
      <sheetData sheetId="4201">
        <row r="3">
          <cell r="A3" t="str">
            <v>Ban hành kèm theo Quyết định số: 237/QĐ-VNPT Net-KHĐT ngày 10/02/2020</v>
          </cell>
        </row>
      </sheetData>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row r="3">
          <cell r="A3" t="str">
            <v>Ban hành kèm theo Quyết định số: 237/QĐ-VNPT Net-KHĐT ngày 10/02/2020</v>
          </cell>
        </row>
      </sheetData>
      <sheetData sheetId="4249"/>
      <sheetData sheetId="4250">
        <row r="3">
          <cell r="A3" t="str">
            <v>Ban hành kèm theo Quyết định số: 237/QĐ-VNPT Net-KHĐT ngày 10/02/2020</v>
          </cell>
        </row>
      </sheetData>
      <sheetData sheetId="4251"/>
      <sheetData sheetId="4252">
        <row r="3">
          <cell r="A3" t="str">
            <v>Ban hành kèm theo Quyết định số: 237/QĐ-VNPT Net-KHĐT ngày 10/02/2020</v>
          </cell>
        </row>
      </sheetData>
      <sheetData sheetId="4253"/>
      <sheetData sheetId="4254">
        <row r="3">
          <cell r="A3" t="str">
            <v>Ban hành kèm theo Quyết định số: 237/QĐ-VNPT Net-KHĐT ngày 10/02/2020</v>
          </cell>
        </row>
      </sheetData>
      <sheetData sheetId="4255">
        <row r="3">
          <cell r="A3" t="str">
            <v>Ban hành kèm theo Quyết định số: 237/QĐ-VNPT Net-KHĐT ngày 10/02/2020</v>
          </cell>
        </row>
      </sheetData>
      <sheetData sheetId="4256"/>
      <sheetData sheetId="4257">
        <row r="3">
          <cell r="A3" t="str">
            <v>Ban hành kèm theo Quyết định số: 237/QĐ-VNPT Net-KHĐT ngày 10/02/2020</v>
          </cell>
        </row>
      </sheetData>
      <sheetData sheetId="4258"/>
      <sheetData sheetId="4259">
        <row r="3">
          <cell r="A3" t="str">
            <v>Ban hành kèm theo Quyết định số: 237/QĐ-VNPT Net-KHĐT ngày 10/02/2020</v>
          </cell>
        </row>
      </sheetData>
      <sheetData sheetId="4260">
        <row r="3">
          <cell r="A3" t="str">
            <v>Ban hành kèm theo Quyết định số: 237/QĐ-VNPT Net-KHĐT ngày 10/02/2020</v>
          </cell>
        </row>
      </sheetData>
      <sheetData sheetId="4261">
        <row r="3">
          <cell r="A3" t="str">
            <v>Ban hành kèm theo Quyết định số: 237/QĐ-VNPT Net-KHĐT ngày 10/02/2020</v>
          </cell>
        </row>
      </sheetData>
      <sheetData sheetId="4262">
        <row r="3">
          <cell r="A3" t="str">
            <v>Ban hành kèm theo Quyết định số: 237/QĐ-VNPT Net-KHĐT ngày 10/02/2020</v>
          </cell>
        </row>
      </sheetData>
      <sheetData sheetId="4263"/>
      <sheetData sheetId="4264">
        <row r="3">
          <cell r="A3" t="str">
            <v>Ban hành kèm theo Quyết định số: 237/QĐ-VNPT Net-KHĐT ngày 10/02/2020</v>
          </cell>
        </row>
      </sheetData>
      <sheetData sheetId="4265"/>
      <sheetData sheetId="4266">
        <row r="3">
          <cell r="A3" t="str">
            <v>Ban hành kèm theo Quyết định số: 237/QĐ-VNPT Net-KHĐT ngày 10/02/2020</v>
          </cell>
        </row>
      </sheetData>
      <sheetData sheetId="4267"/>
      <sheetData sheetId="4268">
        <row r="3">
          <cell r="A3" t="str">
            <v>Ban hành kèm theo Quyết định số: 237/QĐ-VNPT Net-KHĐT ngày 10/02/2020</v>
          </cell>
        </row>
      </sheetData>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row r="3">
          <cell r="A3" t="str">
            <v>Ban hành kèm theo Quyết định số: 237/QĐ-VNPT Net-KHĐT ngày 10/02/2020</v>
          </cell>
        </row>
      </sheetData>
      <sheetData sheetId="4316"/>
      <sheetData sheetId="4317">
        <row r="3">
          <cell r="A3" t="str">
            <v>Ban hành kèm theo Quyết định số: 237/QĐ-VNPT Net-KHĐT ngày 10/02/2020</v>
          </cell>
        </row>
      </sheetData>
      <sheetData sheetId="4318"/>
      <sheetData sheetId="4319">
        <row r="3">
          <cell r="A3" t="str">
            <v>Ban hành kèm theo Quyết định số: 237/QĐ-VNPT Net-KHĐT ngày 10/02/2020</v>
          </cell>
        </row>
      </sheetData>
      <sheetData sheetId="4320"/>
      <sheetData sheetId="4321"/>
      <sheetData sheetId="4322">
        <row r="3">
          <cell r="A3" t="str">
            <v>Ban hành kèm theo Quyết định số: 237/QĐ-VNPT Net-KHĐT ngày 10/02/2020</v>
          </cell>
        </row>
      </sheetData>
      <sheetData sheetId="4323"/>
      <sheetData sheetId="4324">
        <row r="3">
          <cell r="A3" t="str">
            <v>Ban hành kèm theo Quyết định số: 237/QĐ-VNPT Net-KHĐT ngày 10/02/2020</v>
          </cell>
        </row>
      </sheetData>
      <sheetData sheetId="4325"/>
      <sheetData sheetId="4326">
        <row r="3">
          <cell r="A3" t="str">
            <v>Ban hành kèm theo Quyết định số: 237/QĐ-VNPT Net-KHĐT ngày 10/02/2020</v>
          </cell>
        </row>
      </sheetData>
      <sheetData sheetId="4327">
        <row r="3">
          <cell r="A3" t="str">
            <v>Ban hành kèm theo Quyết định số: 237/QĐ-VNPT Net-KHĐT ngày 10/02/2020</v>
          </cell>
        </row>
      </sheetData>
      <sheetData sheetId="4328"/>
      <sheetData sheetId="4329">
        <row r="3">
          <cell r="A3" t="str">
            <v>Ban hành kèm theo Quyết định số: 237/QĐ-VNPT Net-KHĐT ngày 10/02/2020</v>
          </cell>
        </row>
      </sheetData>
      <sheetData sheetId="4330"/>
      <sheetData sheetId="4331">
        <row r="3">
          <cell r="A3" t="str">
            <v>Ban hành kèm theo Quyết định số: 237/QĐ-VNPT Net-KHĐT ngày 10/02/2020</v>
          </cell>
        </row>
      </sheetData>
      <sheetData sheetId="4332"/>
      <sheetData sheetId="4333">
        <row r="3">
          <cell r="A3" t="str">
            <v>Ban hành kèm theo Quyết định số: 237/QĐ-VNPT Net-KHĐT ngày 10/02/2020</v>
          </cell>
        </row>
      </sheetData>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sheetData sheetId="13410"/>
      <sheetData sheetId="13411"/>
      <sheetData sheetId="13412"/>
      <sheetData sheetId="13413"/>
      <sheetData sheetId="13414"/>
      <sheetData sheetId="13415"/>
      <sheetData sheetId="13416"/>
      <sheetData sheetId="13417"/>
      <sheetData sheetId="13418"/>
      <sheetData sheetId="13419"/>
      <sheetData sheetId="13420"/>
      <sheetData sheetId="13421"/>
      <sheetData sheetId="13422"/>
      <sheetData sheetId="13423"/>
      <sheetData sheetId="13424"/>
      <sheetData sheetId="13425"/>
      <sheetData sheetId="13426"/>
      <sheetData sheetId="13427"/>
      <sheetData sheetId="13428"/>
      <sheetData sheetId="13429"/>
      <sheetData sheetId="13430"/>
      <sheetData sheetId="13431"/>
      <sheetData sheetId="13432"/>
      <sheetData sheetId="13433"/>
      <sheetData sheetId="13434"/>
      <sheetData sheetId="13435"/>
      <sheetData sheetId="13436"/>
      <sheetData sheetId="13437"/>
      <sheetData sheetId="13438"/>
      <sheetData sheetId="13439"/>
      <sheetData sheetId="13440"/>
      <sheetData sheetId="13441"/>
      <sheetData sheetId="13442"/>
      <sheetData sheetId="13443"/>
      <sheetData sheetId="13444"/>
      <sheetData sheetId="13445"/>
      <sheetData sheetId="13446"/>
      <sheetData sheetId="13447"/>
      <sheetData sheetId="13448"/>
      <sheetData sheetId="13449"/>
      <sheetData sheetId="13450"/>
      <sheetData sheetId="13451"/>
      <sheetData sheetId="13452"/>
      <sheetData sheetId="13453"/>
      <sheetData sheetId="13454"/>
      <sheetData sheetId="13455"/>
      <sheetData sheetId="13456"/>
      <sheetData sheetId="13457"/>
      <sheetData sheetId="13458"/>
      <sheetData sheetId="13459"/>
      <sheetData sheetId="13460"/>
      <sheetData sheetId="13461"/>
      <sheetData sheetId="13462"/>
      <sheetData sheetId="13463"/>
      <sheetData sheetId="13464"/>
      <sheetData sheetId="13465"/>
      <sheetData sheetId="13466"/>
      <sheetData sheetId="13467"/>
      <sheetData sheetId="13468"/>
      <sheetData sheetId="13469"/>
      <sheetData sheetId="13470"/>
      <sheetData sheetId="13471"/>
      <sheetData sheetId="13472"/>
      <sheetData sheetId="13473"/>
      <sheetData sheetId="13474"/>
      <sheetData sheetId="13475"/>
      <sheetData sheetId="13476"/>
      <sheetData sheetId="13477"/>
      <sheetData sheetId="13478"/>
      <sheetData sheetId="13479"/>
      <sheetData sheetId="13480"/>
      <sheetData sheetId="13481"/>
      <sheetData sheetId="13482"/>
      <sheetData sheetId="13483"/>
      <sheetData sheetId="13484"/>
      <sheetData sheetId="13485"/>
      <sheetData sheetId="13486"/>
      <sheetData sheetId="13487"/>
      <sheetData sheetId="13488"/>
      <sheetData sheetId="13489"/>
      <sheetData sheetId="13490"/>
      <sheetData sheetId="13491"/>
      <sheetData sheetId="13492"/>
      <sheetData sheetId="13493"/>
      <sheetData sheetId="13494"/>
      <sheetData sheetId="13495"/>
      <sheetData sheetId="13496"/>
      <sheetData sheetId="13497"/>
      <sheetData sheetId="13498"/>
      <sheetData sheetId="13499"/>
      <sheetData sheetId="13500"/>
      <sheetData sheetId="13501"/>
      <sheetData sheetId="13502"/>
      <sheetData sheetId="13503"/>
      <sheetData sheetId="13504"/>
      <sheetData sheetId="13505"/>
      <sheetData sheetId="13506"/>
      <sheetData sheetId="13507"/>
      <sheetData sheetId="13508"/>
      <sheetData sheetId="13509"/>
      <sheetData sheetId="13510"/>
      <sheetData sheetId="13511"/>
      <sheetData sheetId="13512"/>
      <sheetData sheetId="13513"/>
      <sheetData sheetId="13514"/>
      <sheetData sheetId="13515"/>
      <sheetData sheetId="13516"/>
      <sheetData sheetId="13517"/>
      <sheetData sheetId="13518"/>
      <sheetData sheetId="13519"/>
      <sheetData sheetId="13520"/>
      <sheetData sheetId="13521"/>
      <sheetData sheetId="13522"/>
      <sheetData sheetId="13523"/>
      <sheetData sheetId="13524"/>
      <sheetData sheetId="13525"/>
      <sheetData sheetId="13526"/>
      <sheetData sheetId="13527"/>
      <sheetData sheetId="13528"/>
      <sheetData sheetId="13529"/>
      <sheetData sheetId="13530"/>
      <sheetData sheetId="13531"/>
      <sheetData sheetId="13532"/>
      <sheetData sheetId="13533"/>
      <sheetData sheetId="13534"/>
      <sheetData sheetId="13535"/>
      <sheetData sheetId="13536"/>
      <sheetData sheetId="13537"/>
      <sheetData sheetId="13538"/>
      <sheetData sheetId="13539"/>
      <sheetData sheetId="13540"/>
      <sheetData sheetId="13541"/>
      <sheetData sheetId="13542"/>
      <sheetData sheetId="13543"/>
      <sheetData sheetId="13544"/>
      <sheetData sheetId="13545"/>
      <sheetData sheetId="13546"/>
      <sheetData sheetId="13547"/>
      <sheetData sheetId="13548"/>
      <sheetData sheetId="13549"/>
      <sheetData sheetId="13550"/>
      <sheetData sheetId="13551"/>
      <sheetData sheetId="13552"/>
      <sheetData sheetId="13553"/>
      <sheetData sheetId="13554"/>
      <sheetData sheetId="13555"/>
      <sheetData sheetId="13556"/>
      <sheetData sheetId="13557"/>
      <sheetData sheetId="13558"/>
      <sheetData sheetId="13559"/>
      <sheetData sheetId="13560"/>
      <sheetData sheetId="13561"/>
      <sheetData sheetId="13562"/>
      <sheetData sheetId="13563"/>
      <sheetData sheetId="13564"/>
      <sheetData sheetId="13565"/>
      <sheetData sheetId="13566"/>
      <sheetData sheetId="13567"/>
      <sheetData sheetId="13568"/>
      <sheetData sheetId="13569"/>
      <sheetData sheetId="13570"/>
      <sheetData sheetId="13571"/>
      <sheetData sheetId="13572"/>
      <sheetData sheetId="13573"/>
      <sheetData sheetId="13574"/>
      <sheetData sheetId="13575"/>
      <sheetData sheetId="13576"/>
      <sheetData sheetId="13577"/>
      <sheetData sheetId="13578"/>
      <sheetData sheetId="13579"/>
      <sheetData sheetId="13580"/>
      <sheetData sheetId="13581"/>
      <sheetData sheetId="13582"/>
      <sheetData sheetId="13583"/>
      <sheetData sheetId="13584"/>
      <sheetData sheetId="13585"/>
      <sheetData sheetId="13586"/>
      <sheetData sheetId="13587"/>
      <sheetData sheetId="13588"/>
      <sheetData sheetId="13589"/>
      <sheetData sheetId="13590"/>
      <sheetData sheetId="13591"/>
      <sheetData sheetId="13592"/>
      <sheetData sheetId="13593"/>
      <sheetData sheetId="13594"/>
      <sheetData sheetId="13595"/>
      <sheetData sheetId="13596"/>
      <sheetData sheetId="13597"/>
      <sheetData sheetId="13598"/>
      <sheetData sheetId="13599"/>
      <sheetData sheetId="13600"/>
      <sheetData sheetId="13601"/>
      <sheetData sheetId="13602"/>
      <sheetData sheetId="13603"/>
      <sheetData sheetId="13604"/>
      <sheetData sheetId="13605"/>
      <sheetData sheetId="13606"/>
      <sheetData sheetId="13607"/>
      <sheetData sheetId="13608"/>
      <sheetData sheetId="13609"/>
      <sheetData sheetId="13610"/>
      <sheetData sheetId="13611"/>
      <sheetData sheetId="13612"/>
      <sheetData sheetId="13613"/>
      <sheetData sheetId="13614"/>
      <sheetData sheetId="13615"/>
      <sheetData sheetId="13616"/>
      <sheetData sheetId="13617"/>
      <sheetData sheetId="13618"/>
      <sheetData sheetId="13619"/>
      <sheetData sheetId="13620"/>
      <sheetData sheetId="13621"/>
      <sheetData sheetId="13622"/>
      <sheetData sheetId="13623"/>
      <sheetData sheetId="13624"/>
      <sheetData sheetId="13625"/>
      <sheetData sheetId="13626"/>
      <sheetData sheetId="13627"/>
      <sheetData sheetId="13628"/>
      <sheetData sheetId="13629"/>
      <sheetData sheetId="13630"/>
      <sheetData sheetId="13631"/>
      <sheetData sheetId="13632"/>
      <sheetData sheetId="13633"/>
      <sheetData sheetId="13634"/>
      <sheetData sheetId="13635"/>
      <sheetData sheetId="13636"/>
      <sheetData sheetId="13637"/>
      <sheetData sheetId="13638"/>
      <sheetData sheetId="13639"/>
      <sheetData sheetId="13640"/>
      <sheetData sheetId="13641"/>
      <sheetData sheetId="13642"/>
      <sheetData sheetId="13643"/>
      <sheetData sheetId="13644"/>
      <sheetData sheetId="13645"/>
      <sheetData sheetId="13646"/>
      <sheetData sheetId="13647"/>
      <sheetData sheetId="13648"/>
      <sheetData sheetId="13649"/>
      <sheetData sheetId="13650"/>
      <sheetData sheetId="13651"/>
      <sheetData sheetId="13652"/>
      <sheetData sheetId="13653"/>
      <sheetData sheetId="13654"/>
      <sheetData sheetId="13655"/>
      <sheetData sheetId="13656"/>
      <sheetData sheetId="13657"/>
      <sheetData sheetId="13658"/>
      <sheetData sheetId="13659"/>
      <sheetData sheetId="13660"/>
      <sheetData sheetId="13661"/>
      <sheetData sheetId="13662"/>
      <sheetData sheetId="13663"/>
      <sheetData sheetId="13664"/>
      <sheetData sheetId="13665"/>
      <sheetData sheetId="13666"/>
      <sheetData sheetId="13667"/>
      <sheetData sheetId="13668"/>
      <sheetData sheetId="13669"/>
      <sheetData sheetId="13670"/>
      <sheetData sheetId="13671"/>
      <sheetData sheetId="13672"/>
      <sheetData sheetId="13673"/>
      <sheetData sheetId="13674"/>
      <sheetData sheetId="13675"/>
      <sheetData sheetId="13676"/>
      <sheetData sheetId="13677"/>
      <sheetData sheetId="13678"/>
      <sheetData sheetId="13679"/>
      <sheetData sheetId="13680"/>
      <sheetData sheetId="13681"/>
      <sheetData sheetId="13682"/>
      <sheetData sheetId="13683"/>
      <sheetData sheetId="13684"/>
      <sheetData sheetId="13685"/>
      <sheetData sheetId="13686"/>
      <sheetData sheetId="13687"/>
      <sheetData sheetId="13688"/>
      <sheetData sheetId="13689"/>
      <sheetData sheetId="13690"/>
      <sheetData sheetId="13691"/>
      <sheetData sheetId="13692"/>
      <sheetData sheetId="13693"/>
      <sheetData sheetId="13694"/>
      <sheetData sheetId="13695"/>
      <sheetData sheetId="13696"/>
      <sheetData sheetId="13697"/>
      <sheetData sheetId="13698"/>
      <sheetData sheetId="13699"/>
      <sheetData sheetId="13700"/>
      <sheetData sheetId="13701"/>
      <sheetData sheetId="13702"/>
      <sheetData sheetId="13703"/>
      <sheetData sheetId="13704"/>
      <sheetData sheetId="13705"/>
      <sheetData sheetId="13706"/>
      <sheetData sheetId="13707"/>
      <sheetData sheetId="13708"/>
      <sheetData sheetId="13709"/>
      <sheetData sheetId="13710"/>
      <sheetData sheetId="13711"/>
      <sheetData sheetId="13712"/>
      <sheetData sheetId="13713"/>
      <sheetData sheetId="13714"/>
      <sheetData sheetId="13715"/>
      <sheetData sheetId="13716"/>
      <sheetData sheetId="13717"/>
      <sheetData sheetId="13718"/>
      <sheetData sheetId="13719"/>
      <sheetData sheetId="13720"/>
      <sheetData sheetId="13721"/>
      <sheetData sheetId="13722"/>
      <sheetData sheetId="13723"/>
      <sheetData sheetId="13724"/>
      <sheetData sheetId="13725"/>
      <sheetData sheetId="13726"/>
      <sheetData sheetId="13727"/>
      <sheetData sheetId="13728"/>
      <sheetData sheetId="13729"/>
      <sheetData sheetId="13730"/>
      <sheetData sheetId="13731"/>
      <sheetData sheetId="13732"/>
      <sheetData sheetId="13733"/>
      <sheetData sheetId="13734"/>
      <sheetData sheetId="13735"/>
      <sheetData sheetId="13736"/>
      <sheetData sheetId="13737"/>
      <sheetData sheetId="13738"/>
      <sheetData sheetId="13739"/>
      <sheetData sheetId="13740"/>
      <sheetData sheetId="13741"/>
      <sheetData sheetId="13742"/>
      <sheetData sheetId="13743"/>
      <sheetData sheetId="13744"/>
      <sheetData sheetId="13745"/>
      <sheetData sheetId="13746"/>
      <sheetData sheetId="13747"/>
      <sheetData sheetId="13748"/>
      <sheetData sheetId="13749"/>
      <sheetData sheetId="13750"/>
      <sheetData sheetId="13751"/>
      <sheetData sheetId="13752"/>
      <sheetData sheetId="13753"/>
      <sheetData sheetId="13754"/>
      <sheetData sheetId="13755"/>
      <sheetData sheetId="13756"/>
      <sheetData sheetId="13757"/>
      <sheetData sheetId="13758"/>
      <sheetData sheetId="13759"/>
      <sheetData sheetId="13760"/>
      <sheetData sheetId="13761"/>
      <sheetData sheetId="13762"/>
      <sheetData sheetId="13763"/>
      <sheetData sheetId="13764"/>
      <sheetData sheetId="13765"/>
      <sheetData sheetId="13766"/>
      <sheetData sheetId="13767"/>
      <sheetData sheetId="13768"/>
      <sheetData sheetId="13769"/>
      <sheetData sheetId="13770"/>
      <sheetData sheetId="13771"/>
      <sheetData sheetId="13772"/>
      <sheetData sheetId="13773"/>
      <sheetData sheetId="13774"/>
      <sheetData sheetId="13775"/>
      <sheetData sheetId="13776"/>
      <sheetData sheetId="13777"/>
      <sheetData sheetId="13778"/>
      <sheetData sheetId="13779"/>
      <sheetData sheetId="13780"/>
      <sheetData sheetId="13781"/>
      <sheetData sheetId="13782"/>
      <sheetData sheetId="13783"/>
      <sheetData sheetId="13784"/>
      <sheetData sheetId="13785"/>
      <sheetData sheetId="13786"/>
      <sheetData sheetId="13787"/>
      <sheetData sheetId="13788"/>
      <sheetData sheetId="13789"/>
      <sheetData sheetId="13790"/>
      <sheetData sheetId="13791"/>
      <sheetData sheetId="13792"/>
      <sheetData sheetId="13793"/>
      <sheetData sheetId="13794"/>
      <sheetData sheetId="13795"/>
      <sheetData sheetId="13796"/>
      <sheetData sheetId="13797"/>
      <sheetData sheetId="13798"/>
      <sheetData sheetId="13799"/>
      <sheetData sheetId="13800"/>
      <sheetData sheetId="13801"/>
      <sheetData sheetId="13802"/>
      <sheetData sheetId="13803"/>
      <sheetData sheetId="13804"/>
      <sheetData sheetId="13805"/>
      <sheetData sheetId="13806"/>
      <sheetData sheetId="13807"/>
      <sheetData sheetId="13808"/>
      <sheetData sheetId="13809"/>
      <sheetData sheetId="13810"/>
      <sheetData sheetId="13811"/>
      <sheetData sheetId="13812"/>
      <sheetData sheetId="13813"/>
      <sheetData sheetId="13814"/>
      <sheetData sheetId="13815"/>
      <sheetData sheetId="13816"/>
      <sheetData sheetId="13817"/>
      <sheetData sheetId="13818"/>
      <sheetData sheetId="13819"/>
      <sheetData sheetId="13820"/>
      <sheetData sheetId="13821"/>
      <sheetData sheetId="13822"/>
      <sheetData sheetId="13823"/>
      <sheetData sheetId="13824"/>
      <sheetData sheetId="13825"/>
      <sheetData sheetId="13826"/>
      <sheetData sheetId="13827"/>
      <sheetData sheetId="13828"/>
      <sheetData sheetId="13829"/>
      <sheetData sheetId="13830"/>
      <sheetData sheetId="13831"/>
      <sheetData sheetId="13832"/>
      <sheetData sheetId="13833"/>
      <sheetData sheetId="13834"/>
      <sheetData sheetId="13835"/>
      <sheetData sheetId="13836"/>
      <sheetData sheetId="13837"/>
      <sheetData sheetId="13838"/>
      <sheetData sheetId="13839"/>
      <sheetData sheetId="13840"/>
      <sheetData sheetId="13841"/>
      <sheetData sheetId="13842"/>
      <sheetData sheetId="13843"/>
      <sheetData sheetId="13844"/>
      <sheetData sheetId="13845"/>
      <sheetData sheetId="13846"/>
      <sheetData sheetId="13847"/>
      <sheetData sheetId="13848"/>
      <sheetData sheetId="13849"/>
      <sheetData sheetId="13850"/>
      <sheetData sheetId="13851"/>
      <sheetData sheetId="13852"/>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refreshError="1"/>
      <sheetData sheetId="14101" refreshError="1"/>
      <sheetData sheetId="14102" refreshError="1"/>
      <sheetData sheetId="14103" refreshError="1"/>
      <sheetData sheetId="14104" refreshError="1"/>
      <sheetData sheetId="14105" refreshError="1"/>
      <sheetData sheetId="14106" refreshError="1"/>
      <sheetData sheetId="14107" refreshError="1"/>
      <sheetData sheetId="14108" refreshError="1"/>
      <sheetData sheetId="14109" refreshError="1"/>
      <sheetData sheetId="14110" refreshError="1"/>
      <sheetData sheetId="14111" refreshError="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refreshError="1"/>
      <sheetData sheetId="14172" refreshError="1"/>
      <sheetData sheetId="14173" refreshError="1"/>
      <sheetData sheetId="14174" refreshError="1"/>
      <sheetData sheetId="14175" refreshError="1"/>
      <sheetData sheetId="14176" refreshError="1"/>
      <sheetData sheetId="14177" refreshError="1"/>
      <sheetData sheetId="14178" refreshError="1"/>
      <sheetData sheetId="14179" refreshError="1"/>
      <sheetData sheetId="14180" refreshError="1"/>
      <sheetData sheetId="14181" refreshError="1"/>
      <sheetData sheetId="14182" refreshError="1"/>
      <sheetData sheetId="14183" refreshError="1"/>
      <sheetData sheetId="14184" refreshError="1"/>
      <sheetData sheetId="14185" refreshError="1"/>
      <sheetData sheetId="14186" refreshError="1"/>
      <sheetData sheetId="14187" refreshError="1"/>
      <sheetData sheetId="14188" refreshError="1"/>
      <sheetData sheetId="14189" refreshError="1"/>
      <sheetData sheetId="14190" refreshError="1"/>
      <sheetData sheetId="14191" refreshError="1"/>
      <sheetData sheetId="14192" refreshError="1"/>
      <sheetData sheetId="14193" refreshError="1"/>
      <sheetData sheetId="14194" refreshError="1"/>
      <sheetData sheetId="14195" refreshError="1"/>
      <sheetData sheetId="14196" refreshError="1"/>
      <sheetData sheetId="14197" refreshError="1"/>
      <sheetData sheetId="14198" refreshError="1"/>
      <sheetData sheetId="14199" refreshError="1"/>
      <sheetData sheetId="14200" refreshError="1"/>
      <sheetData sheetId="14201" refreshError="1"/>
      <sheetData sheetId="14202" refreshError="1"/>
      <sheetData sheetId="14203" refreshError="1"/>
      <sheetData sheetId="14204" refreshError="1"/>
      <sheetData sheetId="14205" refreshError="1"/>
      <sheetData sheetId="14206" refreshError="1"/>
      <sheetData sheetId="14207" refreshError="1"/>
      <sheetData sheetId="14208" refreshError="1"/>
      <sheetData sheetId="14209" refreshError="1"/>
      <sheetData sheetId="14210" refreshError="1"/>
      <sheetData sheetId="14211" refreshError="1"/>
      <sheetData sheetId="14212" refreshError="1"/>
      <sheetData sheetId="14213" refreshError="1"/>
      <sheetData sheetId="14214" refreshError="1"/>
      <sheetData sheetId="14215" refreshError="1"/>
      <sheetData sheetId="14216" refreshError="1"/>
      <sheetData sheetId="14217" refreshError="1"/>
      <sheetData sheetId="14218" refreshError="1"/>
      <sheetData sheetId="14219" refreshError="1"/>
      <sheetData sheetId="14220" refreshError="1"/>
      <sheetData sheetId="14221" refreshError="1"/>
      <sheetData sheetId="14222" refreshError="1"/>
      <sheetData sheetId="14223" refreshError="1"/>
      <sheetData sheetId="14224"/>
      <sheetData sheetId="14225" refreshError="1"/>
      <sheetData sheetId="14226" refreshError="1"/>
      <sheetData sheetId="14227" refreshError="1"/>
      <sheetData sheetId="14228" refreshError="1"/>
      <sheetData sheetId="14229" refreshError="1"/>
      <sheetData sheetId="14230" refreshError="1"/>
      <sheetData sheetId="14231" refreshError="1"/>
      <sheetData sheetId="14232" refreshError="1"/>
      <sheetData sheetId="14233" refreshError="1"/>
      <sheetData sheetId="14234" refreshError="1"/>
      <sheetData sheetId="14235"/>
      <sheetData sheetId="14236" refreshError="1"/>
      <sheetData sheetId="14237" refreshError="1"/>
      <sheetData sheetId="14238"/>
      <sheetData sheetId="14239" refreshError="1"/>
      <sheetData sheetId="14240" refreshError="1"/>
      <sheetData sheetId="14241" refreshError="1"/>
      <sheetData sheetId="14242" refreshError="1"/>
      <sheetData sheetId="14243" refreshError="1"/>
      <sheetData sheetId="14244" refreshError="1"/>
      <sheetData sheetId="14245" refreshError="1"/>
      <sheetData sheetId="14246" refreshError="1"/>
      <sheetData sheetId="14247"/>
      <sheetData sheetId="14248" refreshError="1"/>
      <sheetData sheetId="14249" refreshError="1"/>
      <sheetData sheetId="14250" refreshError="1"/>
      <sheetData sheetId="14251"/>
      <sheetData sheetId="14252" refreshError="1"/>
      <sheetData sheetId="14253" refreshError="1"/>
      <sheetData sheetId="14254"/>
      <sheetData sheetId="14255"/>
      <sheetData sheetId="14256"/>
      <sheetData sheetId="14257"/>
      <sheetData sheetId="14258" refreshError="1"/>
      <sheetData sheetId="14259"/>
      <sheetData sheetId="14260"/>
      <sheetData sheetId="14261"/>
      <sheetData sheetId="14262" refreshError="1"/>
      <sheetData sheetId="14263" refreshError="1"/>
      <sheetData sheetId="14264" refreshError="1"/>
      <sheetData sheetId="14265"/>
      <sheetData sheetId="14266"/>
      <sheetData sheetId="14267"/>
      <sheetData sheetId="14268"/>
      <sheetData sheetId="14269"/>
      <sheetData sheetId="14270"/>
      <sheetData sheetId="14271"/>
      <sheetData sheetId="14272"/>
      <sheetData sheetId="14273" refreshError="1"/>
      <sheetData sheetId="14274" refreshError="1"/>
      <sheetData sheetId="14275" refreshError="1"/>
      <sheetData sheetId="14276" refreshError="1"/>
      <sheetData sheetId="14277" refreshError="1"/>
      <sheetData sheetId="14278" refreshError="1"/>
      <sheetData sheetId="14279"/>
      <sheetData sheetId="14280"/>
      <sheetData sheetId="14281"/>
      <sheetData sheetId="14282"/>
      <sheetData sheetId="14283"/>
      <sheetData sheetId="14284"/>
      <sheetData sheetId="14285"/>
      <sheetData sheetId="14286"/>
      <sheetData sheetId="14287" refreshError="1"/>
      <sheetData sheetId="14288" refreshError="1"/>
      <sheetData sheetId="14289" refreshError="1"/>
      <sheetData sheetId="14290" refreshError="1"/>
      <sheetData sheetId="14291" refreshError="1"/>
      <sheetData sheetId="14292"/>
      <sheetData sheetId="14293" refreshError="1"/>
      <sheetData sheetId="14294" refreshError="1"/>
      <sheetData sheetId="14295" refreshError="1"/>
      <sheetData sheetId="14296"/>
      <sheetData sheetId="14297"/>
      <sheetData sheetId="14298" refreshError="1"/>
      <sheetData sheetId="14299" refreshError="1"/>
      <sheetData sheetId="14300"/>
      <sheetData sheetId="14301"/>
      <sheetData sheetId="14302"/>
      <sheetData sheetId="14303"/>
      <sheetData sheetId="14304"/>
      <sheetData sheetId="14305"/>
      <sheetData sheetId="14306"/>
      <sheetData sheetId="14307"/>
      <sheetData sheetId="14308"/>
      <sheetData sheetId="14309"/>
      <sheetData sheetId="14310"/>
      <sheetData sheetId="14311"/>
      <sheetData sheetId="14312"/>
      <sheetData sheetId="14313"/>
      <sheetData sheetId="14314"/>
      <sheetData sheetId="14315"/>
      <sheetData sheetId="14316"/>
      <sheetData sheetId="14317"/>
      <sheetData sheetId="14318"/>
      <sheetData sheetId="14319"/>
      <sheetData sheetId="14320"/>
      <sheetData sheetId="14321"/>
      <sheetData sheetId="14322"/>
      <sheetData sheetId="14323"/>
      <sheetData sheetId="14324"/>
      <sheetData sheetId="14325"/>
      <sheetData sheetId="14326"/>
      <sheetData sheetId="14327"/>
      <sheetData sheetId="14328"/>
      <sheetData sheetId="14329"/>
      <sheetData sheetId="14330"/>
      <sheetData sheetId="14331"/>
      <sheetData sheetId="14332"/>
      <sheetData sheetId="14333"/>
      <sheetData sheetId="14334"/>
      <sheetData sheetId="14335"/>
      <sheetData sheetId="14336"/>
      <sheetData sheetId="14337"/>
      <sheetData sheetId="14338"/>
      <sheetData sheetId="14339"/>
      <sheetData sheetId="14340"/>
      <sheetData sheetId="14341"/>
      <sheetData sheetId="14342"/>
      <sheetData sheetId="14343"/>
      <sheetData sheetId="14344"/>
      <sheetData sheetId="14345"/>
      <sheetData sheetId="14346"/>
      <sheetData sheetId="14347"/>
      <sheetData sheetId="14348"/>
      <sheetData sheetId="14349"/>
      <sheetData sheetId="14350"/>
      <sheetData sheetId="14351"/>
      <sheetData sheetId="14352"/>
      <sheetData sheetId="14353"/>
      <sheetData sheetId="14354"/>
      <sheetData sheetId="14355"/>
      <sheetData sheetId="14356"/>
      <sheetData sheetId="14357"/>
      <sheetData sheetId="14358"/>
      <sheetData sheetId="14359"/>
      <sheetData sheetId="14360"/>
      <sheetData sheetId="14361"/>
      <sheetData sheetId="14362"/>
      <sheetData sheetId="14363"/>
      <sheetData sheetId="14364"/>
      <sheetData sheetId="14365"/>
      <sheetData sheetId="14366"/>
      <sheetData sheetId="14367"/>
      <sheetData sheetId="14368"/>
      <sheetData sheetId="14369"/>
      <sheetData sheetId="14370"/>
      <sheetData sheetId="14371"/>
      <sheetData sheetId="14372"/>
      <sheetData sheetId="14373"/>
      <sheetData sheetId="14374"/>
      <sheetData sheetId="14375"/>
      <sheetData sheetId="14376"/>
      <sheetData sheetId="14377"/>
      <sheetData sheetId="14378"/>
      <sheetData sheetId="14379"/>
      <sheetData sheetId="14380"/>
      <sheetData sheetId="14381"/>
      <sheetData sheetId="14382"/>
      <sheetData sheetId="14383"/>
      <sheetData sheetId="14384"/>
      <sheetData sheetId="14385"/>
      <sheetData sheetId="14386"/>
      <sheetData sheetId="14387"/>
      <sheetData sheetId="14388"/>
      <sheetData sheetId="14389"/>
      <sheetData sheetId="14390"/>
      <sheetData sheetId="14391"/>
      <sheetData sheetId="14392"/>
      <sheetData sheetId="14393"/>
      <sheetData sheetId="14394"/>
      <sheetData sheetId="14395"/>
      <sheetData sheetId="14396"/>
      <sheetData sheetId="14397"/>
      <sheetData sheetId="14398"/>
      <sheetData sheetId="14399"/>
      <sheetData sheetId="14400"/>
      <sheetData sheetId="14401"/>
      <sheetData sheetId="14402"/>
      <sheetData sheetId="14403"/>
      <sheetData sheetId="14404"/>
      <sheetData sheetId="14405"/>
      <sheetData sheetId="14406"/>
      <sheetData sheetId="14407"/>
      <sheetData sheetId="14408"/>
      <sheetData sheetId="14409"/>
      <sheetData sheetId="14410"/>
      <sheetData sheetId="14411"/>
      <sheetData sheetId="14412"/>
      <sheetData sheetId="14413"/>
      <sheetData sheetId="14414"/>
      <sheetData sheetId="14415"/>
      <sheetData sheetId="14416"/>
      <sheetData sheetId="14417"/>
      <sheetData sheetId="14418"/>
      <sheetData sheetId="14419"/>
      <sheetData sheetId="14420"/>
      <sheetData sheetId="14421"/>
      <sheetData sheetId="14422"/>
      <sheetData sheetId="14423"/>
      <sheetData sheetId="14424"/>
      <sheetData sheetId="14425"/>
      <sheetData sheetId="14426"/>
      <sheetData sheetId="14427"/>
      <sheetData sheetId="14428"/>
      <sheetData sheetId="14429"/>
      <sheetData sheetId="14430"/>
      <sheetData sheetId="14431"/>
      <sheetData sheetId="14432"/>
      <sheetData sheetId="14433"/>
      <sheetData sheetId="14434"/>
      <sheetData sheetId="14435"/>
      <sheetData sheetId="14436"/>
      <sheetData sheetId="14437"/>
      <sheetData sheetId="14438"/>
      <sheetData sheetId="14439"/>
      <sheetData sheetId="14440"/>
      <sheetData sheetId="14441"/>
      <sheetData sheetId="14442"/>
      <sheetData sheetId="14443"/>
      <sheetData sheetId="14444"/>
      <sheetData sheetId="14445"/>
      <sheetData sheetId="14446"/>
      <sheetData sheetId="14447"/>
      <sheetData sheetId="14448"/>
      <sheetData sheetId="14449"/>
      <sheetData sheetId="14450"/>
      <sheetData sheetId="14451"/>
      <sheetData sheetId="14452"/>
      <sheetData sheetId="14453"/>
      <sheetData sheetId="14454"/>
      <sheetData sheetId="14455"/>
      <sheetData sheetId="14456"/>
      <sheetData sheetId="14457"/>
      <sheetData sheetId="14458"/>
      <sheetData sheetId="14459"/>
      <sheetData sheetId="14460"/>
      <sheetData sheetId="14461"/>
      <sheetData sheetId="14462"/>
      <sheetData sheetId="14463"/>
      <sheetData sheetId="14464"/>
      <sheetData sheetId="14465"/>
      <sheetData sheetId="14466"/>
      <sheetData sheetId="14467"/>
      <sheetData sheetId="14468"/>
      <sheetData sheetId="14469"/>
      <sheetData sheetId="14470"/>
      <sheetData sheetId="14471"/>
      <sheetData sheetId="14472"/>
      <sheetData sheetId="14473"/>
      <sheetData sheetId="14474"/>
      <sheetData sheetId="14475"/>
      <sheetData sheetId="14476"/>
      <sheetData sheetId="14477"/>
      <sheetData sheetId="14478"/>
      <sheetData sheetId="14479"/>
      <sheetData sheetId="14480"/>
      <sheetData sheetId="14481"/>
      <sheetData sheetId="14482"/>
      <sheetData sheetId="14483"/>
      <sheetData sheetId="14484"/>
      <sheetData sheetId="14485"/>
      <sheetData sheetId="14486"/>
      <sheetData sheetId="14487"/>
      <sheetData sheetId="14488"/>
      <sheetData sheetId="14489"/>
      <sheetData sheetId="14490"/>
      <sheetData sheetId="14491"/>
      <sheetData sheetId="14492"/>
      <sheetData sheetId="14493"/>
      <sheetData sheetId="14494"/>
      <sheetData sheetId="14495"/>
      <sheetData sheetId="14496"/>
      <sheetData sheetId="14497"/>
      <sheetData sheetId="14498"/>
      <sheetData sheetId="14499"/>
      <sheetData sheetId="14500"/>
      <sheetData sheetId="14501"/>
      <sheetData sheetId="14502"/>
      <sheetData sheetId="14503"/>
      <sheetData sheetId="14504"/>
      <sheetData sheetId="14505"/>
      <sheetData sheetId="14506"/>
      <sheetData sheetId="14507"/>
      <sheetData sheetId="14508"/>
      <sheetData sheetId="14509"/>
      <sheetData sheetId="14510"/>
      <sheetData sheetId="14511"/>
      <sheetData sheetId="14512"/>
      <sheetData sheetId="14513"/>
      <sheetData sheetId="14514"/>
      <sheetData sheetId="14515"/>
      <sheetData sheetId="14516"/>
      <sheetData sheetId="14517"/>
      <sheetData sheetId="14518"/>
      <sheetData sheetId="14519"/>
      <sheetData sheetId="14520"/>
      <sheetData sheetId="14521"/>
      <sheetData sheetId="14522"/>
      <sheetData sheetId="14523"/>
      <sheetData sheetId="14524"/>
      <sheetData sheetId="14525"/>
      <sheetData sheetId="14526"/>
      <sheetData sheetId="14527"/>
      <sheetData sheetId="14528"/>
      <sheetData sheetId="14529"/>
      <sheetData sheetId="14530"/>
      <sheetData sheetId="14531"/>
      <sheetData sheetId="14532"/>
      <sheetData sheetId="14533"/>
      <sheetData sheetId="14534"/>
      <sheetData sheetId="14535"/>
      <sheetData sheetId="14536"/>
      <sheetData sheetId="14537"/>
      <sheetData sheetId="14538"/>
      <sheetData sheetId="14539"/>
      <sheetData sheetId="14540"/>
      <sheetData sheetId="14541"/>
      <sheetData sheetId="14542"/>
      <sheetData sheetId="14543"/>
      <sheetData sheetId="14544"/>
      <sheetData sheetId="14545"/>
      <sheetData sheetId="14546"/>
      <sheetData sheetId="14547"/>
      <sheetData sheetId="14548"/>
      <sheetData sheetId="14549"/>
      <sheetData sheetId="14550"/>
      <sheetData sheetId="14551"/>
      <sheetData sheetId="14552"/>
      <sheetData sheetId="14553"/>
      <sheetData sheetId="14554"/>
      <sheetData sheetId="14555"/>
      <sheetData sheetId="14556"/>
      <sheetData sheetId="14557"/>
      <sheetData sheetId="14558"/>
      <sheetData sheetId="14559"/>
      <sheetData sheetId="14560"/>
      <sheetData sheetId="14561"/>
      <sheetData sheetId="14562"/>
      <sheetData sheetId="14563"/>
      <sheetData sheetId="14564"/>
      <sheetData sheetId="14565"/>
      <sheetData sheetId="14566"/>
      <sheetData sheetId="14567"/>
      <sheetData sheetId="14568"/>
      <sheetData sheetId="14569"/>
      <sheetData sheetId="14570"/>
      <sheetData sheetId="14571"/>
      <sheetData sheetId="14572"/>
      <sheetData sheetId="14573"/>
      <sheetData sheetId="14574"/>
      <sheetData sheetId="14575"/>
      <sheetData sheetId="14576"/>
      <sheetData sheetId="14577"/>
      <sheetData sheetId="14578"/>
      <sheetData sheetId="14579"/>
      <sheetData sheetId="14580"/>
      <sheetData sheetId="14581"/>
      <sheetData sheetId="14582"/>
      <sheetData sheetId="14583"/>
      <sheetData sheetId="14584"/>
      <sheetData sheetId="14585"/>
      <sheetData sheetId="14586"/>
      <sheetData sheetId="14587"/>
      <sheetData sheetId="14588"/>
      <sheetData sheetId="14589"/>
      <sheetData sheetId="14590"/>
      <sheetData sheetId="14591"/>
      <sheetData sheetId="14592"/>
      <sheetData sheetId="14593"/>
      <sheetData sheetId="14594"/>
      <sheetData sheetId="14595"/>
      <sheetData sheetId="14596"/>
      <sheetData sheetId="14597"/>
      <sheetData sheetId="14598"/>
      <sheetData sheetId="14599"/>
      <sheetData sheetId="14600"/>
      <sheetData sheetId="14601"/>
      <sheetData sheetId="14602"/>
      <sheetData sheetId="14603"/>
      <sheetData sheetId="14604"/>
      <sheetData sheetId="14605"/>
      <sheetData sheetId="14606"/>
      <sheetData sheetId="14607"/>
      <sheetData sheetId="14608"/>
      <sheetData sheetId="14609"/>
      <sheetData sheetId="14610"/>
      <sheetData sheetId="14611"/>
      <sheetData sheetId="14612"/>
      <sheetData sheetId="14613"/>
      <sheetData sheetId="14614"/>
      <sheetData sheetId="14615"/>
      <sheetData sheetId="14616"/>
      <sheetData sheetId="14617"/>
      <sheetData sheetId="14618"/>
      <sheetData sheetId="14619"/>
      <sheetData sheetId="14620"/>
      <sheetData sheetId="14621"/>
      <sheetData sheetId="14622"/>
      <sheetData sheetId="14623"/>
      <sheetData sheetId="14624"/>
      <sheetData sheetId="14625"/>
      <sheetData sheetId="14626"/>
      <sheetData sheetId="14627"/>
      <sheetData sheetId="14628"/>
      <sheetData sheetId="14629"/>
      <sheetData sheetId="14630"/>
      <sheetData sheetId="14631"/>
      <sheetData sheetId="14632"/>
      <sheetData sheetId="14633"/>
      <sheetData sheetId="14634"/>
      <sheetData sheetId="14635"/>
      <sheetData sheetId="14636"/>
      <sheetData sheetId="14637"/>
      <sheetData sheetId="14638"/>
      <sheetData sheetId="14639"/>
      <sheetData sheetId="14640"/>
      <sheetData sheetId="14641"/>
      <sheetData sheetId="14642"/>
      <sheetData sheetId="14643"/>
      <sheetData sheetId="14644"/>
      <sheetData sheetId="14645"/>
      <sheetData sheetId="14646"/>
      <sheetData sheetId="14647"/>
      <sheetData sheetId="14648"/>
      <sheetData sheetId="14649"/>
      <sheetData sheetId="14650"/>
      <sheetData sheetId="14651"/>
      <sheetData sheetId="14652"/>
      <sheetData sheetId="14653"/>
      <sheetData sheetId="14654"/>
      <sheetData sheetId="14655"/>
      <sheetData sheetId="14656"/>
      <sheetData sheetId="14657"/>
      <sheetData sheetId="14658"/>
      <sheetData sheetId="14659"/>
      <sheetData sheetId="14660"/>
      <sheetData sheetId="14661"/>
      <sheetData sheetId="14662"/>
      <sheetData sheetId="14663"/>
      <sheetData sheetId="14664"/>
      <sheetData sheetId="14665"/>
      <sheetData sheetId="14666"/>
      <sheetData sheetId="14667"/>
      <sheetData sheetId="14668"/>
      <sheetData sheetId="14669"/>
      <sheetData sheetId="14670"/>
      <sheetData sheetId="14671"/>
      <sheetData sheetId="14672"/>
      <sheetData sheetId="14673"/>
      <sheetData sheetId="14674"/>
      <sheetData sheetId="14675"/>
      <sheetData sheetId="14676"/>
      <sheetData sheetId="14677"/>
      <sheetData sheetId="14678"/>
      <sheetData sheetId="14679"/>
      <sheetData sheetId="14680"/>
      <sheetData sheetId="14681"/>
      <sheetData sheetId="14682"/>
      <sheetData sheetId="14683"/>
      <sheetData sheetId="14684"/>
      <sheetData sheetId="14685"/>
      <sheetData sheetId="14686"/>
      <sheetData sheetId="14687"/>
      <sheetData sheetId="14688"/>
      <sheetData sheetId="14689"/>
      <sheetData sheetId="14690"/>
      <sheetData sheetId="14691"/>
      <sheetData sheetId="14692"/>
      <sheetData sheetId="14693"/>
      <sheetData sheetId="14694"/>
      <sheetData sheetId="14695"/>
      <sheetData sheetId="14696"/>
      <sheetData sheetId="14697"/>
      <sheetData sheetId="14698"/>
      <sheetData sheetId="14699"/>
      <sheetData sheetId="14700"/>
      <sheetData sheetId="14701"/>
      <sheetData sheetId="14702"/>
      <sheetData sheetId="14703"/>
      <sheetData sheetId="14704"/>
      <sheetData sheetId="14705"/>
      <sheetData sheetId="14706"/>
      <sheetData sheetId="14707"/>
      <sheetData sheetId="14708"/>
      <sheetData sheetId="14709"/>
      <sheetData sheetId="14710"/>
      <sheetData sheetId="14711"/>
      <sheetData sheetId="14712"/>
      <sheetData sheetId="14713"/>
      <sheetData sheetId="14714"/>
      <sheetData sheetId="14715"/>
      <sheetData sheetId="14716"/>
      <sheetData sheetId="14717"/>
      <sheetData sheetId="14718"/>
      <sheetData sheetId="14719"/>
      <sheetData sheetId="14720"/>
      <sheetData sheetId="14721"/>
      <sheetData sheetId="14722"/>
      <sheetData sheetId="14723"/>
      <sheetData sheetId="14724"/>
      <sheetData sheetId="14725"/>
      <sheetData sheetId="14726"/>
      <sheetData sheetId="14727"/>
      <sheetData sheetId="14728"/>
      <sheetData sheetId="14729"/>
      <sheetData sheetId="14730"/>
      <sheetData sheetId="14731"/>
      <sheetData sheetId="14732"/>
      <sheetData sheetId="14733"/>
      <sheetData sheetId="14734"/>
      <sheetData sheetId="14735"/>
      <sheetData sheetId="14736"/>
      <sheetData sheetId="14737"/>
      <sheetData sheetId="14738"/>
      <sheetData sheetId="14739"/>
      <sheetData sheetId="14740"/>
      <sheetData sheetId="14741"/>
      <sheetData sheetId="14742"/>
      <sheetData sheetId="14743"/>
      <sheetData sheetId="14744"/>
      <sheetData sheetId="14745"/>
      <sheetData sheetId="14746"/>
      <sheetData sheetId="14747"/>
      <sheetData sheetId="14748"/>
      <sheetData sheetId="14749"/>
      <sheetData sheetId="14750"/>
      <sheetData sheetId="14751"/>
      <sheetData sheetId="14752"/>
      <sheetData sheetId="14753"/>
      <sheetData sheetId="14754"/>
      <sheetData sheetId="14755"/>
      <sheetData sheetId="14756"/>
      <sheetData sheetId="14757"/>
      <sheetData sheetId="14758"/>
      <sheetData sheetId="14759"/>
      <sheetData sheetId="14760"/>
      <sheetData sheetId="14761"/>
      <sheetData sheetId="14762"/>
      <sheetData sheetId="14763"/>
      <sheetData sheetId="14764"/>
      <sheetData sheetId="14765"/>
      <sheetData sheetId="14766"/>
      <sheetData sheetId="14767"/>
      <sheetData sheetId="14768"/>
      <sheetData sheetId="14769"/>
      <sheetData sheetId="14770"/>
      <sheetData sheetId="14771"/>
      <sheetData sheetId="14772"/>
      <sheetData sheetId="14773"/>
      <sheetData sheetId="14774"/>
      <sheetData sheetId="14775"/>
      <sheetData sheetId="14776"/>
      <sheetData sheetId="14777"/>
      <sheetData sheetId="14778"/>
      <sheetData sheetId="14779"/>
      <sheetData sheetId="14780"/>
      <sheetData sheetId="14781"/>
      <sheetData sheetId="14782"/>
      <sheetData sheetId="14783"/>
      <sheetData sheetId="14784"/>
      <sheetData sheetId="14785"/>
      <sheetData sheetId="14786"/>
      <sheetData sheetId="14787"/>
      <sheetData sheetId="14788"/>
      <sheetData sheetId="14789"/>
      <sheetData sheetId="14790"/>
      <sheetData sheetId="14791"/>
      <sheetData sheetId="14792"/>
      <sheetData sheetId="14793"/>
      <sheetData sheetId="14794"/>
      <sheetData sheetId="14795"/>
      <sheetData sheetId="14796"/>
      <sheetData sheetId="14797"/>
      <sheetData sheetId="14798"/>
      <sheetData sheetId="14799"/>
      <sheetData sheetId="14800"/>
      <sheetData sheetId="14801"/>
      <sheetData sheetId="14802"/>
      <sheetData sheetId="14803"/>
      <sheetData sheetId="14804"/>
      <sheetData sheetId="14805"/>
      <sheetData sheetId="14806"/>
      <sheetData sheetId="14807"/>
      <sheetData sheetId="14808"/>
      <sheetData sheetId="14809"/>
      <sheetData sheetId="14810"/>
      <sheetData sheetId="14811"/>
      <sheetData sheetId="14812"/>
      <sheetData sheetId="14813"/>
      <sheetData sheetId="14814"/>
      <sheetData sheetId="14815"/>
      <sheetData sheetId="14816"/>
      <sheetData sheetId="14817"/>
      <sheetData sheetId="14818"/>
      <sheetData sheetId="14819"/>
      <sheetData sheetId="14820"/>
      <sheetData sheetId="14821"/>
      <sheetData sheetId="14822"/>
      <sheetData sheetId="14823"/>
      <sheetData sheetId="14824"/>
      <sheetData sheetId="14825"/>
      <sheetData sheetId="14826"/>
      <sheetData sheetId="14827"/>
      <sheetData sheetId="14828"/>
      <sheetData sheetId="14829"/>
      <sheetData sheetId="14830"/>
      <sheetData sheetId="14831"/>
      <sheetData sheetId="14832"/>
      <sheetData sheetId="14833"/>
      <sheetData sheetId="14834"/>
      <sheetData sheetId="14835"/>
      <sheetData sheetId="14836"/>
      <sheetData sheetId="14837"/>
      <sheetData sheetId="14838"/>
      <sheetData sheetId="14839"/>
      <sheetData sheetId="14840"/>
      <sheetData sheetId="14841"/>
      <sheetData sheetId="14842"/>
      <sheetData sheetId="14843"/>
      <sheetData sheetId="14844"/>
      <sheetData sheetId="14845"/>
      <sheetData sheetId="14846"/>
      <sheetData sheetId="14847"/>
      <sheetData sheetId="14848"/>
      <sheetData sheetId="14849"/>
      <sheetData sheetId="14850"/>
      <sheetData sheetId="14851"/>
      <sheetData sheetId="14852"/>
      <sheetData sheetId="14853"/>
      <sheetData sheetId="14854"/>
      <sheetData sheetId="14855"/>
      <sheetData sheetId="14856"/>
      <sheetData sheetId="14857"/>
      <sheetData sheetId="14858"/>
      <sheetData sheetId="14859"/>
      <sheetData sheetId="14860"/>
      <sheetData sheetId="14861"/>
      <sheetData sheetId="14862"/>
      <sheetData sheetId="14863"/>
      <sheetData sheetId="14864"/>
      <sheetData sheetId="14865"/>
      <sheetData sheetId="14866"/>
      <sheetData sheetId="14867"/>
      <sheetData sheetId="14868"/>
      <sheetData sheetId="14869"/>
      <sheetData sheetId="14870"/>
      <sheetData sheetId="14871"/>
      <sheetData sheetId="14872"/>
      <sheetData sheetId="14873"/>
      <sheetData sheetId="14874"/>
      <sheetData sheetId="14875"/>
      <sheetData sheetId="14876"/>
      <sheetData sheetId="14877"/>
      <sheetData sheetId="14878"/>
      <sheetData sheetId="14879"/>
      <sheetData sheetId="14880"/>
      <sheetData sheetId="14881"/>
      <sheetData sheetId="14882"/>
      <sheetData sheetId="14883"/>
      <sheetData sheetId="14884"/>
      <sheetData sheetId="14885"/>
      <sheetData sheetId="14886"/>
      <sheetData sheetId="14887"/>
      <sheetData sheetId="14888"/>
      <sheetData sheetId="14889"/>
      <sheetData sheetId="14890"/>
      <sheetData sheetId="14891"/>
      <sheetData sheetId="14892"/>
      <sheetData sheetId="14893"/>
      <sheetData sheetId="14894"/>
      <sheetData sheetId="14895"/>
      <sheetData sheetId="14896"/>
      <sheetData sheetId="14897"/>
      <sheetData sheetId="14898"/>
      <sheetData sheetId="14899"/>
      <sheetData sheetId="14900"/>
      <sheetData sheetId="14901"/>
      <sheetData sheetId="14902"/>
      <sheetData sheetId="14903"/>
      <sheetData sheetId="14904"/>
      <sheetData sheetId="14905"/>
      <sheetData sheetId="14906"/>
      <sheetData sheetId="14907"/>
      <sheetData sheetId="14908"/>
      <sheetData sheetId="14909"/>
      <sheetData sheetId="14910"/>
      <sheetData sheetId="14911"/>
      <sheetData sheetId="14912"/>
      <sheetData sheetId="14913"/>
      <sheetData sheetId="14914"/>
      <sheetData sheetId="14915"/>
      <sheetData sheetId="14916"/>
      <sheetData sheetId="14917"/>
      <sheetData sheetId="14918"/>
      <sheetData sheetId="14919"/>
      <sheetData sheetId="14920"/>
      <sheetData sheetId="14921"/>
      <sheetData sheetId="14922"/>
      <sheetData sheetId="14923"/>
      <sheetData sheetId="14924"/>
      <sheetData sheetId="14925"/>
      <sheetData sheetId="14926"/>
      <sheetData sheetId="14927"/>
      <sheetData sheetId="14928"/>
      <sheetData sheetId="14929"/>
      <sheetData sheetId="14930"/>
      <sheetData sheetId="14931"/>
      <sheetData sheetId="14932"/>
      <sheetData sheetId="14933"/>
      <sheetData sheetId="14934"/>
      <sheetData sheetId="14935"/>
      <sheetData sheetId="14936"/>
      <sheetData sheetId="14937"/>
      <sheetData sheetId="14938"/>
      <sheetData sheetId="14939"/>
      <sheetData sheetId="14940"/>
      <sheetData sheetId="14941"/>
      <sheetData sheetId="14942"/>
      <sheetData sheetId="14943"/>
      <sheetData sheetId="14944"/>
      <sheetData sheetId="14945"/>
      <sheetData sheetId="14946"/>
      <sheetData sheetId="14947"/>
      <sheetData sheetId="14948"/>
      <sheetData sheetId="14949"/>
      <sheetData sheetId="14950"/>
      <sheetData sheetId="14951"/>
      <sheetData sheetId="14952"/>
      <sheetData sheetId="14953"/>
      <sheetData sheetId="14954"/>
      <sheetData sheetId="14955"/>
      <sheetData sheetId="14956"/>
      <sheetData sheetId="14957"/>
      <sheetData sheetId="14958"/>
      <sheetData sheetId="14959"/>
      <sheetData sheetId="14960"/>
      <sheetData sheetId="14961"/>
      <sheetData sheetId="14962"/>
      <sheetData sheetId="14963"/>
      <sheetData sheetId="14964"/>
      <sheetData sheetId="14965"/>
      <sheetData sheetId="14966"/>
      <sheetData sheetId="14967"/>
      <sheetData sheetId="14968"/>
      <sheetData sheetId="14969"/>
      <sheetData sheetId="14970"/>
      <sheetData sheetId="14971"/>
      <sheetData sheetId="14972"/>
      <sheetData sheetId="14973"/>
      <sheetData sheetId="14974"/>
      <sheetData sheetId="14975"/>
      <sheetData sheetId="14976"/>
      <sheetData sheetId="14977"/>
      <sheetData sheetId="14978"/>
      <sheetData sheetId="14979"/>
      <sheetData sheetId="14980"/>
      <sheetData sheetId="14981"/>
      <sheetData sheetId="14982"/>
      <sheetData sheetId="14983"/>
      <sheetData sheetId="14984"/>
      <sheetData sheetId="14985"/>
      <sheetData sheetId="14986"/>
      <sheetData sheetId="14987"/>
      <sheetData sheetId="14988"/>
      <sheetData sheetId="14989"/>
      <sheetData sheetId="14990"/>
      <sheetData sheetId="14991"/>
      <sheetData sheetId="14992"/>
      <sheetData sheetId="14993"/>
      <sheetData sheetId="14994"/>
      <sheetData sheetId="14995"/>
      <sheetData sheetId="14996"/>
      <sheetData sheetId="14997"/>
      <sheetData sheetId="14998"/>
      <sheetData sheetId="14999"/>
      <sheetData sheetId="15000"/>
      <sheetData sheetId="15001"/>
      <sheetData sheetId="15002"/>
      <sheetData sheetId="15003"/>
      <sheetData sheetId="15004"/>
      <sheetData sheetId="15005"/>
      <sheetData sheetId="15006"/>
      <sheetData sheetId="15007"/>
      <sheetData sheetId="15008"/>
      <sheetData sheetId="15009"/>
      <sheetData sheetId="15010"/>
      <sheetData sheetId="15011"/>
      <sheetData sheetId="15012"/>
      <sheetData sheetId="15013"/>
      <sheetData sheetId="15014"/>
      <sheetData sheetId="15015"/>
      <sheetData sheetId="15016"/>
      <sheetData sheetId="15017"/>
      <sheetData sheetId="15018"/>
      <sheetData sheetId="15019"/>
      <sheetData sheetId="15020"/>
      <sheetData sheetId="15021"/>
      <sheetData sheetId="15022"/>
      <sheetData sheetId="15023"/>
      <sheetData sheetId="15024"/>
      <sheetData sheetId="15025"/>
      <sheetData sheetId="15026"/>
      <sheetData sheetId="15027"/>
      <sheetData sheetId="15028"/>
      <sheetData sheetId="15029"/>
      <sheetData sheetId="15030"/>
      <sheetData sheetId="15031"/>
      <sheetData sheetId="15032"/>
      <sheetData sheetId="15033"/>
      <sheetData sheetId="15034"/>
      <sheetData sheetId="15035"/>
      <sheetData sheetId="15036"/>
      <sheetData sheetId="15037"/>
      <sheetData sheetId="15038"/>
      <sheetData sheetId="15039"/>
      <sheetData sheetId="15040"/>
      <sheetData sheetId="15041"/>
      <sheetData sheetId="15042"/>
      <sheetData sheetId="15043"/>
      <sheetData sheetId="15044"/>
      <sheetData sheetId="15045"/>
      <sheetData sheetId="15046"/>
      <sheetData sheetId="15047" refreshError="1"/>
      <sheetData sheetId="15048" refreshError="1"/>
      <sheetData sheetId="15049" refreshError="1"/>
      <sheetData sheetId="15050" refreshError="1"/>
      <sheetData sheetId="15051" refreshError="1"/>
      <sheetData sheetId="15052" refreshError="1"/>
      <sheetData sheetId="15053" refreshError="1"/>
      <sheetData sheetId="15054" refreshError="1"/>
      <sheetData sheetId="15055" refreshError="1"/>
      <sheetData sheetId="15056" refreshError="1"/>
      <sheetData sheetId="15057" refreshError="1"/>
      <sheetData sheetId="15058" refreshError="1"/>
      <sheetData sheetId="15059" refreshError="1"/>
      <sheetData sheetId="15060" refreshError="1"/>
      <sheetData sheetId="15061" refreshError="1"/>
      <sheetData sheetId="15062" refreshError="1"/>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sheetData sheetId="15102"/>
      <sheetData sheetId="15103"/>
      <sheetData sheetId="15104"/>
      <sheetData sheetId="15105"/>
      <sheetData sheetId="15106"/>
      <sheetData sheetId="15107"/>
      <sheetData sheetId="15108"/>
      <sheetData sheetId="15109"/>
      <sheetData sheetId="15110"/>
      <sheetData sheetId="15111"/>
      <sheetData sheetId="15112"/>
      <sheetData sheetId="15113"/>
      <sheetData sheetId="15114"/>
      <sheetData sheetId="15115"/>
      <sheetData sheetId="15116"/>
      <sheetData sheetId="15117"/>
      <sheetData sheetId="15118"/>
      <sheetData sheetId="15119"/>
      <sheetData sheetId="15120"/>
      <sheetData sheetId="15121"/>
      <sheetData sheetId="15122"/>
      <sheetData sheetId="15123"/>
      <sheetData sheetId="15124"/>
      <sheetData sheetId="15125"/>
      <sheetData sheetId="15126"/>
      <sheetData sheetId="15127"/>
      <sheetData sheetId="15128"/>
      <sheetData sheetId="15129"/>
      <sheetData sheetId="15130"/>
      <sheetData sheetId="15131"/>
      <sheetData sheetId="15132"/>
      <sheetData sheetId="15133"/>
      <sheetData sheetId="15134"/>
      <sheetData sheetId="15135"/>
      <sheetData sheetId="15136"/>
      <sheetData sheetId="15137"/>
      <sheetData sheetId="15138"/>
      <sheetData sheetId="15139"/>
      <sheetData sheetId="15140"/>
      <sheetData sheetId="15141"/>
      <sheetData sheetId="15142"/>
      <sheetData sheetId="15143"/>
      <sheetData sheetId="15144"/>
      <sheetData sheetId="15145"/>
      <sheetData sheetId="15146"/>
      <sheetData sheetId="15147"/>
      <sheetData sheetId="15148"/>
      <sheetData sheetId="15149"/>
      <sheetData sheetId="15150"/>
      <sheetData sheetId="15151"/>
      <sheetData sheetId="15152"/>
      <sheetData sheetId="15153"/>
      <sheetData sheetId="15154"/>
      <sheetData sheetId="15155"/>
      <sheetData sheetId="15156"/>
      <sheetData sheetId="15157"/>
      <sheetData sheetId="15158"/>
      <sheetData sheetId="15159"/>
      <sheetData sheetId="15160"/>
      <sheetData sheetId="15161"/>
      <sheetData sheetId="15162"/>
      <sheetData sheetId="15163"/>
      <sheetData sheetId="15164"/>
      <sheetData sheetId="15165"/>
      <sheetData sheetId="15166"/>
      <sheetData sheetId="15167"/>
      <sheetData sheetId="15168"/>
      <sheetData sheetId="15169"/>
      <sheetData sheetId="15170"/>
      <sheetData sheetId="15171"/>
      <sheetData sheetId="15172"/>
      <sheetData sheetId="15173"/>
      <sheetData sheetId="15174"/>
      <sheetData sheetId="15175"/>
      <sheetData sheetId="15176"/>
      <sheetData sheetId="15177"/>
      <sheetData sheetId="15178"/>
      <sheetData sheetId="15179"/>
      <sheetData sheetId="15180"/>
      <sheetData sheetId="15181"/>
      <sheetData sheetId="15182"/>
      <sheetData sheetId="15183"/>
      <sheetData sheetId="15184"/>
      <sheetData sheetId="15185"/>
      <sheetData sheetId="15186"/>
      <sheetData sheetId="15187"/>
      <sheetData sheetId="15188"/>
      <sheetData sheetId="15189"/>
      <sheetData sheetId="15190"/>
      <sheetData sheetId="15191"/>
      <sheetData sheetId="15192"/>
      <sheetData sheetId="15193"/>
      <sheetData sheetId="15194"/>
      <sheetData sheetId="15195"/>
      <sheetData sheetId="15196"/>
      <sheetData sheetId="15197"/>
      <sheetData sheetId="15198"/>
      <sheetData sheetId="15199"/>
      <sheetData sheetId="15200"/>
      <sheetData sheetId="15201"/>
      <sheetData sheetId="15202"/>
      <sheetData sheetId="15203"/>
      <sheetData sheetId="15204"/>
      <sheetData sheetId="15205"/>
      <sheetData sheetId="15206"/>
      <sheetData sheetId="15207"/>
      <sheetData sheetId="15208"/>
      <sheetData sheetId="15209"/>
      <sheetData sheetId="15210"/>
      <sheetData sheetId="15211"/>
      <sheetData sheetId="15212"/>
      <sheetData sheetId="15213"/>
      <sheetData sheetId="15214"/>
      <sheetData sheetId="15215"/>
      <sheetData sheetId="15216"/>
      <sheetData sheetId="15217"/>
      <sheetData sheetId="15218"/>
      <sheetData sheetId="15219"/>
      <sheetData sheetId="15220"/>
      <sheetData sheetId="15221"/>
      <sheetData sheetId="15222"/>
      <sheetData sheetId="15223"/>
      <sheetData sheetId="15224"/>
      <sheetData sheetId="15225"/>
      <sheetData sheetId="15226"/>
      <sheetData sheetId="15227"/>
      <sheetData sheetId="15228"/>
      <sheetData sheetId="15229"/>
      <sheetData sheetId="15230"/>
      <sheetData sheetId="15231"/>
      <sheetData sheetId="15232"/>
      <sheetData sheetId="15233"/>
      <sheetData sheetId="15234"/>
      <sheetData sheetId="15235"/>
      <sheetData sheetId="15236"/>
      <sheetData sheetId="15237"/>
      <sheetData sheetId="15238"/>
      <sheetData sheetId="15239"/>
      <sheetData sheetId="15240"/>
      <sheetData sheetId="15241"/>
      <sheetData sheetId="15242"/>
      <sheetData sheetId="15243"/>
      <sheetData sheetId="15244"/>
      <sheetData sheetId="15245"/>
      <sheetData sheetId="15246"/>
      <sheetData sheetId="15247"/>
      <sheetData sheetId="15248"/>
      <sheetData sheetId="15249"/>
      <sheetData sheetId="15250"/>
      <sheetData sheetId="15251"/>
      <sheetData sheetId="15252"/>
      <sheetData sheetId="15253"/>
      <sheetData sheetId="15254"/>
      <sheetData sheetId="15255"/>
      <sheetData sheetId="15256"/>
      <sheetData sheetId="15257"/>
      <sheetData sheetId="15258"/>
      <sheetData sheetId="15259"/>
      <sheetData sheetId="15260"/>
      <sheetData sheetId="15261"/>
      <sheetData sheetId="15262"/>
      <sheetData sheetId="15263"/>
      <sheetData sheetId="15264"/>
      <sheetData sheetId="15265"/>
      <sheetData sheetId="15266"/>
      <sheetData sheetId="15267"/>
      <sheetData sheetId="15268"/>
      <sheetData sheetId="15269"/>
      <sheetData sheetId="15270"/>
      <sheetData sheetId="15271"/>
      <sheetData sheetId="15272"/>
      <sheetData sheetId="15273"/>
      <sheetData sheetId="15274"/>
      <sheetData sheetId="15275"/>
      <sheetData sheetId="15276"/>
      <sheetData sheetId="15277"/>
      <sheetData sheetId="15278"/>
      <sheetData sheetId="15279"/>
      <sheetData sheetId="15280"/>
      <sheetData sheetId="15281"/>
      <sheetData sheetId="15282"/>
      <sheetData sheetId="15283"/>
      <sheetData sheetId="15284"/>
      <sheetData sheetId="15285"/>
      <sheetData sheetId="15286"/>
      <sheetData sheetId="15287"/>
      <sheetData sheetId="15288"/>
      <sheetData sheetId="15289"/>
      <sheetData sheetId="15290"/>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sheetData sheetId="15331"/>
      <sheetData sheetId="15332"/>
      <sheetData sheetId="15333"/>
      <sheetData sheetId="15334"/>
      <sheetData sheetId="15335"/>
      <sheetData sheetId="15336"/>
      <sheetData sheetId="15337"/>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sheetData sheetId="15390"/>
      <sheetData sheetId="15391"/>
      <sheetData sheetId="15392"/>
      <sheetData sheetId="15393"/>
      <sheetData sheetId="15394"/>
      <sheetData sheetId="15395"/>
      <sheetData sheetId="15396"/>
      <sheetData sheetId="15397"/>
      <sheetData sheetId="15398"/>
      <sheetData sheetId="15399"/>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efreshError="1"/>
      <sheetData sheetId="15473" refreshError="1"/>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sheetData sheetId="15529"/>
      <sheetData sheetId="15530"/>
      <sheetData sheetId="15531"/>
      <sheetData sheetId="15532"/>
      <sheetData sheetId="15533"/>
      <sheetData sheetId="15534"/>
      <sheetData sheetId="15535"/>
      <sheetData sheetId="15536"/>
      <sheetData sheetId="15537"/>
      <sheetData sheetId="15538"/>
      <sheetData sheetId="15539"/>
      <sheetData sheetId="15540"/>
      <sheetData sheetId="15541"/>
      <sheetData sheetId="15542"/>
      <sheetData sheetId="15543"/>
      <sheetData sheetId="15544"/>
      <sheetData sheetId="15545"/>
      <sheetData sheetId="15546"/>
      <sheetData sheetId="15547"/>
      <sheetData sheetId="15548"/>
      <sheetData sheetId="15549"/>
      <sheetData sheetId="15550"/>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sheetData sheetId="15581" refreshError="1"/>
      <sheetData sheetId="15582" refreshError="1"/>
      <sheetData sheetId="15583" refreshError="1"/>
      <sheetData sheetId="15584" refreshError="1"/>
      <sheetData sheetId="15585" refreshError="1"/>
      <sheetData sheetId="15586" refreshError="1"/>
      <sheetData sheetId="15587"/>
      <sheetData sheetId="15588" refreshError="1"/>
      <sheetData sheetId="15589"/>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sheetData sheetId="15599"/>
      <sheetData sheetId="15600"/>
      <sheetData sheetId="15601"/>
      <sheetData sheetId="15602"/>
      <sheetData sheetId="15603"/>
      <sheetData sheetId="15604"/>
      <sheetData sheetId="15605"/>
      <sheetData sheetId="15606"/>
      <sheetData sheetId="15607"/>
      <sheetData sheetId="15608"/>
      <sheetData sheetId="15609"/>
      <sheetData sheetId="15610"/>
      <sheetData sheetId="15611"/>
      <sheetData sheetId="15612"/>
      <sheetData sheetId="15613"/>
      <sheetData sheetId="15614"/>
      <sheetData sheetId="15615"/>
      <sheetData sheetId="15616"/>
      <sheetData sheetId="15617"/>
      <sheetData sheetId="15618"/>
      <sheetData sheetId="15619"/>
      <sheetData sheetId="15620"/>
      <sheetData sheetId="15621"/>
      <sheetData sheetId="15622"/>
      <sheetData sheetId="15623"/>
      <sheetData sheetId="15624"/>
      <sheetData sheetId="15625"/>
      <sheetData sheetId="15626"/>
      <sheetData sheetId="15627"/>
      <sheetData sheetId="15628"/>
      <sheetData sheetId="15629"/>
      <sheetData sheetId="15630"/>
      <sheetData sheetId="15631"/>
      <sheetData sheetId="15632"/>
      <sheetData sheetId="15633"/>
      <sheetData sheetId="15634"/>
      <sheetData sheetId="15635"/>
      <sheetData sheetId="15636"/>
      <sheetData sheetId="15637"/>
      <sheetData sheetId="15638"/>
      <sheetData sheetId="15639"/>
      <sheetData sheetId="15640"/>
      <sheetData sheetId="15641"/>
      <sheetData sheetId="15642"/>
      <sheetData sheetId="15643"/>
      <sheetData sheetId="15644"/>
      <sheetData sheetId="15645"/>
      <sheetData sheetId="15646"/>
      <sheetData sheetId="15647"/>
      <sheetData sheetId="15648"/>
      <sheetData sheetId="15649"/>
      <sheetData sheetId="15650"/>
      <sheetData sheetId="15651"/>
      <sheetData sheetId="15652"/>
      <sheetData sheetId="15653"/>
      <sheetData sheetId="15654"/>
      <sheetData sheetId="15655"/>
      <sheetData sheetId="15656"/>
      <sheetData sheetId="15657"/>
      <sheetData sheetId="15658"/>
      <sheetData sheetId="15659"/>
      <sheetData sheetId="15660"/>
      <sheetData sheetId="15661"/>
      <sheetData sheetId="15662"/>
      <sheetData sheetId="15663"/>
      <sheetData sheetId="15664"/>
      <sheetData sheetId="15665"/>
      <sheetData sheetId="15666"/>
      <sheetData sheetId="15667"/>
      <sheetData sheetId="15668"/>
      <sheetData sheetId="15669"/>
      <sheetData sheetId="15670"/>
      <sheetData sheetId="15671"/>
      <sheetData sheetId="15672"/>
      <sheetData sheetId="15673"/>
      <sheetData sheetId="15674"/>
      <sheetData sheetId="15675"/>
      <sheetData sheetId="15676"/>
      <sheetData sheetId="15677"/>
      <sheetData sheetId="15678"/>
      <sheetData sheetId="15679"/>
      <sheetData sheetId="15680"/>
      <sheetData sheetId="15681"/>
      <sheetData sheetId="15682"/>
      <sheetData sheetId="15683"/>
      <sheetData sheetId="15684"/>
      <sheetData sheetId="15685"/>
      <sheetData sheetId="15686"/>
      <sheetData sheetId="15687"/>
      <sheetData sheetId="15688"/>
      <sheetData sheetId="15689"/>
      <sheetData sheetId="15690"/>
      <sheetData sheetId="15691"/>
      <sheetData sheetId="15692"/>
      <sheetData sheetId="15693"/>
      <sheetData sheetId="15694"/>
      <sheetData sheetId="15695"/>
      <sheetData sheetId="15696"/>
      <sheetData sheetId="15697"/>
      <sheetData sheetId="15698"/>
      <sheetData sheetId="15699"/>
      <sheetData sheetId="15700"/>
      <sheetData sheetId="15701"/>
      <sheetData sheetId="15702"/>
      <sheetData sheetId="15703"/>
      <sheetData sheetId="15704"/>
      <sheetData sheetId="15705"/>
      <sheetData sheetId="15706"/>
      <sheetData sheetId="15707"/>
      <sheetData sheetId="15708"/>
      <sheetData sheetId="15709"/>
      <sheetData sheetId="15710"/>
      <sheetData sheetId="15711"/>
      <sheetData sheetId="15712"/>
      <sheetData sheetId="15713"/>
      <sheetData sheetId="15714"/>
      <sheetData sheetId="15715"/>
      <sheetData sheetId="15716"/>
      <sheetData sheetId="15717"/>
      <sheetData sheetId="15718"/>
      <sheetData sheetId="15719"/>
      <sheetData sheetId="15720"/>
      <sheetData sheetId="15721"/>
      <sheetData sheetId="15722"/>
      <sheetData sheetId="15723"/>
      <sheetData sheetId="15724"/>
      <sheetData sheetId="15725"/>
      <sheetData sheetId="15726"/>
      <sheetData sheetId="15727"/>
      <sheetData sheetId="15728"/>
      <sheetData sheetId="15729"/>
      <sheetData sheetId="15730"/>
      <sheetData sheetId="15731"/>
      <sheetData sheetId="15732"/>
      <sheetData sheetId="15733"/>
      <sheetData sheetId="15734"/>
      <sheetData sheetId="15735"/>
      <sheetData sheetId="15736"/>
      <sheetData sheetId="15737"/>
      <sheetData sheetId="15738"/>
      <sheetData sheetId="15739"/>
      <sheetData sheetId="15740"/>
      <sheetData sheetId="15741"/>
      <sheetData sheetId="15742"/>
      <sheetData sheetId="15743"/>
      <sheetData sheetId="15744"/>
      <sheetData sheetId="15745"/>
      <sheetData sheetId="15746"/>
      <sheetData sheetId="15747"/>
      <sheetData sheetId="15748"/>
      <sheetData sheetId="15749"/>
      <sheetData sheetId="15750"/>
      <sheetData sheetId="15751"/>
      <sheetData sheetId="15752"/>
      <sheetData sheetId="15753"/>
      <sheetData sheetId="15754"/>
      <sheetData sheetId="15755"/>
      <sheetData sheetId="15756"/>
      <sheetData sheetId="15757"/>
      <sheetData sheetId="15758"/>
      <sheetData sheetId="15759"/>
      <sheetData sheetId="15760"/>
      <sheetData sheetId="15761"/>
      <sheetData sheetId="15762"/>
      <sheetData sheetId="15763"/>
      <sheetData sheetId="15764"/>
      <sheetData sheetId="15765"/>
      <sheetData sheetId="15766"/>
      <sheetData sheetId="15767"/>
      <sheetData sheetId="15768"/>
      <sheetData sheetId="15769"/>
      <sheetData sheetId="15770"/>
      <sheetData sheetId="15771"/>
      <sheetData sheetId="15772"/>
      <sheetData sheetId="15773"/>
      <sheetData sheetId="15774"/>
      <sheetData sheetId="15775"/>
      <sheetData sheetId="15776"/>
      <sheetData sheetId="15777"/>
      <sheetData sheetId="15778"/>
      <sheetData sheetId="15779"/>
      <sheetData sheetId="15780"/>
      <sheetData sheetId="15781"/>
      <sheetData sheetId="15782"/>
      <sheetData sheetId="15783"/>
      <sheetData sheetId="15784"/>
      <sheetData sheetId="15785"/>
      <sheetData sheetId="15786"/>
      <sheetData sheetId="15787"/>
      <sheetData sheetId="15788"/>
      <sheetData sheetId="15789"/>
      <sheetData sheetId="15790"/>
      <sheetData sheetId="15791"/>
      <sheetData sheetId="15792"/>
      <sheetData sheetId="15793"/>
      <sheetData sheetId="15794"/>
      <sheetData sheetId="15795"/>
      <sheetData sheetId="15796"/>
      <sheetData sheetId="15797"/>
      <sheetData sheetId="15798"/>
      <sheetData sheetId="15799"/>
      <sheetData sheetId="15800"/>
      <sheetData sheetId="15801"/>
      <sheetData sheetId="15802"/>
      <sheetData sheetId="15803"/>
      <sheetData sheetId="15804"/>
      <sheetData sheetId="15805"/>
      <sheetData sheetId="15806"/>
      <sheetData sheetId="15807"/>
      <sheetData sheetId="15808"/>
      <sheetData sheetId="15809"/>
      <sheetData sheetId="15810"/>
      <sheetData sheetId="15811"/>
      <sheetData sheetId="15812"/>
      <sheetData sheetId="15813"/>
      <sheetData sheetId="15814"/>
      <sheetData sheetId="15815"/>
      <sheetData sheetId="15816"/>
      <sheetData sheetId="15817"/>
      <sheetData sheetId="15818"/>
      <sheetData sheetId="15819"/>
      <sheetData sheetId="15820"/>
      <sheetData sheetId="15821"/>
      <sheetData sheetId="15822"/>
      <sheetData sheetId="15823"/>
      <sheetData sheetId="15824"/>
      <sheetData sheetId="15825"/>
      <sheetData sheetId="15826"/>
      <sheetData sheetId="15827"/>
      <sheetData sheetId="15828"/>
      <sheetData sheetId="15829"/>
      <sheetData sheetId="15830"/>
      <sheetData sheetId="15831"/>
      <sheetData sheetId="15832"/>
      <sheetData sheetId="15833"/>
      <sheetData sheetId="15834"/>
      <sheetData sheetId="15835"/>
      <sheetData sheetId="15836"/>
      <sheetData sheetId="15837"/>
      <sheetData sheetId="15838"/>
      <sheetData sheetId="15839"/>
      <sheetData sheetId="15840"/>
      <sheetData sheetId="15841"/>
      <sheetData sheetId="15842"/>
      <sheetData sheetId="15843"/>
      <sheetData sheetId="15844"/>
      <sheetData sheetId="15845"/>
      <sheetData sheetId="15846"/>
      <sheetData sheetId="15847"/>
      <sheetData sheetId="15848"/>
      <sheetData sheetId="15849"/>
      <sheetData sheetId="15850"/>
      <sheetData sheetId="15851"/>
      <sheetData sheetId="15852"/>
      <sheetData sheetId="15853"/>
      <sheetData sheetId="15854"/>
      <sheetData sheetId="15855"/>
      <sheetData sheetId="15856"/>
      <sheetData sheetId="15857"/>
      <sheetData sheetId="15858"/>
      <sheetData sheetId="15859"/>
      <sheetData sheetId="15860"/>
      <sheetData sheetId="15861"/>
      <sheetData sheetId="15862"/>
      <sheetData sheetId="15863"/>
      <sheetData sheetId="15864"/>
      <sheetData sheetId="15865"/>
      <sheetData sheetId="15866"/>
      <sheetData sheetId="15867"/>
      <sheetData sheetId="15868"/>
      <sheetData sheetId="15869"/>
      <sheetData sheetId="15870"/>
      <sheetData sheetId="15871"/>
      <sheetData sheetId="15872"/>
      <sheetData sheetId="15873"/>
      <sheetData sheetId="15874"/>
      <sheetData sheetId="15875"/>
      <sheetData sheetId="15876"/>
      <sheetData sheetId="15877"/>
      <sheetData sheetId="15878"/>
      <sheetData sheetId="15879"/>
      <sheetData sheetId="15880"/>
      <sheetData sheetId="15881"/>
      <sheetData sheetId="15882"/>
      <sheetData sheetId="15883"/>
      <sheetData sheetId="15884"/>
      <sheetData sheetId="15885"/>
      <sheetData sheetId="15886"/>
      <sheetData sheetId="15887"/>
      <sheetData sheetId="15888"/>
      <sheetData sheetId="15889"/>
      <sheetData sheetId="15890"/>
      <sheetData sheetId="15891"/>
      <sheetData sheetId="15892"/>
      <sheetData sheetId="15893"/>
      <sheetData sheetId="15894"/>
      <sheetData sheetId="15895"/>
      <sheetData sheetId="15896"/>
      <sheetData sheetId="15897"/>
      <sheetData sheetId="15898"/>
      <sheetData sheetId="15899"/>
      <sheetData sheetId="15900"/>
      <sheetData sheetId="15901"/>
      <sheetData sheetId="15902"/>
      <sheetData sheetId="15903"/>
      <sheetData sheetId="15904"/>
      <sheetData sheetId="15905"/>
      <sheetData sheetId="15906"/>
      <sheetData sheetId="15907"/>
      <sheetData sheetId="15908"/>
      <sheetData sheetId="15909"/>
      <sheetData sheetId="15910"/>
      <sheetData sheetId="15911"/>
      <sheetData sheetId="15912"/>
      <sheetData sheetId="15913"/>
      <sheetData sheetId="15914"/>
      <sheetData sheetId="15915"/>
      <sheetData sheetId="15916"/>
      <sheetData sheetId="15917"/>
      <sheetData sheetId="15918"/>
      <sheetData sheetId="15919"/>
      <sheetData sheetId="15920"/>
      <sheetData sheetId="15921"/>
      <sheetData sheetId="15922"/>
      <sheetData sheetId="15923"/>
      <sheetData sheetId="15924"/>
      <sheetData sheetId="15925"/>
      <sheetData sheetId="15926"/>
      <sheetData sheetId="15927"/>
      <sheetData sheetId="15928"/>
      <sheetData sheetId="15929"/>
      <sheetData sheetId="15930"/>
      <sheetData sheetId="15931"/>
      <sheetData sheetId="15932"/>
      <sheetData sheetId="15933"/>
      <sheetData sheetId="15934"/>
      <sheetData sheetId="15935"/>
      <sheetData sheetId="15936"/>
      <sheetData sheetId="15937"/>
      <sheetData sheetId="15938"/>
      <sheetData sheetId="15939"/>
      <sheetData sheetId="15940"/>
      <sheetData sheetId="15941"/>
      <sheetData sheetId="15942"/>
      <sheetData sheetId="15943"/>
      <sheetData sheetId="15944"/>
      <sheetData sheetId="15945"/>
      <sheetData sheetId="15946"/>
      <sheetData sheetId="15947"/>
      <sheetData sheetId="15948"/>
      <sheetData sheetId="15949"/>
      <sheetData sheetId="15950"/>
      <sheetData sheetId="15951"/>
      <sheetData sheetId="15952"/>
      <sheetData sheetId="15953"/>
      <sheetData sheetId="15954"/>
      <sheetData sheetId="15955"/>
      <sheetData sheetId="15956"/>
      <sheetData sheetId="15957"/>
      <sheetData sheetId="15958"/>
      <sheetData sheetId="15959"/>
      <sheetData sheetId="15960"/>
      <sheetData sheetId="15961"/>
      <sheetData sheetId="15962"/>
      <sheetData sheetId="15963"/>
      <sheetData sheetId="15964"/>
      <sheetData sheetId="15965"/>
      <sheetData sheetId="15966"/>
      <sheetData sheetId="15967"/>
      <sheetData sheetId="15968"/>
      <sheetData sheetId="15969"/>
      <sheetData sheetId="15970"/>
      <sheetData sheetId="15971"/>
      <sheetData sheetId="15972"/>
      <sheetData sheetId="15973"/>
      <sheetData sheetId="15974"/>
      <sheetData sheetId="15975"/>
      <sheetData sheetId="15976"/>
      <sheetData sheetId="15977"/>
      <sheetData sheetId="15978"/>
      <sheetData sheetId="15979"/>
      <sheetData sheetId="15980"/>
      <sheetData sheetId="15981"/>
      <sheetData sheetId="15982"/>
      <sheetData sheetId="15983"/>
      <sheetData sheetId="15984"/>
      <sheetData sheetId="15985"/>
      <sheetData sheetId="15986"/>
      <sheetData sheetId="15987"/>
      <sheetData sheetId="15988"/>
      <sheetData sheetId="15989"/>
      <sheetData sheetId="15990"/>
      <sheetData sheetId="15991"/>
      <sheetData sheetId="15992"/>
      <sheetData sheetId="15993"/>
      <sheetData sheetId="15994"/>
      <sheetData sheetId="15995"/>
      <sheetData sheetId="15996"/>
      <sheetData sheetId="15997"/>
      <sheetData sheetId="15998"/>
      <sheetData sheetId="15999"/>
      <sheetData sheetId="16000"/>
      <sheetData sheetId="16001"/>
      <sheetData sheetId="16002"/>
      <sheetData sheetId="16003"/>
      <sheetData sheetId="16004"/>
      <sheetData sheetId="16005"/>
      <sheetData sheetId="16006"/>
      <sheetData sheetId="16007"/>
      <sheetData sheetId="16008"/>
      <sheetData sheetId="16009"/>
      <sheetData sheetId="16010"/>
      <sheetData sheetId="16011"/>
      <sheetData sheetId="16012"/>
      <sheetData sheetId="16013"/>
      <sheetData sheetId="16014"/>
      <sheetData sheetId="16015"/>
      <sheetData sheetId="16016"/>
      <sheetData sheetId="16017"/>
      <sheetData sheetId="16018"/>
      <sheetData sheetId="16019"/>
      <sheetData sheetId="16020"/>
      <sheetData sheetId="16021"/>
      <sheetData sheetId="16022"/>
      <sheetData sheetId="16023"/>
      <sheetData sheetId="16024"/>
      <sheetData sheetId="16025"/>
      <sheetData sheetId="16026"/>
      <sheetData sheetId="16027"/>
      <sheetData sheetId="16028"/>
      <sheetData sheetId="16029"/>
      <sheetData sheetId="16030"/>
      <sheetData sheetId="16031"/>
      <sheetData sheetId="16032"/>
      <sheetData sheetId="16033"/>
      <sheetData sheetId="16034"/>
      <sheetData sheetId="16035"/>
      <sheetData sheetId="16036"/>
      <sheetData sheetId="16037"/>
      <sheetData sheetId="16038"/>
      <sheetData sheetId="16039"/>
      <sheetData sheetId="16040"/>
      <sheetData sheetId="16041"/>
      <sheetData sheetId="16042"/>
      <sheetData sheetId="16043"/>
      <sheetData sheetId="16044"/>
      <sheetData sheetId="16045"/>
      <sheetData sheetId="16046"/>
      <sheetData sheetId="16047"/>
      <sheetData sheetId="16048"/>
      <sheetData sheetId="16049"/>
      <sheetData sheetId="16050"/>
      <sheetData sheetId="16051"/>
      <sheetData sheetId="16052"/>
      <sheetData sheetId="16053"/>
      <sheetData sheetId="16054"/>
      <sheetData sheetId="16055"/>
      <sheetData sheetId="16056"/>
      <sheetData sheetId="16057"/>
      <sheetData sheetId="16058"/>
      <sheetData sheetId="16059"/>
      <sheetData sheetId="16060"/>
      <sheetData sheetId="16061"/>
      <sheetData sheetId="16062"/>
      <sheetData sheetId="16063"/>
      <sheetData sheetId="16064"/>
      <sheetData sheetId="16065"/>
      <sheetData sheetId="16066"/>
      <sheetData sheetId="16067"/>
      <sheetData sheetId="16068"/>
      <sheetData sheetId="16069"/>
      <sheetData sheetId="16070"/>
      <sheetData sheetId="16071"/>
      <sheetData sheetId="16072"/>
      <sheetData sheetId="16073"/>
      <sheetData sheetId="16074"/>
      <sheetData sheetId="16075"/>
      <sheetData sheetId="16076"/>
      <sheetData sheetId="16077"/>
      <sheetData sheetId="16078"/>
      <sheetData sheetId="16079"/>
      <sheetData sheetId="16080"/>
      <sheetData sheetId="16081"/>
      <sheetData sheetId="16082"/>
      <sheetData sheetId="16083"/>
      <sheetData sheetId="16084"/>
      <sheetData sheetId="16085"/>
      <sheetData sheetId="16086"/>
      <sheetData sheetId="16087"/>
      <sheetData sheetId="16088"/>
      <sheetData sheetId="16089"/>
      <sheetData sheetId="16090"/>
      <sheetData sheetId="16091"/>
      <sheetData sheetId="16092"/>
      <sheetData sheetId="16093"/>
      <sheetData sheetId="16094"/>
      <sheetData sheetId="16095"/>
      <sheetData sheetId="16096"/>
      <sheetData sheetId="16097"/>
      <sheetData sheetId="16098"/>
      <sheetData sheetId="16099"/>
      <sheetData sheetId="16100"/>
      <sheetData sheetId="16101"/>
      <sheetData sheetId="16102"/>
      <sheetData sheetId="16103"/>
      <sheetData sheetId="16104"/>
      <sheetData sheetId="16105"/>
      <sheetData sheetId="16106"/>
      <sheetData sheetId="16107"/>
      <sheetData sheetId="16108"/>
      <sheetData sheetId="16109"/>
      <sheetData sheetId="16110"/>
      <sheetData sheetId="16111"/>
      <sheetData sheetId="16112"/>
      <sheetData sheetId="16113"/>
      <sheetData sheetId="16114"/>
      <sheetData sheetId="16115"/>
      <sheetData sheetId="16116"/>
      <sheetData sheetId="16117"/>
      <sheetData sheetId="16118"/>
      <sheetData sheetId="16119"/>
      <sheetData sheetId="16120"/>
      <sheetData sheetId="16121"/>
      <sheetData sheetId="16122"/>
      <sheetData sheetId="16123"/>
      <sheetData sheetId="16124"/>
      <sheetData sheetId="16125"/>
      <sheetData sheetId="16126"/>
      <sheetData sheetId="16127"/>
      <sheetData sheetId="16128"/>
      <sheetData sheetId="16129"/>
      <sheetData sheetId="16130"/>
      <sheetData sheetId="16131"/>
      <sheetData sheetId="16132"/>
      <sheetData sheetId="16133"/>
      <sheetData sheetId="16134"/>
      <sheetData sheetId="16135"/>
      <sheetData sheetId="16136"/>
      <sheetData sheetId="16137"/>
      <sheetData sheetId="16138"/>
      <sheetData sheetId="16139"/>
      <sheetData sheetId="16140"/>
      <sheetData sheetId="16141"/>
      <sheetData sheetId="16142"/>
      <sheetData sheetId="16143"/>
      <sheetData sheetId="16144"/>
      <sheetData sheetId="16145"/>
      <sheetData sheetId="16146"/>
      <sheetData sheetId="16147"/>
      <sheetData sheetId="16148"/>
      <sheetData sheetId="16149"/>
      <sheetData sheetId="16150"/>
      <sheetData sheetId="16151"/>
      <sheetData sheetId="16152"/>
      <sheetData sheetId="16153"/>
      <sheetData sheetId="16154"/>
      <sheetData sheetId="16155"/>
      <sheetData sheetId="16156"/>
      <sheetData sheetId="16157"/>
      <sheetData sheetId="16158"/>
      <sheetData sheetId="16159"/>
      <sheetData sheetId="16160"/>
      <sheetData sheetId="16161"/>
      <sheetData sheetId="16162"/>
      <sheetData sheetId="16163"/>
      <sheetData sheetId="16164"/>
      <sheetData sheetId="16165"/>
      <sheetData sheetId="16166"/>
      <sheetData sheetId="16167"/>
      <sheetData sheetId="16168"/>
      <sheetData sheetId="16169"/>
      <sheetData sheetId="16170"/>
      <sheetData sheetId="16171"/>
      <sheetData sheetId="16172"/>
      <sheetData sheetId="16173"/>
      <sheetData sheetId="16174"/>
      <sheetData sheetId="16175"/>
      <sheetData sheetId="16176"/>
      <sheetData sheetId="16177"/>
      <sheetData sheetId="16178"/>
      <sheetData sheetId="16179"/>
      <sheetData sheetId="16180"/>
      <sheetData sheetId="16181"/>
      <sheetData sheetId="16182"/>
      <sheetData sheetId="16183"/>
      <sheetData sheetId="16184"/>
      <sheetData sheetId="16185"/>
      <sheetData sheetId="16186"/>
      <sheetData sheetId="16187"/>
      <sheetData sheetId="16188"/>
      <sheetData sheetId="16189"/>
      <sheetData sheetId="16190"/>
      <sheetData sheetId="16191"/>
      <sheetData sheetId="16192"/>
      <sheetData sheetId="16193"/>
      <sheetData sheetId="16194"/>
      <sheetData sheetId="16195"/>
      <sheetData sheetId="16196" refreshError="1"/>
      <sheetData sheetId="16197" refreshError="1"/>
      <sheetData sheetId="16198" refreshError="1"/>
      <sheetData sheetId="16199" refreshError="1"/>
      <sheetData sheetId="16200"/>
      <sheetData sheetId="16201"/>
      <sheetData sheetId="16202"/>
      <sheetData sheetId="16203" refreshError="1"/>
      <sheetData sheetId="16204" refreshError="1"/>
      <sheetData sheetId="16205" refreshError="1"/>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sheetData sheetId="16218"/>
      <sheetData sheetId="16219"/>
      <sheetData sheetId="16220" refreshError="1"/>
      <sheetData sheetId="16221"/>
      <sheetData sheetId="16222"/>
      <sheetData sheetId="16223"/>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ow r="3">
          <cell r="A3" t="str">
            <v>Ban hành kèm theo Quyết định số: 237/QĐ-VNPT Net-KHĐT ngày 10/02/2020</v>
          </cell>
        </row>
      </sheetData>
      <sheetData sheetId="16233"/>
      <sheetData sheetId="16234"/>
      <sheetData sheetId="16235"/>
      <sheetData sheetId="16236"/>
      <sheetData sheetId="16237" refreshError="1"/>
      <sheetData sheetId="16238" refreshError="1"/>
      <sheetData sheetId="16239" refreshError="1"/>
      <sheetData sheetId="16240" refreshError="1"/>
      <sheetData sheetId="16241" refreshError="1"/>
      <sheetData sheetId="16242" refreshError="1"/>
      <sheetData sheetId="16243" refreshError="1"/>
      <sheetData sheetId="16244" refreshError="1"/>
      <sheetData sheetId="16245" refreshError="1"/>
      <sheetData sheetId="16246" refreshError="1"/>
      <sheetData sheetId="16247" refreshError="1"/>
      <sheetData sheetId="16248" refreshError="1"/>
      <sheetData sheetId="16249" refreshError="1"/>
      <sheetData sheetId="16250" refreshError="1"/>
      <sheetData sheetId="16251" refreshError="1"/>
      <sheetData sheetId="16252" refreshError="1"/>
      <sheetData sheetId="16253"/>
      <sheetData sheetId="16254"/>
      <sheetData sheetId="16255">
        <row r="3">
          <cell r="A3" t="str">
            <v>Ban hành kèm theo Quyết định số: 237/QĐ-VNPT Net-KHĐT ngày 10/02/2020</v>
          </cell>
        </row>
      </sheetData>
      <sheetData sheetId="16256">
        <row r="3">
          <cell r="A3" t="str">
            <v>Ban hành kèm theo Quyết định số: 237/QĐ-VNPT Net-KHĐT ngày 10/02/2020</v>
          </cell>
        </row>
      </sheetData>
      <sheetData sheetId="16257"/>
      <sheetData sheetId="16258"/>
      <sheetData sheetId="16259"/>
      <sheetData sheetId="16260"/>
      <sheetData sheetId="16261" refreshError="1"/>
      <sheetData sheetId="16262">
        <row r="3">
          <cell r="A3" t="str">
            <v>Ban hành kèm theo Quyết định số: 237/QĐ-VNPT Net-KHĐT ngày 10/02/2020</v>
          </cell>
        </row>
      </sheetData>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ow r="3">
          <cell r="A3" t="str">
            <v>Ban hành kèm theo Quyết định số: 237/QĐ-VNPT Net-KHĐT ngày 10/02/2020</v>
          </cell>
        </row>
      </sheetData>
      <sheetData sheetId="16271"/>
      <sheetData sheetId="16272">
        <row r="3">
          <cell r="A3" t="str">
            <v>Ban hành kèm theo Quyết định số: 237/QĐ-VNPT Net-KHĐT ngày 10/02/2020</v>
          </cell>
        </row>
      </sheetData>
      <sheetData sheetId="16273">
        <row r="3">
          <cell r="A3" t="str">
            <v>Ban hành kèm theo Quyết định số: 237/QĐ-VNPT Net-KHĐT ngày 10/02/2020</v>
          </cell>
        </row>
      </sheetData>
      <sheetData sheetId="16274">
        <row r="3">
          <cell r="A3" t="str">
            <v>Ban hành kèm theo Quyết định số: 237/QĐ-VNPT Net-KHĐT ngày 10/02/2020</v>
          </cell>
        </row>
      </sheetData>
      <sheetData sheetId="16275">
        <row r="3">
          <cell r="A3" t="str">
            <v>Ban hành kèm theo Quyết định số: 237/QĐ-VNPT Net-KHĐT ngày 10/02/2020</v>
          </cell>
        </row>
      </sheetData>
      <sheetData sheetId="16276"/>
      <sheetData sheetId="16277"/>
      <sheetData sheetId="16278"/>
      <sheetData sheetId="16279">
        <row r="3">
          <cell r="A3" t="str">
            <v>Ban hành kèm theo Quyết định số: 237/QĐ-VNPT Net-KHĐT ngày 10/02/2020</v>
          </cell>
        </row>
      </sheetData>
      <sheetData sheetId="16280">
        <row r="3">
          <cell r="A3" t="str">
            <v>Ban hành kèm theo Quyết định số: 237/QĐ-VNPT Net-KHĐT ngày 10/02/2020</v>
          </cell>
        </row>
      </sheetData>
      <sheetData sheetId="16281"/>
      <sheetData sheetId="16282">
        <row r="3">
          <cell r="A3" t="str">
            <v>Ban hành kèm theo Quyết định số: 237/QĐ-VNPT Net-KHĐT ngày 10/02/2020</v>
          </cell>
        </row>
      </sheetData>
      <sheetData sheetId="16283" refreshError="1"/>
      <sheetData sheetId="16284" refreshError="1"/>
      <sheetData sheetId="16285" refreshError="1"/>
      <sheetData sheetId="16286" refreshError="1"/>
      <sheetData sheetId="16287" refreshError="1"/>
      <sheetData sheetId="16288" refreshError="1"/>
      <sheetData sheetId="16289" refreshError="1"/>
      <sheetData sheetId="16290" refreshError="1"/>
      <sheetData sheetId="16291">
        <row r="3">
          <cell r="A3" t="str">
            <v>Ban hành kèm theo Quyết định số: 237/QĐ-VNPT Net-KHĐT ngày 10/02/2020</v>
          </cell>
        </row>
      </sheetData>
      <sheetData sheetId="16292" refreshError="1"/>
      <sheetData sheetId="16293" refreshError="1"/>
      <sheetData sheetId="16294" refreshError="1"/>
      <sheetData sheetId="16295" refreshError="1"/>
      <sheetData sheetId="16296" refreshError="1"/>
      <sheetData sheetId="16297" refreshError="1"/>
      <sheetData sheetId="16298" refreshError="1"/>
      <sheetData sheetId="16299" refreshError="1"/>
      <sheetData sheetId="16300" refreshError="1"/>
      <sheetData sheetId="16301"/>
      <sheetData sheetId="16302" refreshError="1"/>
      <sheetData sheetId="16303" refreshError="1"/>
      <sheetData sheetId="16304" refreshError="1"/>
      <sheetData sheetId="16305" refreshError="1"/>
      <sheetData sheetId="16306" refreshError="1"/>
      <sheetData sheetId="16307" refreshError="1"/>
      <sheetData sheetId="16308" refreshError="1"/>
      <sheetData sheetId="16309"/>
      <sheetData sheetId="16310" refreshError="1"/>
      <sheetData sheetId="16311" refreshError="1"/>
      <sheetData sheetId="16312"/>
      <sheetData sheetId="16313" refreshError="1"/>
      <sheetData sheetId="16314" refreshError="1"/>
      <sheetData sheetId="16315" refreshError="1"/>
      <sheetData sheetId="16316"/>
      <sheetData sheetId="16317">
        <row r="3">
          <cell r="A3" t="str">
            <v>Ban hành kèm theo Quyết định số: 237/QĐ-VNPT Net-KHĐT ngày 10/02/2020</v>
          </cell>
        </row>
      </sheetData>
      <sheetData sheetId="16318"/>
      <sheetData sheetId="16319"/>
      <sheetData sheetId="16320"/>
      <sheetData sheetId="16321"/>
      <sheetData sheetId="16322"/>
      <sheetData sheetId="16323"/>
      <sheetData sheetId="16324"/>
      <sheetData sheetId="16325"/>
      <sheetData sheetId="16326"/>
      <sheetData sheetId="16327"/>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sheetData sheetId="16353"/>
      <sheetData sheetId="16354"/>
      <sheetData sheetId="16355" refreshError="1"/>
      <sheetData sheetId="16356" refreshError="1"/>
      <sheetData sheetId="16357" refreshError="1"/>
      <sheetData sheetId="16358" refreshError="1"/>
      <sheetData sheetId="16359" refreshError="1"/>
      <sheetData sheetId="16360"/>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sheetData sheetId="16373" refreshError="1"/>
      <sheetData sheetId="16374"/>
      <sheetData sheetId="16375"/>
      <sheetData sheetId="16376"/>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sheetData sheetId="16407" refreshError="1"/>
      <sheetData sheetId="16408" refreshError="1"/>
      <sheetData sheetId="16409"/>
      <sheetData sheetId="16410"/>
      <sheetData sheetId="16411"/>
      <sheetData sheetId="16412"/>
      <sheetData sheetId="16413"/>
      <sheetData sheetId="16414"/>
      <sheetData sheetId="16415"/>
      <sheetData sheetId="16416"/>
      <sheetData sheetId="16417"/>
      <sheetData sheetId="16418"/>
      <sheetData sheetId="16419"/>
      <sheetData sheetId="16420"/>
      <sheetData sheetId="16421"/>
      <sheetData sheetId="16422"/>
      <sheetData sheetId="16423"/>
      <sheetData sheetId="16424"/>
      <sheetData sheetId="16425"/>
      <sheetData sheetId="16426"/>
      <sheetData sheetId="16427"/>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sheetData sheetId="16467"/>
      <sheetData sheetId="16468"/>
      <sheetData sheetId="16469"/>
      <sheetData sheetId="16470"/>
      <sheetData sheetId="16471"/>
      <sheetData sheetId="16472"/>
      <sheetData sheetId="16473"/>
      <sheetData sheetId="16474"/>
      <sheetData sheetId="16475"/>
      <sheetData sheetId="16476"/>
      <sheetData sheetId="16477"/>
      <sheetData sheetId="16478"/>
      <sheetData sheetId="16479"/>
      <sheetData sheetId="16480"/>
      <sheetData sheetId="16481"/>
      <sheetData sheetId="16482"/>
      <sheetData sheetId="16483"/>
      <sheetData sheetId="16484"/>
      <sheetData sheetId="16485"/>
      <sheetData sheetId="16486"/>
      <sheetData sheetId="16487"/>
      <sheetData sheetId="16488"/>
      <sheetData sheetId="16489"/>
      <sheetData sheetId="16490"/>
      <sheetData sheetId="16491"/>
      <sheetData sheetId="16492"/>
      <sheetData sheetId="16493"/>
      <sheetData sheetId="16494"/>
      <sheetData sheetId="16495"/>
      <sheetData sheetId="16496"/>
      <sheetData sheetId="16497"/>
      <sheetData sheetId="16498"/>
      <sheetData sheetId="16499"/>
      <sheetData sheetId="16500"/>
      <sheetData sheetId="16501"/>
      <sheetData sheetId="16502"/>
      <sheetData sheetId="16503"/>
      <sheetData sheetId="16504"/>
      <sheetData sheetId="16505"/>
      <sheetData sheetId="16506"/>
      <sheetData sheetId="16507"/>
      <sheetData sheetId="16508"/>
      <sheetData sheetId="16509"/>
      <sheetData sheetId="16510"/>
      <sheetData sheetId="16511"/>
      <sheetData sheetId="16512"/>
      <sheetData sheetId="16513"/>
      <sheetData sheetId="16514"/>
      <sheetData sheetId="16515"/>
      <sheetData sheetId="16516"/>
      <sheetData sheetId="16517"/>
      <sheetData sheetId="16518"/>
      <sheetData sheetId="16519"/>
      <sheetData sheetId="16520"/>
      <sheetData sheetId="16521"/>
      <sheetData sheetId="16522"/>
      <sheetData sheetId="16523"/>
      <sheetData sheetId="16524"/>
      <sheetData sheetId="16525"/>
      <sheetData sheetId="16526"/>
      <sheetData sheetId="16527"/>
      <sheetData sheetId="16528"/>
      <sheetData sheetId="16529"/>
      <sheetData sheetId="16530"/>
      <sheetData sheetId="16531"/>
      <sheetData sheetId="16532"/>
      <sheetData sheetId="16533"/>
      <sheetData sheetId="16534"/>
      <sheetData sheetId="16535"/>
      <sheetData sheetId="16536"/>
      <sheetData sheetId="16537"/>
      <sheetData sheetId="16538"/>
      <sheetData sheetId="16539"/>
      <sheetData sheetId="16540"/>
      <sheetData sheetId="16541"/>
      <sheetData sheetId="16542"/>
      <sheetData sheetId="16543"/>
      <sheetData sheetId="16544"/>
      <sheetData sheetId="16545"/>
      <sheetData sheetId="16546"/>
      <sheetData sheetId="16547"/>
      <sheetData sheetId="16548"/>
      <sheetData sheetId="16549"/>
      <sheetData sheetId="16550"/>
      <sheetData sheetId="16551"/>
      <sheetData sheetId="16552"/>
      <sheetData sheetId="16553"/>
      <sheetData sheetId="16554"/>
      <sheetData sheetId="16555"/>
      <sheetData sheetId="16556"/>
      <sheetData sheetId="16557"/>
      <sheetData sheetId="16558"/>
      <sheetData sheetId="16559"/>
      <sheetData sheetId="16560"/>
      <sheetData sheetId="16561"/>
      <sheetData sheetId="16562"/>
      <sheetData sheetId="16563"/>
      <sheetData sheetId="16564"/>
      <sheetData sheetId="16565"/>
      <sheetData sheetId="16566"/>
      <sheetData sheetId="16567"/>
      <sheetData sheetId="16568"/>
      <sheetData sheetId="16569"/>
      <sheetData sheetId="16570"/>
      <sheetData sheetId="16571"/>
      <sheetData sheetId="16572"/>
      <sheetData sheetId="16573"/>
      <sheetData sheetId="16574"/>
      <sheetData sheetId="16575"/>
      <sheetData sheetId="16576"/>
      <sheetData sheetId="16577"/>
      <sheetData sheetId="16578"/>
      <sheetData sheetId="16579"/>
      <sheetData sheetId="16580"/>
      <sheetData sheetId="16581"/>
      <sheetData sheetId="16582"/>
      <sheetData sheetId="16583"/>
      <sheetData sheetId="16584"/>
      <sheetData sheetId="16585"/>
      <sheetData sheetId="16586"/>
      <sheetData sheetId="16587"/>
      <sheetData sheetId="16588"/>
      <sheetData sheetId="16589"/>
      <sheetData sheetId="16590"/>
      <sheetData sheetId="16591"/>
      <sheetData sheetId="16592"/>
      <sheetData sheetId="16593"/>
      <sheetData sheetId="16594"/>
      <sheetData sheetId="16595"/>
      <sheetData sheetId="16596"/>
      <sheetData sheetId="16597"/>
      <sheetData sheetId="16598"/>
      <sheetData sheetId="16599"/>
      <sheetData sheetId="16600"/>
      <sheetData sheetId="16601"/>
      <sheetData sheetId="16602"/>
      <sheetData sheetId="16603"/>
      <sheetData sheetId="16604"/>
      <sheetData sheetId="16605"/>
      <sheetData sheetId="16606"/>
      <sheetData sheetId="16607"/>
      <sheetData sheetId="16608"/>
      <sheetData sheetId="16609"/>
      <sheetData sheetId="16610"/>
      <sheetData sheetId="16611"/>
      <sheetData sheetId="16612"/>
      <sheetData sheetId="16613"/>
      <sheetData sheetId="16614"/>
      <sheetData sheetId="16615"/>
      <sheetData sheetId="16616"/>
      <sheetData sheetId="16617"/>
      <sheetData sheetId="16618"/>
      <sheetData sheetId="16619"/>
      <sheetData sheetId="16620"/>
      <sheetData sheetId="16621"/>
      <sheetData sheetId="16622"/>
      <sheetData sheetId="16623"/>
      <sheetData sheetId="16624"/>
      <sheetData sheetId="16625"/>
      <sheetData sheetId="16626"/>
      <sheetData sheetId="16627"/>
      <sheetData sheetId="16628"/>
      <sheetData sheetId="16629"/>
      <sheetData sheetId="16630"/>
      <sheetData sheetId="16631"/>
      <sheetData sheetId="16632"/>
      <sheetData sheetId="16633"/>
      <sheetData sheetId="16634"/>
      <sheetData sheetId="16635"/>
      <sheetData sheetId="16636"/>
      <sheetData sheetId="16637"/>
      <sheetData sheetId="16638"/>
      <sheetData sheetId="16639"/>
      <sheetData sheetId="16640"/>
      <sheetData sheetId="16641"/>
      <sheetData sheetId="16642"/>
      <sheetData sheetId="16643"/>
      <sheetData sheetId="16644"/>
      <sheetData sheetId="16645"/>
      <sheetData sheetId="16646"/>
      <sheetData sheetId="16647"/>
      <sheetData sheetId="16648"/>
      <sheetData sheetId="16649"/>
      <sheetData sheetId="16650"/>
      <sheetData sheetId="16651"/>
      <sheetData sheetId="16652"/>
      <sheetData sheetId="16653"/>
      <sheetData sheetId="16654"/>
      <sheetData sheetId="16655"/>
      <sheetData sheetId="16656"/>
      <sheetData sheetId="16657"/>
      <sheetData sheetId="16658"/>
      <sheetData sheetId="16659"/>
      <sheetData sheetId="16660"/>
      <sheetData sheetId="16661"/>
      <sheetData sheetId="16662"/>
      <sheetData sheetId="16663"/>
      <sheetData sheetId="16664"/>
      <sheetData sheetId="16665"/>
      <sheetData sheetId="16666"/>
      <sheetData sheetId="16667"/>
      <sheetData sheetId="16668"/>
      <sheetData sheetId="16669"/>
      <sheetData sheetId="16670"/>
      <sheetData sheetId="16671"/>
      <sheetData sheetId="16672"/>
      <sheetData sheetId="16673"/>
      <sheetData sheetId="16674"/>
      <sheetData sheetId="16675"/>
      <sheetData sheetId="16676"/>
      <sheetData sheetId="16677"/>
      <sheetData sheetId="16678"/>
      <sheetData sheetId="16679"/>
      <sheetData sheetId="16680"/>
      <sheetData sheetId="16681"/>
      <sheetData sheetId="16682"/>
      <sheetData sheetId="16683"/>
      <sheetData sheetId="16684"/>
      <sheetData sheetId="16685"/>
      <sheetData sheetId="16686"/>
      <sheetData sheetId="16687"/>
      <sheetData sheetId="16688"/>
      <sheetData sheetId="16689"/>
      <sheetData sheetId="16690"/>
      <sheetData sheetId="16691"/>
      <sheetData sheetId="16692"/>
      <sheetData sheetId="16693"/>
      <sheetData sheetId="16694"/>
      <sheetData sheetId="16695"/>
      <sheetData sheetId="16696"/>
      <sheetData sheetId="16697"/>
      <sheetData sheetId="16698"/>
      <sheetData sheetId="16699"/>
      <sheetData sheetId="16700"/>
      <sheetData sheetId="16701"/>
      <sheetData sheetId="16702"/>
      <sheetData sheetId="16703"/>
      <sheetData sheetId="16704"/>
      <sheetData sheetId="16705"/>
      <sheetData sheetId="16706"/>
      <sheetData sheetId="16707"/>
      <sheetData sheetId="16708"/>
      <sheetData sheetId="16709"/>
      <sheetData sheetId="16710"/>
      <sheetData sheetId="16711"/>
      <sheetData sheetId="16712"/>
      <sheetData sheetId="16713"/>
      <sheetData sheetId="16714"/>
      <sheetData sheetId="16715"/>
      <sheetData sheetId="16716"/>
      <sheetData sheetId="16717"/>
      <sheetData sheetId="16718"/>
      <sheetData sheetId="16719"/>
      <sheetData sheetId="16720"/>
      <sheetData sheetId="16721"/>
      <sheetData sheetId="16722"/>
      <sheetData sheetId="16723"/>
      <sheetData sheetId="16724"/>
      <sheetData sheetId="16725"/>
      <sheetData sheetId="16726"/>
      <sheetData sheetId="16727"/>
      <sheetData sheetId="16728"/>
      <sheetData sheetId="16729"/>
      <sheetData sheetId="16730"/>
      <sheetData sheetId="16731"/>
      <sheetData sheetId="16732"/>
      <sheetData sheetId="16733"/>
      <sheetData sheetId="16734"/>
      <sheetData sheetId="16735"/>
      <sheetData sheetId="16736"/>
      <sheetData sheetId="16737"/>
      <sheetData sheetId="16738"/>
      <sheetData sheetId="16739"/>
      <sheetData sheetId="16740"/>
      <sheetData sheetId="16741"/>
      <sheetData sheetId="16742"/>
      <sheetData sheetId="16743"/>
      <sheetData sheetId="16744"/>
      <sheetData sheetId="16745"/>
      <sheetData sheetId="16746"/>
      <sheetData sheetId="16747"/>
      <sheetData sheetId="16748"/>
      <sheetData sheetId="16749"/>
      <sheetData sheetId="16750"/>
      <sheetData sheetId="16751"/>
      <sheetData sheetId="16752"/>
      <sheetData sheetId="16753"/>
      <sheetData sheetId="16754"/>
      <sheetData sheetId="16755"/>
      <sheetData sheetId="16756"/>
      <sheetData sheetId="16757"/>
      <sheetData sheetId="16758"/>
      <sheetData sheetId="16759"/>
      <sheetData sheetId="16760"/>
      <sheetData sheetId="16761"/>
      <sheetData sheetId="16762"/>
      <sheetData sheetId="16763"/>
      <sheetData sheetId="16764"/>
      <sheetData sheetId="16765"/>
      <sheetData sheetId="16766"/>
      <sheetData sheetId="16767"/>
      <sheetData sheetId="16768"/>
      <sheetData sheetId="16769"/>
      <sheetData sheetId="16770"/>
      <sheetData sheetId="16771"/>
      <sheetData sheetId="16772"/>
      <sheetData sheetId="16773"/>
      <sheetData sheetId="16774"/>
      <sheetData sheetId="16775"/>
      <sheetData sheetId="16776"/>
      <sheetData sheetId="16777"/>
      <sheetData sheetId="16778"/>
      <sheetData sheetId="16779"/>
      <sheetData sheetId="16780"/>
      <sheetData sheetId="16781"/>
      <sheetData sheetId="16782"/>
      <sheetData sheetId="16783"/>
      <sheetData sheetId="16784"/>
      <sheetData sheetId="16785"/>
      <sheetData sheetId="16786"/>
      <sheetData sheetId="16787"/>
      <sheetData sheetId="16788"/>
      <sheetData sheetId="16789"/>
      <sheetData sheetId="16790"/>
      <sheetData sheetId="16791"/>
      <sheetData sheetId="16792"/>
      <sheetData sheetId="16793"/>
      <sheetData sheetId="16794"/>
      <sheetData sheetId="16795"/>
      <sheetData sheetId="16796"/>
      <sheetData sheetId="16797"/>
      <sheetData sheetId="16798"/>
      <sheetData sheetId="16799"/>
      <sheetData sheetId="16800"/>
      <sheetData sheetId="16801"/>
      <sheetData sheetId="16802"/>
      <sheetData sheetId="16803"/>
      <sheetData sheetId="16804"/>
      <sheetData sheetId="16805"/>
      <sheetData sheetId="16806"/>
      <sheetData sheetId="16807"/>
      <sheetData sheetId="16808"/>
      <sheetData sheetId="16809"/>
      <sheetData sheetId="16810"/>
      <sheetData sheetId="16811"/>
      <sheetData sheetId="16812"/>
      <sheetData sheetId="16813"/>
      <sheetData sheetId="16814"/>
      <sheetData sheetId="16815"/>
      <sheetData sheetId="16816"/>
      <sheetData sheetId="16817"/>
      <sheetData sheetId="16818"/>
      <sheetData sheetId="16819"/>
      <sheetData sheetId="16820"/>
      <sheetData sheetId="16821"/>
      <sheetData sheetId="16822"/>
      <sheetData sheetId="16823"/>
      <sheetData sheetId="16824"/>
      <sheetData sheetId="16825"/>
      <sheetData sheetId="16826"/>
      <sheetData sheetId="16827"/>
      <sheetData sheetId="16828" refreshError="1"/>
      <sheetData sheetId="16829" refreshError="1"/>
      <sheetData sheetId="16830" refreshError="1"/>
      <sheetData sheetId="16831" refreshError="1"/>
      <sheetData sheetId="16832" refreshError="1"/>
      <sheetData sheetId="16833" refreshError="1"/>
      <sheetData sheetId="16834"/>
      <sheetData sheetId="16835"/>
      <sheetData sheetId="16836"/>
      <sheetData sheetId="16837"/>
      <sheetData sheetId="16838"/>
      <sheetData sheetId="16839"/>
      <sheetData sheetId="16840"/>
      <sheetData sheetId="16841"/>
      <sheetData sheetId="16842"/>
      <sheetData sheetId="16843"/>
      <sheetData sheetId="16844"/>
      <sheetData sheetId="16845"/>
      <sheetData sheetId="16846"/>
      <sheetData sheetId="16847"/>
      <sheetData sheetId="16848"/>
      <sheetData sheetId="16849"/>
      <sheetData sheetId="16850"/>
      <sheetData sheetId="16851"/>
      <sheetData sheetId="16852"/>
      <sheetData sheetId="16853"/>
      <sheetData sheetId="16854"/>
      <sheetData sheetId="16855"/>
      <sheetData sheetId="16856"/>
      <sheetData sheetId="16857"/>
      <sheetData sheetId="16858"/>
      <sheetData sheetId="16859"/>
      <sheetData sheetId="16860"/>
      <sheetData sheetId="16861"/>
      <sheetData sheetId="16862"/>
      <sheetData sheetId="16863"/>
      <sheetData sheetId="16864"/>
      <sheetData sheetId="16865"/>
      <sheetData sheetId="16866"/>
      <sheetData sheetId="16867"/>
      <sheetData sheetId="16868"/>
      <sheetData sheetId="16869"/>
      <sheetData sheetId="16870"/>
      <sheetData sheetId="16871"/>
      <sheetData sheetId="16872"/>
      <sheetData sheetId="16873"/>
      <sheetData sheetId="16874"/>
      <sheetData sheetId="16875"/>
      <sheetData sheetId="16876"/>
      <sheetData sheetId="16877"/>
      <sheetData sheetId="16878"/>
      <sheetData sheetId="16879"/>
      <sheetData sheetId="16880"/>
      <sheetData sheetId="16881"/>
      <sheetData sheetId="16882"/>
      <sheetData sheetId="16883"/>
      <sheetData sheetId="16884"/>
      <sheetData sheetId="16885"/>
      <sheetData sheetId="16886"/>
      <sheetData sheetId="16887"/>
      <sheetData sheetId="16888"/>
      <sheetData sheetId="16889"/>
      <sheetData sheetId="16890"/>
      <sheetData sheetId="16891"/>
      <sheetData sheetId="16892"/>
      <sheetData sheetId="16893"/>
      <sheetData sheetId="16894"/>
      <sheetData sheetId="16895"/>
      <sheetData sheetId="16896"/>
      <sheetData sheetId="16897"/>
      <sheetData sheetId="16898"/>
      <sheetData sheetId="16899"/>
      <sheetData sheetId="16900"/>
      <sheetData sheetId="16901"/>
      <sheetData sheetId="16902"/>
      <sheetData sheetId="16903"/>
      <sheetData sheetId="16904"/>
      <sheetData sheetId="16905"/>
      <sheetData sheetId="16906"/>
      <sheetData sheetId="16907"/>
      <sheetData sheetId="16908"/>
      <sheetData sheetId="16909"/>
      <sheetData sheetId="16910"/>
      <sheetData sheetId="16911"/>
      <sheetData sheetId="16912"/>
      <sheetData sheetId="16913"/>
      <sheetData sheetId="16914"/>
      <sheetData sheetId="16915"/>
      <sheetData sheetId="16916"/>
      <sheetData sheetId="16917"/>
      <sheetData sheetId="16918"/>
      <sheetData sheetId="16919"/>
      <sheetData sheetId="16920"/>
      <sheetData sheetId="16921"/>
      <sheetData sheetId="16922"/>
      <sheetData sheetId="16923"/>
      <sheetData sheetId="16924"/>
      <sheetData sheetId="16925"/>
      <sheetData sheetId="16926"/>
      <sheetData sheetId="16927"/>
      <sheetData sheetId="16928"/>
      <sheetData sheetId="16929"/>
      <sheetData sheetId="16930"/>
      <sheetData sheetId="16931"/>
      <sheetData sheetId="16932"/>
      <sheetData sheetId="16933"/>
      <sheetData sheetId="16934"/>
      <sheetData sheetId="16935"/>
      <sheetData sheetId="16936"/>
      <sheetData sheetId="16937"/>
      <sheetData sheetId="16938"/>
      <sheetData sheetId="16939"/>
      <sheetData sheetId="16940"/>
      <sheetData sheetId="16941"/>
      <sheetData sheetId="16942"/>
      <sheetData sheetId="16943"/>
      <sheetData sheetId="16944"/>
      <sheetData sheetId="16945"/>
      <sheetData sheetId="16946"/>
      <sheetData sheetId="16947"/>
      <sheetData sheetId="16948"/>
      <sheetData sheetId="16949"/>
      <sheetData sheetId="16950"/>
      <sheetData sheetId="16951"/>
      <sheetData sheetId="16952"/>
      <sheetData sheetId="16953"/>
      <sheetData sheetId="16954"/>
      <sheetData sheetId="16955"/>
      <sheetData sheetId="16956"/>
      <sheetData sheetId="16957"/>
      <sheetData sheetId="16958"/>
      <sheetData sheetId="16959"/>
      <sheetData sheetId="16960"/>
      <sheetData sheetId="16961"/>
      <sheetData sheetId="16962"/>
      <sheetData sheetId="16963"/>
      <sheetData sheetId="16964"/>
      <sheetData sheetId="16965"/>
      <sheetData sheetId="16966"/>
      <sheetData sheetId="16967"/>
      <sheetData sheetId="16968"/>
      <sheetData sheetId="16969"/>
      <sheetData sheetId="16970"/>
      <sheetData sheetId="16971"/>
      <sheetData sheetId="16972"/>
      <sheetData sheetId="16973"/>
      <sheetData sheetId="16974"/>
      <sheetData sheetId="16975"/>
      <sheetData sheetId="16976"/>
      <sheetData sheetId="16977"/>
      <sheetData sheetId="16978"/>
      <sheetData sheetId="16979"/>
      <sheetData sheetId="16980"/>
      <sheetData sheetId="16981"/>
      <sheetData sheetId="16982"/>
      <sheetData sheetId="16983"/>
      <sheetData sheetId="16984"/>
      <sheetData sheetId="16985"/>
      <sheetData sheetId="16986"/>
      <sheetData sheetId="16987"/>
      <sheetData sheetId="16988"/>
      <sheetData sheetId="16989"/>
      <sheetData sheetId="16990"/>
      <sheetData sheetId="16991"/>
      <sheetData sheetId="16992"/>
      <sheetData sheetId="16993"/>
      <sheetData sheetId="16994"/>
      <sheetData sheetId="16995"/>
      <sheetData sheetId="16996"/>
      <sheetData sheetId="16997"/>
      <sheetData sheetId="16998"/>
      <sheetData sheetId="16999"/>
      <sheetData sheetId="17000"/>
      <sheetData sheetId="17001"/>
      <sheetData sheetId="17002"/>
      <sheetData sheetId="17003"/>
      <sheetData sheetId="17004"/>
      <sheetData sheetId="17005"/>
      <sheetData sheetId="17006"/>
      <sheetData sheetId="17007"/>
      <sheetData sheetId="17008"/>
      <sheetData sheetId="17009"/>
      <sheetData sheetId="17010"/>
      <sheetData sheetId="17011"/>
      <sheetData sheetId="17012"/>
      <sheetData sheetId="17013"/>
      <sheetData sheetId="17014"/>
      <sheetData sheetId="17015"/>
      <sheetData sheetId="17016"/>
      <sheetData sheetId="17017"/>
      <sheetData sheetId="17018"/>
      <sheetData sheetId="17019"/>
      <sheetData sheetId="17020"/>
      <sheetData sheetId="17021"/>
      <sheetData sheetId="17022"/>
      <sheetData sheetId="17023"/>
      <sheetData sheetId="17024"/>
      <sheetData sheetId="17025"/>
      <sheetData sheetId="17026"/>
      <sheetData sheetId="17027"/>
      <sheetData sheetId="17028"/>
      <sheetData sheetId="17029"/>
      <sheetData sheetId="17030"/>
      <sheetData sheetId="17031"/>
      <sheetData sheetId="17032"/>
      <sheetData sheetId="17033"/>
      <sheetData sheetId="17034"/>
      <sheetData sheetId="17035"/>
      <sheetData sheetId="17036"/>
      <sheetData sheetId="17037"/>
      <sheetData sheetId="17038"/>
      <sheetData sheetId="17039"/>
      <sheetData sheetId="17040"/>
      <sheetData sheetId="17041"/>
      <sheetData sheetId="17042"/>
      <sheetData sheetId="17043"/>
      <sheetData sheetId="17044"/>
      <sheetData sheetId="17045"/>
      <sheetData sheetId="17046"/>
      <sheetData sheetId="17047"/>
      <sheetData sheetId="17048"/>
      <sheetData sheetId="17049"/>
      <sheetData sheetId="17050"/>
      <sheetData sheetId="17051"/>
      <sheetData sheetId="17052"/>
      <sheetData sheetId="17053"/>
      <sheetData sheetId="17054"/>
      <sheetData sheetId="17055"/>
      <sheetData sheetId="17056"/>
      <sheetData sheetId="17057"/>
      <sheetData sheetId="17058"/>
      <sheetData sheetId="17059"/>
      <sheetData sheetId="17060"/>
      <sheetData sheetId="17061"/>
      <sheetData sheetId="17062"/>
      <sheetData sheetId="17063"/>
      <sheetData sheetId="17064"/>
      <sheetData sheetId="17065"/>
      <sheetData sheetId="17066"/>
      <sheetData sheetId="17067"/>
      <sheetData sheetId="17068"/>
      <sheetData sheetId="17069"/>
      <sheetData sheetId="17070"/>
      <sheetData sheetId="17071"/>
      <sheetData sheetId="17072"/>
      <sheetData sheetId="17073"/>
      <sheetData sheetId="17074"/>
      <sheetData sheetId="17075"/>
      <sheetData sheetId="17076"/>
      <sheetData sheetId="17077"/>
      <sheetData sheetId="17078"/>
      <sheetData sheetId="17079"/>
      <sheetData sheetId="17080"/>
      <sheetData sheetId="17081"/>
      <sheetData sheetId="17082"/>
      <sheetData sheetId="17083"/>
      <sheetData sheetId="17084"/>
      <sheetData sheetId="17085"/>
      <sheetData sheetId="17086"/>
      <sheetData sheetId="17087"/>
      <sheetData sheetId="17088"/>
      <sheetData sheetId="17089"/>
      <sheetData sheetId="17090"/>
      <sheetData sheetId="17091"/>
      <sheetData sheetId="17092"/>
      <sheetData sheetId="17093"/>
      <sheetData sheetId="17094"/>
      <sheetData sheetId="17095"/>
      <sheetData sheetId="17096"/>
      <sheetData sheetId="17097"/>
      <sheetData sheetId="17098"/>
      <sheetData sheetId="17099"/>
      <sheetData sheetId="17100"/>
      <sheetData sheetId="17101"/>
      <sheetData sheetId="17102"/>
      <sheetData sheetId="17103"/>
      <sheetData sheetId="17104"/>
      <sheetData sheetId="17105"/>
      <sheetData sheetId="17106"/>
      <sheetData sheetId="17107"/>
      <sheetData sheetId="17108"/>
      <sheetData sheetId="17109"/>
      <sheetData sheetId="17110"/>
      <sheetData sheetId="17111"/>
      <sheetData sheetId="17112"/>
      <sheetData sheetId="17113"/>
      <sheetData sheetId="17114"/>
      <sheetData sheetId="17115"/>
      <sheetData sheetId="17116"/>
      <sheetData sheetId="17117"/>
      <sheetData sheetId="17118"/>
      <sheetData sheetId="17119"/>
      <sheetData sheetId="17120"/>
      <sheetData sheetId="17121"/>
      <sheetData sheetId="17122"/>
      <sheetData sheetId="17123"/>
      <sheetData sheetId="17124"/>
      <sheetData sheetId="17125"/>
      <sheetData sheetId="17126"/>
      <sheetData sheetId="17127"/>
      <sheetData sheetId="17128"/>
      <sheetData sheetId="17129"/>
      <sheetData sheetId="17130"/>
      <sheetData sheetId="17131"/>
      <sheetData sheetId="17132"/>
      <sheetData sheetId="17133"/>
      <sheetData sheetId="17134"/>
      <sheetData sheetId="17135"/>
      <sheetData sheetId="17136"/>
      <sheetData sheetId="17137"/>
      <sheetData sheetId="17138"/>
      <sheetData sheetId="17139"/>
      <sheetData sheetId="17140"/>
      <sheetData sheetId="17141"/>
      <sheetData sheetId="17142"/>
      <sheetData sheetId="17143"/>
      <sheetData sheetId="17144"/>
      <sheetData sheetId="17145"/>
      <sheetData sheetId="17146"/>
      <sheetData sheetId="17147"/>
      <sheetData sheetId="17148"/>
      <sheetData sheetId="17149"/>
      <sheetData sheetId="17150"/>
      <sheetData sheetId="17151"/>
      <sheetData sheetId="17152"/>
      <sheetData sheetId="17153"/>
      <sheetData sheetId="17154"/>
      <sheetData sheetId="17155"/>
      <sheetData sheetId="17156"/>
      <sheetData sheetId="17157"/>
      <sheetData sheetId="17158"/>
      <sheetData sheetId="17159"/>
      <sheetData sheetId="17160"/>
      <sheetData sheetId="17161"/>
      <sheetData sheetId="17162"/>
      <sheetData sheetId="17163"/>
      <sheetData sheetId="17164"/>
      <sheetData sheetId="17165"/>
      <sheetData sheetId="17166"/>
      <sheetData sheetId="17167"/>
      <sheetData sheetId="17168"/>
      <sheetData sheetId="17169"/>
      <sheetData sheetId="17170"/>
      <sheetData sheetId="17171"/>
      <sheetData sheetId="17172"/>
      <sheetData sheetId="17173"/>
      <sheetData sheetId="17174"/>
      <sheetData sheetId="17175"/>
      <sheetData sheetId="17176"/>
      <sheetData sheetId="17177"/>
      <sheetData sheetId="17178"/>
      <sheetData sheetId="17179"/>
      <sheetData sheetId="17180"/>
      <sheetData sheetId="17181"/>
      <sheetData sheetId="17182"/>
      <sheetData sheetId="17183"/>
      <sheetData sheetId="17184"/>
      <sheetData sheetId="17185"/>
      <sheetData sheetId="17186"/>
      <sheetData sheetId="17187"/>
      <sheetData sheetId="17188"/>
      <sheetData sheetId="17189"/>
      <sheetData sheetId="17190"/>
      <sheetData sheetId="17191"/>
      <sheetData sheetId="17192"/>
      <sheetData sheetId="17193"/>
      <sheetData sheetId="17194"/>
      <sheetData sheetId="17195"/>
      <sheetData sheetId="17196"/>
      <sheetData sheetId="17197"/>
      <sheetData sheetId="17198"/>
      <sheetData sheetId="17199"/>
      <sheetData sheetId="17200"/>
      <sheetData sheetId="17201"/>
      <sheetData sheetId="17202"/>
      <sheetData sheetId="17203"/>
      <sheetData sheetId="17204"/>
      <sheetData sheetId="17205"/>
      <sheetData sheetId="17206"/>
      <sheetData sheetId="17207"/>
      <sheetData sheetId="17208"/>
      <sheetData sheetId="17209"/>
      <sheetData sheetId="17210"/>
      <sheetData sheetId="17211"/>
      <sheetData sheetId="17212"/>
      <sheetData sheetId="17213"/>
      <sheetData sheetId="17214"/>
      <sheetData sheetId="17215"/>
      <sheetData sheetId="17216"/>
      <sheetData sheetId="17217"/>
      <sheetData sheetId="17218"/>
      <sheetData sheetId="17219"/>
      <sheetData sheetId="17220"/>
      <sheetData sheetId="17221"/>
      <sheetData sheetId="17222"/>
      <sheetData sheetId="17223"/>
      <sheetData sheetId="17224"/>
      <sheetData sheetId="17225"/>
      <sheetData sheetId="17226"/>
      <sheetData sheetId="17227"/>
      <sheetData sheetId="17228"/>
      <sheetData sheetId="17229"/>
      <sheetData sheetId="17230"/>
      <sheetData sheetId="17231"/>
      <sheetData sheetId="17232"/>
      <sheetData sheetId="17233"/>
      <sheetData sheetId="17234"/>
      <sheetData sheetId="17235"/>
      <sheetData sheetId="17236"/>
      <sheetData sheetId="17237"/>
      <sheetData sheetId="17238"/>
      <sheetData sheetId="17239"/>
      <sheetData sheetId="17240"/>
      <sheetData sheetId="17241"/>
      <sheetData sheetId="17242"/>
      <sheetData sheetId="17243"/>
      <sheetData sheetId="17244"/>
      <sheetData sheetId="17245"/>
      <sheetData sheetId="17246"/>
      <sheetData sheetId="17247"/>
      <sheetData sheetId="17248"/>
      <sheetData sheetId="17249"/>
      <sheetData sheetId="17250"/>
      <sheetData sheetId="17251"/>
      <sheetData sheetId="17252"/>
      <sheetData sheetId="17253" refreshError="1"/>
      <sheetData sheetId="17254" refreshError="1"/>
      <sheetData sheetId="17255" refreshError="1"/>
      <sheetData sheetId="17256"/>
      <sheetData sheetId="17257" refreshError="1"/>
      <sheetData sheetId="17258" refreshError="1"/>
      <sheetData sheetId="17259" refreshError="1"/>
      <sheetData sheetId="17260" refreshError="1"/>
      <sheetData sheetId="17261" refreshError="1"/>
      <sheetData sheetId="17262" refreshError="1"/>
      <sheetData sheetId="17263" refreshError="1"/>
      <sheetData sheetId="17264" refreshError="1"/>
      <sheetData sheetId="17265" refreshError="1"/>
      <sheetData sheetId="17266" refreshError="1"/>
      <sheetData sheetId="17267" refreshError="1"/>
      <sheetData sheetId="17268"/>
      <sheetData sheetId="17269"/>
      <sheetData sheetId="17270"/>
      <sheetData sheetId="17271"/>
      <sheetData sheetId="17272"/>
      <sheetData sheetId="17273"/>
      <sheetData sheetId="17274"/>
      <sheetData sheetId="17275"/>
      <sheetData sheetId="17276" refreshError="1"/>
      <sheetData sheetId="17277" refreshError="1"/>
      <sheetData sheetId="17278"/>
      <sheetData sheetId="17279" refreshError="1"/>
      <sheetData sheetId="17280" refreshError="1"/>
      <sheetData sheetId="17281"/>
      <sheetData sheetId="17282" refreshError="1"/>
      <sheetData sheetId="17283" refreshError="1"/>
      <sheetData sheetId="17284" refreshError="1"/>
      <sheetData sheetId="17285" refreshError="1"/>
      <sheetData sheetId="17286" refreshError="1"/>
      <sheetData sheetId="17287"/>
      <sheetData sheetId="17288" refreshError="1"/>
      <sheetData sheetId="17289"/>
      <sheetData sheetId="17290"/>
      <sheetData sheetId="17291"/>
      <sheetData sheetId="17292"/>
      <sheetData sheetId="17293"/>
      <sheetData sheetId="17294"/>
      <sheetData sheetId="17295"/>
      <sheetData sheetId="17296"/>
      <sheetData sheetId="17297"/>
      <sheetData sheetId="17298"/>
      <sheetData sheetId="17299"/>
      <sheetData sheetId="17300"/>
      <sheetData sheetId="17301"/>
      <sheetData sheetId="1730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 val="NC"/>
      <sheetName val="PLI CTrinh"/>
      <sheetName val="Du_lieu"/>
      <sheetName val="IBASE"/>
      <sheetName val="NSĐP"/>
      <sheetName val="data"/>
      <sheetName val="PBDT THU"/>
      <sheetName val="chi tiet TBA"/>
      <sheetName val="GiaVL"/>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row r="99">
          <cell r="BP99">
            <v>6.7156099999999999</v>
          </cell>
        </row>
      </sheetData>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sheetData sheetId="94" refreshError="1"/>
      <sheetData sheetId="95" refreshError="1"/>
      <sheetData sheetId="96" refreshError="1"/>
      <sheetData sheetId="97" refreshError="1"/>
      <sheetData sheetId="98" refreshError="1"/>
      <sheetData sheetId="99" refreshError="1"/>
      <sheetData sheetId="100"/>
      <sheetData sheetId="10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ro giup"/>
      <sheetName val="THDZ0,4"/>
      <sheetName val="TH DZ35"/>
      <sheetName val="THTram"/>
      <sheetName val="조명시설"/>
      <sheetName val="Sheet1"/>
      <sheetName val="chi tiet TBA"/>
      <sheetName val="Don gia"/>
      <sheetName val="SILICATE"/>
      <sheetName val="DG"/>
      <sheetName val="DON GIA CAN THO"/>
      <sheetName val="Don gia chi tiet"/>
      <sheetName val="TinhGiaMTC"/>
      <sheetName val="TinhGiaNC"/>
      <sheetName val="RAB AR&amp;STR"/>
      <sheetName val="Earthwork"/>
      <sheetName val="Input"/>
      <sheetName val="DANHPHAP"/>
      <sheetName val="chi tiet C"/>
      <sheetName val="공통가설"/>
      <sheetName val="ptnc"/>
      <sheetName val="ptvl"/>
      <sheetName val="ptm"/>
      <sheetName val="물량표S"/>
      <sheetName val="PU_ITALY_"/>
      <sheetName val="TH_DZ35"/>
      <sheetName val="Tro_giup"/>
      <sheetName val="DON_GIA_CAN_THO"/>
      <sheetName val="PU_ITALY_1"/>
      <sheetName val="TH_DZ351"/>
      <sheetName val="Tro_giup1"/>
      <sheetName val="DON_GIA_CAN_THO1"/>
      <sheetName val="gvl"/>
      <sheetName val="DC"/>
      <sheetName val="NL"/>
      <sheetName val="DON GIA TRAM (3)"/>
      <sheetName val="dongia"/>
      <sheetName val="TONGKE-HT"/>
      <sheetName val="7606 DZ"/>
      <sheetName val="Control"/>
      <sheetName val="THVATTU"/>
      <sheetName val="DATA"/>
      <sheetName val="Customize Your Purchase Order"/>
      <sheetName val="XT_Buoc 3"/>
      <sheetName val="VL,NC,MTC"/>
      <sheetName val="#REF"/>
      <sheetName val="RAB_AR&amp;STR"/>
      <sheetName val="chi_tiet_TBA"/>
      <sheetName val="chi_tiet_C"/>
      <sheetName val="Customize_Your_Purchase_Order"/>
      <sheetName val="BG"/>
      <sheetName val="FitOutConfCentre"/>
      <sheetName val="내역서"/>
      <sheetName val="KLHT"/>
      <sheetName val="CHITIET VL-NC-TT -1p"/>
      <sheetName val="CHITIET VL-NC-TT-3p"/>
      <sheetName val="TONG HOP VL-NC TT"/>
      <sheetName val="TDTKP1"/>
      <sheetName val="KPVC-BD "/>
      <sheetName val="Shdet1"/>
      <sheetName val="Du Toan"/>
      <sheetName val="NGUON"/>
      <sheetName val="DGTH"/>
      <sheetName val="HĐ ngoài"/>
      <sheetName val="dongia (2)"/>
      <sheetName val="Mall"/>
      <sheetName val="DONVIBAN"/>
      <sheetName val="402"/>
      <sheetName val="PROFILE"/>
      <sheetName val="Ky Lam Bridge"/>
      <sheetName val="Provisional Sums Item"/>
      <sheetName val="Gas Pressure Welding"/>
      <sheetName val="General Item&amp;General Requiremen"/>
      <sheetName val="General Items"/>
      <sheetName val="Regenral Requirements"/>
      <sheetName val="dnc4"/>
      <sheetName val="갑지"/>
      <sheetName val="침하계"/>
      <sheetName val="BETON"/>
      <sheetName val="24-ACMV"/>
      <sheetName val="Adix A"/>
      <sheetName val="PU_ITALY_2"/>
      <sheetName val="TH_DZ352"/>
      <sheetName val="Tro_giup2"/>
      <sheetName val="DON_GIA_CAN_THO2"/>
      <sheetName val="Don_gia_chi_tiet"/>
      <sheetName val="Don_gia"/>
      <sheetName val="DON_GIA_TRAM_(3)"/>
      <sheetName val="7606_DZ"/>
      <sheetName val="TONG_HOP_VL-NC_TT"/>
      <sheetName val="CHITIET_VL-NC-TT_-1p"/>
      <sheetName val="KPVC-BD_"/>
      <sheetName val="dg67-1"/>
      <sheetName val="chiet tinh"/>
      <sheetName val="BANCO (2)"/>
      <sheetName val="MT DPin (2)"/>
      <sheetName val="S-curve "/>
      <sheetName val="CTG"/>
      <sheetName val="Commercial value"/>
      <sheetName val="NC"/>
      <sheetName val="TONG HOP VL-NC"/>
      <sheetName val="lam-moi"/>
      <sheetName val="VL"/>
      <sheetName val="PTDG"/>
      <sheetName val="A1.CN"/>
      <sheetName val="phuluc1"/>
      <sheetName val="So doi chieu LC"/>
      <sheetName val="CBKC-110"/>
      <sheetName val="project management"/>
      <sheetName val="실행철강하도"/>
      <sheetName val="chitimc"/>
      <sheetName val="giathanh1"/>
      <sheetName val="Titles"/>
      <sheetName val="Rates 2009"/>
      <sheetName val="SL"/>
      <sheetName val="TH_CNO"/>
      <sheetName val="NK_CHUNG"/>
      <sheetName val="Ng.hàng xà+bulong"/>
      <sheetName val="366"/>
      <sheetName val="CT vat lieu"/>
      <sheetName val="vcdngan"/>
      <sheetName val="DM"/>
      <sheetName val="DG DZ"/>
      <sheetName val="DG TBA"/>
      <sheetName val="DGXD"/>
      <sheetName val="DM 6061"/>
      <sheetName val="Gia"/>
      <sheetName val="dm366"/>
      <sheetName val="DG thep ma kem"/>
      <sheetName val="Đầu vào"/>
      <sheetName val="Du_lieu"/>
      <sheetName val="THVT"/>
      <sheetName val="O20"/>
      <sheetName val="CAT_5"/>
      <sheetName val="BQMP"/>
      <sheetName val="산근"/>
      <sheetName val="inter"/>
      <sheetName val="대비"/>
      <sheetName val="REINF."/>
      <sheetName val="SKETCH"/>
      <sheetName val="LOADS"/>
      <sheetName val="P"/>
      <sheetName val="MAIN GATE HOUSE"/>
      <sheetName val="Keothep"/>
      <sheetName val="Re-bar"/>
      <sheetName val="집계표"/>
      <sheetName val="Dulieu"/>
      <sheetName val="DM1776"/>
      <sheetName val="DM228"/>
      <sheetName val="DM4970"/>
      <sheetName val="Camay_DP"/>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DG-VL"/>
      <sheetName val="PTDGCT"/>
      <sheetName val="Sheet2"/>
      <sheetName val="TBA"/>
      <sheetName val="7606-TBA"/>
      <sheetName val="7606-ĐZ"/>
      <sheetName val="DM 67"/>
      <sheetName val="Data Input"/>
      <sheetName val="Trạm biến áp"/>
      <sheetName val="PU_ITALY_3"/>
      <sheetName val="TH_DZ353"/>
      <sheetName val="Tro_giup3"/>
      <sheetName val="Don_gia1"/>
      <sheetName val="DON_GIA_TRAM_(3)1"/>
      <sheetName val="DON_GIA_CAN_THO3"/>
      <sheetName val="Don_gia_chi_tiet1"/>
      <sheetName val="7606_DZ1"/>
      <sheetName val="CHITIET_VL-NC-TT_-1p1"/>
      <sheetName val="TONG_HOP_VL-NC_TT1"/>
      <sheetName val="KPVC-BD_1"/>
      <sheetName val="Ky_Lam_Bridge"/>
      <sheetName val="Provisional_Sums_Item"/>
      <sheetName val="Gas_Pressure_Welding"/>
      <sheetName val="General_Item&amp;General_Requiremen"/>
      <sheetName val="General_Items"/>
      <sheetName val="Regenral_Requirements"/>
      <sheetName val="Ng_hàng_xà+bulong"/>
      <sheetName val="chiet_tinh"/>
      <sheetName val="CT_vat_lieu"/>
      <sheetName val="DM_6061"/>
      <sheetName val="DG_thep_ma_kem"/>
      <sheetName val="DG_DZ"/>
      <sheetName val="DG_TBA"/>
      <sheetName val="Commercial_value"/>
      <sheetName val="TONG_HOP_VL-NC"/>
      <sheetName val="Rates_2009"/>
      <sheetName val="Data_Input"/>
      <sheetName val="dg7606"/>
      <sheetName val="Chi tiet XD TBA"/>
      <sheetName val="K95"/>
      <sheetName val="DG1426"/>
      <sheetName val="KH-Q1,Q2,01"/>
      <sheetName val="CT1"/>
      <sheetName val="SITE-E"/>
      <sheetName val="ALLOWANCE"/>
      <sheetName val="MH RATE"/>
      <sheetName val="K98"/>
      <sheetName val="KPTH-T12"/>
      <sheetName val="Thamgia-T10"/>
      <sheetName val="Ts"/>
      <sheetName val="4.PTDG"/>
      <sheetName val="May"/>
      <sheetName val="bt19"/>
      <sheetName val="Btr25"/>
      <sheetName val="Bang KL"/>
      <sheetName val="chiettinh"/>
      <sheetName val="Đơn Giá "/>
      <sheetName val="Sheet3"/>
      <sheetName val="DLDTLN"/>
      <sheetName val="차액보증"/>
      <sheetName val="TONG HOP T5 1998"/>
      <sheetName val="EXTERNAL"/>
      <sheetName val="Gia vat tu"/>
      <sheetName val="Config"/>
      <sheetName val="DMCP"/>
      <sheetName val="HS_TDT"/>
      <sheetName val="WT-LIST"/>
      <sheetName val="금융비용"/>
      <sheetName val="입찰안"/>
      <sheetName val="BGD"/>
      <sheetName val="KCS"/>
      <sheetName val="KD"/>
      <sheetName val="KT"/>
      <sheetName val="KTNL"/>
      <sheetName val="KH"/>
      <sheetName val="PX-SX"/>
      <sheetName val="TC"/>
      <sheetName val="Lcau - Lxuc"/>
      <sheetName val="LaborPY"/>
      <sheetName val="LaborKH"/>
      <sheetName val="Equip "/>
      <sheetName val="Material"/>
      <sheetName val="damgiua"/>
      <sheetName val="dgct"/>
      <sheetName val="Chenh lech vat tu"/>
      <sheetName val="Diện tích"/>
      <sheetName val="1_Khái toán"/>
      <sheetName val="ironmongery"/>
      <sheetName val="MTL$-INTER"/>
      <sheetName val="6PILE  (돌출)"/>
      <sheetName val="6MONTHS"/>
      <sheetName val="Bill 1_Quy dinh chung"/>
      <sheetName val="1.R18 BF"/>
      <sheetName val="A"/>
      <sheetName val="G"/>
      <sheetName val="F-B"/>
      <sheetName val="H-J"/>
      <sheetName val="6.External works-R18"/>
      <sheetName val="Giá"/>
      <sheetName val="DM6061"/>
      <sheetName val="Luong2"/>
      <sheetName val="????"/>
      <sheetName val="???S"/>
      <sheetName val="???"/>
      <sheetName val="??"/>
      <sheetName val="HÐ ngoài"/>
      <sheetName val="??????"/>
      <sheetName val="HÐ_ngoài"/>
      <sheetName val="DTXL"/>
      <sheetName val="EIRR&gt;1&lt;1"/>
      <sheetName val="EIRR&gt; 2"/>
      <sheetName val="EIRR&lt;2"/>
      <sheetName val="Cp&gt;10-Ln&lt;10"/>
      <sheetName val="Ln&lt;20"/>
      <sheetName val="CT-35"/>
      <sheetName val="CT-0.4KV"/>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DGsuyrong"/>
      <sheetName val="PhanTichVua"/>
      <sheetName val="PhanTichVT"/>
      <sheetName val="KhoiluongDT"/>
      <sheetName val="DG7606DZ"/>
      <sheetName val="7606"/>
      <sheetName val="6787CWFASE2CASE2_00.xls"/>
      <sheetName val="T&amp;D"/>
      <sheetName val="list"/>
      <sheetName val="Income Statement"/>
      <sheetName val="Shareholders' Equity"/>
      <sheetName val="I-KAMAR"/>
      <sheetName val="DETAIL "/>
      <sheetName val="DTOAN"/>
      <sheetName val="rate material"/>
      <sheetName val="KL Chi tiết Xây tô"/>
      <sheetName val="Phan khai KLuong"/>
      <sheetName val="Duphong"/>
      <sheetName val="CE(E)"/>
      <sheetName val="CE(M)"/>
      <sheetName val="Project Data"/>
      <sheetName val="07Base Cost"/>
      <sheetName val="負荷集計（断熱不燃）"/>
      <sheetName val="Equipment"/>
      <sheetName val="DT_THAU"/>
      <sheetName val="말뚝지지력산정"/>
      <sheetName val="04 - XUONG DET B"/>
      <sheetName val="CTGX"/>
      <sheetName val="CTG-1"/>
      <sheetName val="BM"/>
      <sheetName val="Chi tiet KL"/>
      <sheetName val="Tổng hợp KL"/>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Area Cal"/>
      <sheetName val="PAGE 1"/>
      <sheetName val="Barrem"/>
      <sheetName val="GTTBA"/>
      <sheetName val="____"/>
      <sheetName val="___S"/>
      <sheetName val="___"/>
      <sheetName val="__"/>
      <sheetName val="______"/>
      <sheetName val="Dlieu dau vao"/>
      <sheetName val="OT"/>
      <sheetName val="PU_ITALY_4"/>
      <sheetName val="TH_DZ354"/>
      <sheetName val="Tro_giup4"/>
      <sheetName val="Don_gia2"/>
      <sheetName val="DON_GIA_TRAM_(3)2"/>
      <sheetName val="chi_tiet_TBA2"/>
      <sheetName val="DON_GIA_CAN_THO4"/>
      <sheetName val="RAB_AR&amp;STR2"/>
      <sheetName val="chi_tiet_C2"/>
      <sheetName val="7606_DZ2"/>
      <sheetName val="Don_gia_chi_tiet2"/>
      <sheetName val="Customize_Your_Purchase_Order2"/>
      <sheetName val="XT_Buoc_31"/>
      <sheetName val="CHITIET_VL-NC-TT_-1p2"/>
      <sheetName val="CHITIET_VL-NC-TT-3p1"/>
      <sheetName val="TONG_HOP_VL-NC_TT2"/>
      <sheetName val="KPVC-BD_2"/>
      <sheetName val="dongia_(2)1"/>
      <sheetName val="Gia_vat_tu1"/>
      <sheetName val="Adix_A1"/>
      <sheetName val="Ky_Lam_Bridge1"/>
      <sheetName val="Provisional_Sums_Item1"/>
      <sheetName val="Gas_Pressure_Welding1"/>
      <sheetName val="General_Item&amp;General_Requireme1"/>
      <sheetName val="General_Items1"/>
      <sheetName val="Regenral_Requirements1"/>
      <sheetName val="S-curve_1"/>
      <sheetName val="HĐ_ngoài1"/>
      <sheetName val="Ng_hàng_xà+bulong1"/>
      <sheetName val="CT_vat_lieu1"/>
      <sheetName val="Income_Statement1"/>
      <sheetName val="Shareholders'_Equity1"/>
      <sheetName val="So_doi_chieu_LC1"/>
      <sheetName val="project_management"/>
      <sheetName val="MAIN_GATE_HOUSE"/>
      <sheetName val="REINF_"/>
      <sheetName val="A1_CN"/>
      <sheetName val="Đầu_vào"/>
      <sheetName val="Du_toan"/>
      <sheetName val="MH_RATE"/>
      <sheetName val="Gia_vat_tu"/>
      <sheetName val="Income_Statement"/>
      <sheetName val="Shareholders'_Equity"/>
      <sheetName val="Luong NII"/>
      <sheetName val="Cpbetong"/>
      <sheetName val="366fun"/>
      <sheetName val="DM_60606061"/>
      <sheetName val="DINH MUC THI NGHIEM"/>
      <sheetName val="CUOCVC"/>
      <sheetName val="Luong NI"/>
      <sheetName val="Vatlieu"/>
      <sheetName val="CT"/>
      <sheetName val="don_giaQB"/>
      <sheetName val="dm 366"/>
      <sheetName val="Gvlch"/>
      <sheetName val="DGLX"/>
      <sheetName val="DM 6060"/>
      <sheetName val="DTCTchung"/>
      <sheetName val="TK-TUBU"/>
      <sheetName val="DGIA"/>
      <sheetName val="TT"/>
      <sheetName val="DM_4970"/>
      <sheetName val="XD"/>
      <sheetName val="Cuongricc"/>
      <sheetName val="DM7606"/>
      <sheetName val="XDM22"/>
      <sheetName val="A1, May"/>
      <sheetName val="Máy"/>
      <sheetName val="Vat lieu"/>
      <sheetName val="Xay lapduongR3"/>
      <sheetName val="CANDOI"/>
      <sheetName val="MATK"/>
      <sheetName val="NHATKY"/>
      <sheetName val="Standardwerte"/>
      <sheetName val="BKBANRA"/>
      <sheetName val="BKMUAVAO"/>
      <sheetName val="INFO"/>
      <sheetName val="Summary"/>
      <sheetName val="GAEYO"/>
      <sheetName val="Đầu tư"/>
      <sheetName val="DL"/>
      <sheetName val="실행"/>
      <sheetName val="BIDDING-SUM"/>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Duc_bk"/>
      <sheetName val="Bill-04 ket cau thap- UNI"/>
      <sheetName val="DTICH"/>
      <sheetName val="Loại Vật tư"/>
      <sheetName val="tonghop"/>
      <sheetName val="DATA2"/>
      <sheetName val="PEDESB"/>
      <sheetName val="TH Vat tu"/>
      <sheetName val="Cửa"/>
      <sheetName val="dg tphcm"/>
      <sheetName val="DUCVIETPQ"/>
      <sheetName val="INFOR-ST"/>
      <sheetName val="T.KÊ K.CẤU"/>
      <sheetName val="Bill 01 - CTN"/>
      <sheetName val="Bill 2.2 Villa 2 beds"/>
      <sheetName val="D&amp;W"/>
      <sheetName val="Bang trong luong rieng thep"/>
      <sheetName val="갑지1"/>
      <sheetName val="LEGEND"/>
      <sheetName val="gia cong tac"/>
      <sheetName val="Measure 1306"/>
      <sheetName val="0"/>
      <sheetName val="DTXD"/>
      <sheetName val="Door and Window"/>
      <sheetName val="Bang_KL"/>
      <sheetName val="Lcau_-_Lxuc"/>
      <sheetName val="PRI-LS"/>
      <sheetName val="NKC6"/>
      <sheetName val="Cước VC + ĐM CP Tư vấn"/>
      <sheetName val="Hệ số"/>
      <sheetName val="GV1-D13 (Casement door)"/>
      <sheetName val="JP_List"/>
      <sheetName val="SUBS"/>
      <sheetName val="Feeds"/>
      <sheetName val="final list 2005"/>
      <sheetName val="final_list_2005"/>
      <sheetName val="WORKINGS"/>
      <sheetName val="LV data"/>
      <sheetName val="ESTI."/>
      <sheetName val="CPDDII"/>
      <sheetName val="NVL"/>
      <sheetName val="Note"/>
      <sheetName val="DLdauvao"/>
      <sheetName val="CẤP THOÁT NƯỚC"/>
      <sheetName val="TH MTC"/>
      <sheetName val="TH N.Cong"/>
      <sheetName val="DG-TNHC-85"/>
      <sheetName val="Dia"/>
      <sheetName val="SP10"/>
      <sheetName val="THDT goi thau TB"/>
      <sheetName val="Tien do TV"/>
      <sheetName val="QD957"/>
      <sheetName val="Harga ME "/>
      <sheetName val="토공"/>
      <sheetName val="Alat"/>
      <sheetName val="Analisa Gabungan"/>
      <sheetName val="Sub"/>
      <sheetName val="Sheet4"/>
      <sheetName val="Supplier"/>
      <sheetName val=" Bill.5-Earthing.2 - Add Works"/>
      <sheetName val="bridge # 1"/>
      <sheetName val="DK"/>
      <sheetName val="Isolasi Luar Dalam"/>
      <sheetName val="Isolasi Luar"/>
      <sheetName val="TK-COL"/>
      <sheetName val="02_Dulieu_Cua"/>
      <sheetName val="HMCV"/>
      <sheetName val="CauKien"/>
      <sheetName val="KL san lap"/>
      <sheetName val="Chi tiet"/>
      <sheetName val="Chenh lech ca may"/>
      <sheetName val="TLg CN&amp;Laixe"/>
      <sheetName val="TLg CN&amp;Laixe (2)"/>
      <sheetName val="TLg Laitau"/>
      <sheetName val="TLg Laitau (2)"/>
      <sheetName val="Bang 3_Chi tiet phan Dz"/>
      <sheetName val="KHOI LUONG"/>
      <sheetName val="Setting"/>
      <sheetName val="Settings"/>
      <sheetName val="Equipment list (PAC)"/>
      <sheetName val="計算条件"/>
      <sheetName val="TINH KHOI LUONG"/>
      <sheetName val="DATA BASE"/>
      <sheetName val="Mat_Source"/>
      <sheetName val="入力作成表"/>
      <sheetName val="CPA"/>
      <sheetName val="PS-Labour_M"/>
      <sheetName val="BẢNG KHỐI LƯỢNG TỔNG HỢP"/>
      <sheetName val="VND"/>
      <sheetName val="Buy vs. Lease Car"/>
      <sheetName val="Hardware"/>
      <sheetName val="HWW"/>
      <sheetName val="TH_CPTB"/>
      <sheetName val="CP Khac cuoc VC"/>
      <sheetName val="新规"/>
      <sheetName val="Code"/>
      <sheetName val="Budget Code"/>
      <sheetName val="Master"/>
      <sheetName val="CTKL KTX HT"/>
      <sheetName val="2.Chiet tinh"/>
      <sheetName val="daf-3(OK)"/>
      <sheetName val="daf-7(OK)"/>
      <sheetName val="subcon sched"/>
      <sheetName val="SourceData"/>
      <sheetName val="SEX"/>
      <sheetName val="HVAC.BLOCK B4"/>
      <sheetName val="PRE (E)"/>
      <sheetName val="NHÀ NHẬP LIỆU"/>
      <sheetName val="MÓNG SILO"/>
      <sheetName val="Z"/>
      <sheetName val="Tong du toan"/>
      <sheetName val="Bill 2 - ketcau"/>
      <sheetName val="A1"/>
      <sheetName val="13-Cốt thép (10mm&lt;D≤18mm) FO16"/>
      <sheetName val="DonGiaLD"/>
      <sheetName val="du lieu du toan"/>
      <sheetName val="Equip_"/>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rate_material"/>
      <sheetName val="KL_Chi_tiết_Xây_tô"/>
      <sheetName val="04_-_XUONG_DET_B"/>
      <sheetName val="07Base_Cost"/>
      <sheetName val="_03"/>
      <sheetName val="chieu_day_san"/>
      <sheetName val="Podium_Concrete_Works"/>
      <sheetName val="KLCT-_TOWER"/>
      <sheetName val="KLCT-_PODIUM"/>
      <sheetName val="Gia_thanh_chuoi_su"/>
      <sheetName val="Tiep_dia"/>
      <sheetName val="Don_gia_vung_III-Can_Tho"/>
      <sheetName val="Bill_1_Quy_dinh_chung"/>
      <sheetName val="1_R18_BF"/>
      <sheetName val="6_External_works-R18"/>
      <sheetName val="Phan_khai_KLuong"/>
      <sheetName val="Area_Cal"/>
      <sheetName val="Elect_(3)"/>
      <sheetName val="plan&amp;section_of_foundation"/>
      <sheetName val="design_criteria"/>
      <sheetName val="Bond_수수료_계산_포맷"/>
      <sheetName val="ITB_COST"/>
      <sheetName val="PAGE_1"/>
      <sheetName val="Loại_Vật_tư"/>
      <sheetName val="DM_67"/>
      <sheetName val="Đầu_tư"/>
      <sheetName val="dg_tphcm"/>
      <sheetName val="T_KÊ_K_CẤU"/>
      <sheetName val="4_PTDG"/>
      <sheetName val="A1,_May"/>
      <sheetName val="Vat_lieu"/>
      <sheetName val="Door_and_window"/>
      <sheetName val="Project_Data"/>
      <sheetName val="EIRR&gt;_2"/>
      <sheetName val="6PILE__(돌출)"/>
      <sheetName val="HÐ_ngoài1"/>
      <sheetName val="Xay_lapduongR3"/>
      <sheetName val="wsLists"/>
      <sheetName val="IBASE"/>
      <sheetName val="DANHMUC"/>
      <sheetName val="Chi tiet lan can"/>
      <sheetName val="project_management1"/>
      <sheetName val="REINF_1"/>
      <sheetName val="Rates_20091"/>
      <sheetName val="Du_toan1"/>
      <sheetName val="MAIN_GATE_HOUSE1"/>
      <sheetName val="Commercial_value1"/>
      <sheetName val="DinhMuc"/>
      <sheetName val="Trichluc"/>
      <sheetName val="dodat"/>
      <sheetName val="Dieutra"/>
      <sheetName val="catdoc"/>
      <sheetName val="diahinh"/>
      <sheetName val="Thop Ksat"/>
      <sheetName val="Nhap"/>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VC.xd"/>
      <sheetName val="Gia.VLTB"/>
      <sheetName val="B.Luong"/>
      <sheetName val="C.May"/>
      <sheetName val="DG 1426"/>
      <sheetName val="DM_336cai tao"/>
      <sheetName val="Dongia7606new"/>
      <sheetName val="Chenh_lech_ca_may"/>
      <sheetName val="TLg_CN&amp;Laixe"/>
      <sheetName val="TLg_CN&amp;Laixe_(2)"/>
      <sheetName val="TLg_Laitau"/>
      <sheetName val="TLg_Laitau_(2)"/>
      <sheetName val="Luong_NII"/>
      <sheetName val="DINH_MUC_THI_NGHIEM"/>
      <sheetName val="Luong_NI"/>
      <sheetName val="Theo doi Doanh thu 2017"/>
      <sheetName val="dgtn"/>
      <sheetName val="7606(TT01)"/>
      <sheetName val="7606TBA(TT01)"/>
      <sheetName val="DG7606TBA"/>
      <sheetName val="CTTN"/>
      <sheetName val="Luong_Cnhan"/>
      <sheetName val="DMTN"/>
      <sheetName val="VatTU"/>
      <sheetName val="Thongtin"/>
      <sheetName val="DGiaT"/>
      <sheetName val="DGiaTN"/>
      <sheetName val="Chi tiet -tong 9 thang"/>
      <sheetName val="BangMa"/>
      <sheetName val="dghn"/>
      <sheetName val="Formwork"/>
      <sheetName val="chiet_tinh1"/>
      <sheetName val="Bang_KL1"/>
      <sheetName val="TONG_HOP_VL-NC1"/>
      <sheetName val="MH_RATE1"/>
      <sheetName val="Lcau_-_Lxuc1"/>
      <sheetName val="6787CWFASE2CASE2_00_xls"/>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Main"/>
      <sheetName val="Pric塅䕃"/>
      <sheetName val="#REF!"/>
      <sheetName val="Ca máy"/>
      <sheetName val="Dự toán"/>
      <sheetName val="Đơn Giá TH"/>
      <sheetName val="Nhân công"/>
      <sheetName val="Phân tích"/>
      <sheetName val="C.P Thiết bị"/>
      <sheetName val="T.H Kinh phí"/>
      <sheetName val="Vật tư"/>
      <sheetName val="Trang bìa"/>
      <sheetName val="Don gia chi tiet DIEN 2"/>
      <sheetName val="NEW-PANEL"/>
      <sheetName val="Phan tich"/>
      <sheetName val="DL ĐẦU VÀO"/>
      <sheetName val="경비2내역"/>
      <sheetName val="BOQ THAN"/>
      <sheetName val="Analisa &amp; Upah"/>
      <sheetName val="CTEMCOST"/>
      <sheetName val="Unit_Div6"/>
      <sheetName val="Purchase Order"/>
      <sheetName val="D &amp; W sizes"/>
      <sheetName val="DETAIL_"/>
      <sheetName val="BOQ건축"/>
      <sheetName val="BocXep"/>
      <sheetName val="VCBo"/>
      <sheetName val="VCThuy"/>
      <sheetName val="Active"/>
      <sheetName val="PMS"/>
      <sheetName val="DongiaVL2"/>
      <sheetName val="1_MV"/>
      <sheetName val="Ktmo"/>
      <sheetName val="Du lieu"/>
      <sheetName val="Cash2"/>
      <sheetName val="Markup"/>
      <sheetName val="INPUT-STR"/>
      <sheetName val="REF"/>
      <sheetName val="CT Thang Mo"/>
      <sheetName val="CT  PL"/>
      <sheetName val="cash budget"/>
      <sheetName val="Criteria"/>
      <sheetName val="ICGSIP"/>
      <sheetName val="DM_60611"/>
      <sheetName val="DG_thep_ma_kem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Bang_3_Chi_tiet_phan_Dz"/>
      <sheetName val="KHOI_LUONG"/>
      <sheetName val="TH_MTC"/>
      <sheetName val="TH_N_Cong"/>
      <sheetName val="Chi_tiet"/>
      <sheetName val="PRE_(E)"/>
      <sheetName val="subcon_sched"/>
      <sheetName val="HVAC_BLOCK_B4"/>
      <sheetName val="SORT"/>
      <sheetName val="DK1.Don gia"/>
      <sheetName val="dongia _2_"/>
      <sheetName val="FAB별"/>
      <sheetName val="Thép CKN"/>
      <sheetName val="GOC-KO IN"/>
      <sheetName val="TMinh"/>
      <sheetName val="MAU 8A"/>
      <sheetName val="MAU 8B"/>
      <sheetName val="MAU 9"/>
      <sheetName val="MAU 10"/>
      <sheetName val="TLuong"/>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外気負荷"/>
      <sheetName val="Don gia (khong in)"/>
      <sheetName val="1.MONG 1-2"/>
      <sheetName val="02. PTDG"/>
      <sheetName val="Chiết tính"/>
      <sheetName val="CTKL_KTX_HT"/>
      <sheetName val="NHÀ_NHẬP_LIỆU"/>
      <sheetName val="MÓNG_SILO"/>
      <sheetName val="CP_Khac_cuoc_VC"/>
      <sheetName val="Budget_Code"/>
      <sheetName val="BẢNG_KHỐI_LƯỢNG_TỔNG_HỢP"/>
      <sheetName val="2_Chiet_tinh"/>
      <sheetName val="M1-XL-1c"/>
      <sheetName val="THKL"/>
      <sheetName val="sort2"/>
      <sheetName val="소일위대가코드표"/>
      <sheetName val="DATA1"/>
      <sheetName val="wk prgs"/>
      <sheetName val="Dongiaxd"/>
      <sheetName val="TB NẶNG"/>
      <sheetName val="Du tru CP-Bieu 01"/>
      <sheetName val="Dự thầu"/>
      <sheetName val="Nhap VT oto"/>
      <sheetName val="MTL(AG)"/>
      <sheetName val="Hao phí"/>
      <sheetName val="Structure data"/>
      <sheetName val="Specs"/>
      <sheetName val="Data.Wall"/>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Ma don vi"/>
      <sheetName val="bang cc"/>
      <sheetName val="dutoan"/>
      <sheetName val="cuocbd"/>
      <sheetName val="CUOC"/>
      <sheetName val="CP HMC"/>
      <sheetName val="phan tic chi tiet"/>
      <sheetName val="Tổng hợp KPHM"/>
      <sheetName val="AG Pipe Qty Analysis"/>
      <sheetName val="Cong"/>
      <sheetName val="gtrinh"/>
      <sheetName val="đọc số"/>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subcon_sched1"/>
      <sheetName val="Bang_3_Chi_tiet_phan_Dz1"/>
      <sheetName val="KHOI_LUONG1"/>
      <sheetName val="HVAC_BLOCK_B41"/>
      <sheetName val="PRE_(E)1"/>
      <sheetName val="Tong_du_toan"/>
      <sheetName val="Bill_2_-_ketcau"/>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Bill No.3 - Prov. Sum (Ph2&amp;3)"/>
      <sheetName val="TH TN"/>
      <sheetName val="Ｎｏ.13"/>
      <sheetName val="tra_vat_lieu"/>
      <sheetName val="DGchitiet "/>
      <sheetName val="CP Du phong"/>
      <sheetName val="THCP Lap dat"/>
      <sheetName val="THCP xay dung"/>
      <sheetName val="Tong hop kinh phi"/>
      <sheetName val="QD79"/>
      <sheetName val="HỆ THỐNG PHÒNG CHÁY CHỮA CHÁY"/>
      <sheetName val="HỆ THỐNG CẤP THOÁT NƯỚC"/>
      <sheetName val="HỆ THỐNG ĐHKK"/>
      <sheetName val="MÁY PHÁT ĐIỆN"/>
      <sheetName val="HỆ THỐNG ĐIỆN"/>
      <sheetName val="Thiết bị chính"/>
      <sheetName val="Tongke"/>
      <sheetName val="2.1Warehouse 1"/>
      <sheetName val="CHI PHI"/>
      <sheetName val="MDA"/>
      <sheetName val="MKH"/>
      <sheetName val="DMNV"/>
      <sheetName val="DMNCC"/>
      <sheetName val="MHH"/>
      <sheetName val="Bill 2-Road HR2"/>
      <sheetName val="Bill 3 - Softscape HR2"/>
      <sheetName val="Brick"/>
      <sheetName val="見積書"/>
      <sheetName val="TNHC"/>
      <sheetName val="TK chi tiet"/>
      <sheetName val="CĂN HỘ T16-17 "/>
      <sheetName val="TRỤC ĐỨNG THOÁT BẨN T15-17"/>
      <sheetName val="TRỤC ĐỨNG TM T15-17"/>
      <sheetName val="trialth"/>
      <sheetName val="1"/>
      <sheetName val="PCCC"/>
      <sheetName val="Tổng GT"/>
      <sheetName val="GT"/>
      <sheetName val="KL"/>
      <sheetName val="Chi tiết KL"/>
      <sheetName val="khấu trừ phạt"/>
      <sheetName val="GT  KHAU TRU"/>
      <sheetName val="HAO HUT VAT TU (2)"/>
      <sheetName val="cao độ"/>
      <sheetName val="THEP TAM"/>
      <sheetName val="THEP HÌNH"/>
      <sheetName val="THEP HINH"/>
      <sheetName val="XA GO"/>
      <sheetName val="BANG TRA"/>
      <sheetName val="CDTK"/>
      <sheetName val="물량표"/>
      <sheetName val="NHATKYC"/>
      <sheetName val="BCX_NL"/>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nkc"/>
      <sheetName val="Móng, nền "/>
      <sheetName val="1.Requisition(E)"/>
      <sheetName val="TONG HOP"/>
      <sheetName val="VT190111"/>
      <sheetName val="KHOI LUONG15-4"/>
      <sheetName val="HS"/>
      <sheetName val="gui BKCT"/>
      <sheetName val="A6,MAY"/>
      <sheetName val="Open"/>
      <sheetName val="Function"/>
      <sheetName val="Noisuy-LLL"/>
      <sheetName val="Bù giá CM"/>
      <sheetName val="Luong BN"/>
      <sheetName val="Luong TB"/>
      <sheetName val="Ca may TB"/>
      <sheetName val="Ca máy BN"/>
      <sheetName val="Vật liệu"/>
      <sheetName val="Gia vat lieu"/>
      <sheetName val="Precios unitarios AXH"/>
      <sheetName val=""/>
      <sheetName val="3. CNT"/>
      <sheetName val="unit price list(M)"/>
      <sheetName val="Rate1"/>
      <sheetName val="TH VL, NC, DDHT Thanhphuoc"/>
      <sheetName val="전기"/>
      <sheetName val="DMCT"/>
      <sheetName val="lam_moi"/>
      <sheetName val="So lieu chung"/>
      <sheetName val="BẢNG ÁP GIÁ (in)"/>
      <sheetName val="NT (KL) IN"/>
      <sheetName val="DOM D2"/>
      <sheetName val="nhà ăn"/>
      <sheetName val="Công nhật"/>
      <sheetName val="btkt cột"/>
      <sheetName val="THÉP"/>
      <sheetName val="Door_and_window1"/>
      <sheetName val="Ma_don_vi"/>
      <sheetName val="bang_cc"/>
      <sheetName val="유림콘도"/>
      <sheetName val="유림골조"/>
      <sheetName val="Btra"/>
      <sheetName val="Doi so"/>
      <sheetName val="Notes"/>
      <sheetName val="1.2 Staff Schedule"/>
      <sheetName val="SPEC"/>
      <sheetName val="VO-PS02-XD"/>
      <sheetName val="0. Input"/>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INF"/>
      <sheetName val="MTO REV.2(ARMOR)"/>
      <sheetName val="ReadFirst"/>
      <sheetName val="T2-3"/>
      <sheetName val="PNT_QUOT__3"/>
      <sheetName val="COAT_WRAP_QIOT__3"/>
      <sheetName val="TH các CC"/>
      <sheetName val="Bill Prelim-CDT"/>
      <sheetName val="Prelims"/>
      <sheetName val="Bill BPTC-CDT"/>
      <sheetName val="Chi tiết BPTC"/>
      <sheetName val="Bill BPTC-CDT (PA MCT CDT)"/>
      <sheetName val="Chi tiết BPTC (PA MCT CDT)"/>
      <sheetName val="KL THEP  GIAM DO DUNG COUPLER"/>
      <sheetName val="01.KL THÉP NHẬP VỀ"/>
      <sheetName val="BBLMHT"/>
      <sheetName val="2. NT VLDV"/>
      <sheetName val="GHI CHU"/>
      <sheetName val="1.BB LMHT"/>
      <sheetName val="Bê tông bảo vệ"/>
      <sheetName val="01. Data"/>
      <sheetName val="Neo, nối cốt thép dầm, cột"/>
      <sheetName val="Uốn móc cốt thép"/>
      <sheetName val="Tiêu chuẩn cốt thép"/>
      <sheetName val="BQ-E20-02(Rp)"/>
      <sheetName val="F4-F7"/>
      <sheetName val="날개벽수량표"/>
      <sheetName val="PERSONNELIST"/>
      <sheetName val="1. Office"/>
      <sheetName val="A6"/>
      <sheetName val="KL thep lam sat"/>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7606_DZ5"/>
      <sheetName val="project_management4"/>
      <sheetName val="Don_gia_chi_tiet5"/>
      <sheetName val="Adix_A4"/>
      <sheetName val="S-curve_4"/>
      <sheetName val="REINF_4"/>
      <sheetName val="Rates_20094"/>
      <sheetName val="So_doi_chieu_LC4"/>
      <sheetName val="MAIN_GATE_HOUSE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DM_60614"/>
      <sheetName val="DG_thep_ma_kem4"/>
      <sheetName val="Lcau_-_Lxuc4"/>
      <sheetName val="Đầu_vào3"/>
      <sheetName val="Equip_3"/>
      <sheetName val="A1_CN3"/>
      <sheetName val="CT_vat_lieu4"/>
      <sheetName val="Trạm_biến_áp3"/>
      <sheetName val="Đơn_Giá_3"/>
      <sheetName val="Chi_tiet_XD_TBA3"/>
      <sheetName val="Chenh_lech_vat_tu3"/>
      <sheetName val="Diện_tích3"/>
      <sheetName val="1_Khái_toán3"/>
      <sheetName val="TONG_HOP_T5_19983"/>
      <sheetName val="CT-0_4KV3"/>
      <sheetName val="rate_material3"/>
      <sheetName val="KL_Chi_tiết_Xây_tô3"/>
      <sheetName val="DG_DZ4"/>
      <sheetName val="DG_TBA4"/>
      <sheetName val="04_-_XUONG_DET_B3"/>
      <sheetName val="Chi_tiet_KL3"/>
      <sheetName val="Tổng_hợp_KL3"/>
      <sheetName val="Bill_1_Quy_dinh_chung3"/>
      <sheetName val="1_R18_BF3"/>
      <sheetName val="6_External_works-R183"/>
      <sheetName val="07Base_Cost3"/>
      <sheetName val="_033"/>
      <sheetName val="chieu_day_san3"/>
      <sheetName val="Podium_Concrete_Works3"/>
      <sheetName val="KLCT-_TOWER3"/>
      <sheetName val="KLCT-_PODIUM3"/>
      <sheetName val="Gia_thanh_chuoi_su3"/>
      <sheetName val="Tiep_dia3"/>
      <sheetName val="Don_gia_vung_III-Can_Tho3"/>
      <sheetName val="Phan_khai_KLuong3"/>
      <sheetName val="Area_Cal3"/>
      <sheetName val="Elect_(3)3"/>
      <sheetName val="plan&amp;section_of_foundation3"/>
      <sheetName val="design_criteria3"/>
      <sheetName val="Bond_수수료_계산_포맷3"/>
      <sheetName val="ITB_COST3"/>
      <sheetName val="PAGE_13"/>
      <sheetName val="DM_673"/>
      <sheetName val="Đầu_tư3"/>
      <sheetName val="Loại_Vật_tư3"/>
      <sheetName val="EIRR&gt;_23"/>
      <sheetName val="Xay_lapduongR33"/>
      <sheetName val="dg_tphcm3"/>
      <sheetName val="T_KÊ_K_CẤU3"/>
      <sheetName val="Bill_01_-_CTN3"/>
      <sheetName val="Bill_2_2_Villa_2_beds3"/>
      <sheetName val="Data_Input4"/>
      <sheetName val="6787CWFASE2CASE2_00_xls3"/>
      <sheetName val="Project_Data3"/>
      <sheetName val="CẤP_THOÁT_NƯỚC3"/>
      <sheetName val="Cước_VC_+_ĐM_CP_Tư_vấn3"/>
      <sheetName val="Hệ_số3"/>
      <sheetName val="Vat_tu_XD3"/>
      <sheetName val="HÐ_ngoài4"/>
      <sheetName val="6PILE__(돌출)3"/>
      <sheetName val="THDT_goi_thau_TB3"/>
      <sheetName val="Tien_do_TV3"/>
      <sheetName val="Harga_ME_3"/>
      <sheetName val="Analisa_Gabungan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Tower_-_Concrete_Works3"/>
      <sheetName val="Bill-04_ket_cau_thap-_UNI3"/>
      <sheetName val="TH_Vat_tu3"/>
      <sheetName val="4_PTDG3"/>
      <sheetName val="A1,_May3"/>
      <sheetName val="Vat_lieu3"/>
      <sheetName val="Bang_trong_luong_rieng_thep3"/>
      <sheetName val="gia_cong_tac3"/>
      <sheetName val="Measure_13063"/>
      <sheetName val="GV1-D13_(Casement_door)3"/>
      <sheetName val="bridge_#_13"/>
      <sheetName val="final_list_20054"/>
      <sheetName val="LV_data3"/>
      <sheetName val="ESTI_3"/>
      <sheetName val="DETAIL_3"/>
      <sheetName val="Gia_vat_tu3"/>
      <sheetName val="Isolasi_Luar_Dalam3"/>
      <sheetName val="Isolasi_Luar3"/>
      <sheetName val="TH_MTC3"/>
      <sheetName val="TH_N_Cong3"/>
      <sheetName val="_Bill_5-Earthing_2_-_Add_Works3"/>
      <sheetName val="DATA_BASE3"/>
      <sheetName val="Equipment_list_(PAC)3"/>
      <sheetName val="KL_san_lap3"/>
      <sheetName val="Chenh_lech_ca_may3"/>
      <sheetName val="TLg_CN&amp;Laixe3"/>
      <sheetName val="TLg_CN&amp;Laixe_(2)3"/>
      <sheetName val="TLg_Laitau3"/>
      <sheetName val="TLg_Laitau_(2)3"/>
      <sheetName val="TINH_KHOI_LUONG3"/>
      <sheetName val="Buy_vs__Lease_Car3"/>
      <sheetName val="CP_Khac_cuoc_VC2"/>
      <sheetName val="Budget_Code2"/>
      <sheetName val="subcon_sched3"/>
      <sheetName val="Chi_tiet3"/>
      <sheetName val="Bang_3_Chi_tiet_phan_Dz3"/>
      <sheetName val="KHOI_LUONG3"/>
      <sheetName val="HVAC_BLOCK_B43"/>
      <sheetName val="PRE_(E)3"/>
      <sheetName val="BẢNG_KHỐI_LƯỢNG_TỔNG_HỢP2"/>
      <sheetName val="CTKL_KTX_HT2"/>
      <sheetName val="2_Chiet_tinh2"/>
      <sheetName val="NHÀ_NHẬP_LIỆU2"/>
      <sheetName val="MÓNG_SILO2"/>
      <sheetName val="Tong_du_toan2"/>
      <sheetName val="Bill_2_-_ketcau2"/>
      <sheetName val="Analisa_&amp;_Upah2"/>
      <sheetName val="BOQ_THAN2"/>
      <sheetName val="Chi_tiet_lan_can2"/>
      <sheetName val="13-Cốt_thép_(10mm&lt;D≤18mm)_FO162"/>
      <sheetName val="du_lieu_du_toan2"/>
      <sheetName val="Purchase_Order2"/>
      <sheetName val="D_&amp;_W_sizes2"/>
      <sheetName val="DL_ĐẦU_VÀO2"/>
      <sheetName val="Du_lieu3"/>
      <sheetName val="cash_budget2"/>
      <sheetName val="Phan_tich2"/>
      <sheetName val="Luong_NII2"/>
      <sheetName val="DINH_MUC_THI_NGHIEM2"/>
      <sheetName val="Luong_NI2"/>
      <sheetName val="CT_Thang_Mo2"/>
      <sheetName val="CT__PL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02__PTDG2"/>
      <sheetName val="BANCO_(2)2"/>
      <sheetName val="MT_DPin_(2)2"/>
      <sheetName val="Dlieu_dau_vao2"/>
      <sheetName val="Don_gia_(khong_in)2"/>
      <sheetName val="DK1_Don_gia2"/>
      <sheetName val="1_MONG_1-22"/>
      <sheetName val="Chiết_tính2"/>
      <sheetName val="wk_prgs"/>
      <sheetName val="TH_TN"/>
      <sheetName val="dm_366"/>
      <sheetName val="DM_6060"/>
      <sheetName val="Bill_No_3_-_Prov__Sum_(Ph2&amp;3)"/>
      <sheetName val="Du_tru_CP-Bieu_01"/>
      <sheetName val="TB_NẶNG"/>
      <sheetName val="Income_Statement2"/>
      <sheetName val="Shareholders'_Equity2"/>
      <sheetName val="VC_xd"/>
      <sheetName val="Gia_VLTB"/>
      <sheetName val="B_Luong"/>
      <sheetName val="C_May"/>
      <sheetName val="2_1Warehouse_1"/>
      <sheetName val="đọc_số"/>
      <sheetName val="Data_Wall"/>
      <sheetName val="Nhap_VT_oto"/>
      <sheetName val="AG_Pipe_Qty_Analysis"/>
      <sheetName val="Hao_phí"/>
      <sheetName val="THEP_TAM"/>
      <sheetName val="THEP_HÌNH"/>
      <sheetName val="THEP_HINH"/>
      <sheetName val="XA_GO"/>
      <sheetName val="BANG_TRA"/>
      <sheetName val="CP_HMC"/>
      <sheetName val="Ｎｏ_13"/>
      <sheetName val="DGchitiet_"/>
      <sheetName val="Bill_2-Road_HR2"/>
      <sheetName val="Bill_3_-_Softscape_HR2"/>
      <sheetName val="TK_chi_tiet"/>
      <sheetName val="CĂN_HỘ_T16-17_"/>
      <sheetName val="TRỤC_ĐỨNG_THOÁT_BẨN_T15-17"/>
      <sheetName val="TRỤC_ĐỨNG_TM_T15-17"/>
      <sheetName val="Chi_tiet_cong_no"/>
      <sheetName val="PHÁT_SINH_TẦNG_1_"/>
      <sheetName val="PHÁT_SINH_TẦNG_2"/>
      <sheetName val="Hầm_chuyển_psinh"/>
      <sheetName val="Ống_thẳng"/>
      <sheetName val="Côn_thu"/>
      <sheetName val="Vuông_tròn"/>
      <sheetName val="Chân_rẽ"/>
      <sheetName val="Chạc_ba"/>
      <sheetName val="Dự_thầu"/>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Steel"/>
      <sheetName val="Order"/>
      <sheetName val="DM-VNT ko sd"/>
      <sheetName val="B3A - TOWER A"/>
      <sheetName val="Annex B"/>
      <sheetName val="Cotthep.NPT"/>
      <sheetName val="vl.nc.mtc"/>
      <sheetName val="TOSHIBA-Structure"/>
      <sheetName val="1.Civil (Org)"/>
      <sheetName val="villa"/>
      <sheetName val="Data-year2001i"/>
      <sheetName val="Tien Thuong"/>
      <sheetName val="NC XL 6T cuoi 01 CTy"/>
      <sheetName val="Data -6T dau"/>
      <sheetName val="Cong 6T"/>
      <sheetName val="125x125"/>
      <sheetName val="Bảng đo bóc KL OLK-09"/>
      <sheetName val="6.3 CHI TIET OLK-09"/>
      <sheetName val="음료실행"/>
      <sheetName val="내역서을지"/>
      <sheetName val="Assumptions"/>
      <sheetName val="Dot 4"/>
      <sheetName val="Chi phi van chuyen"/>
      <sheetName val="Tong hop vat tu"/>
      <sheetName val="XLR_NoRangeSheet"/>
      <sheetName val="工艺分类库"/>
      <sheetName val="1.San "/>
      <sheetName val="DT hợp đồng"/>
      <sheetName val="Bảng KL đợt 1"/>
      <sheetName val="DLDT"/>
      <sheetName val="Dgia vat tu"/>
      <sheetName val="Don gia_III"/>
      <sheetName val="D÷ liÖu"/>
      <sheetName val="TLG Type"/>
      <sheetName val="Duthau"/>
      <sheetName val="HRG BHN"/>
      <sheetName val="CĂN ĐH"/>
      <sheetName val="Div26 - Elect"/>
      <sheetName val="CAUDIT"/>
      <sheetName val="7.Khau tru "/>
      <sheetName val="DMSC"/>
      <sheetName val="Heso DZ"/>
      <sheetName val="DGiaDZ"/>
      <sheetName val="DG_BINH THUAN"/>
      <sheetName val="Inputs_Sens"/>
      <sheetName val="IS_Sum_CM"/>
      <sheetName val="gia vt,nc,may"/>
      <sheetName val="2.CDPS"/>
      <sheetName val="Q.A01.2-Sh"/>
      <sheetName val="개산공사비"/>
      <sheetName val="Gld"/>
      <sheetName val="Gxd"/>
      <sheetName val="4 CĂN"/>
      <sheetName val="Calculation"/>
      <sheetName val="Danh mục"/>
      <sheetName val="Financ. Overview"/>
      <sheetName val="Toolbox"/>
      <sheetName val="Dinh muc"/>
      <sheetName val="TDTKP"/>
      <sheetName val="DK-KH"/>
      <sheetName val="Bieu gia HD"/>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BTK-Dai Hoc Kien Giang"/>
      <sheetName val="PV Graph Data"/>
      <sheetName val="GJ_06"/>
      <sheetName val="doanh thu"/>
      <sheetName val="Dutoan KL"/>
      <sheetName val="Kyhieuloptratsonba"/>
      <sheetName val="Method_BouyancyFactor"/>
      <sheetName val="Method_PressureArea"/>
      <sheetName val="InputData"/>
      <sheetName val="B-2  (DPP)"/>
      <sheetName val="LX -TT05"/>
      <sheetName val="NC Moi TT05"/>
      <sheetName val="dulieumong"/>
      <sheetName val="DCQ"/>
      <sheetName val="DCS"/>
      <sheetName val="DD"/>
      <sheetName val="Gia VT-TB"/>
      <sheetName val="noi suy xa"/>
      <sheetName val="noi suy xa thu hoi"/>
      <sheetName val="THCT"/>
      <sheetName val="DM-1776"/>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DG-1776KV4"/>
      <sheetName val="DG 4970"/>
      <sheetName val="DG Chi tiet"/>
      <sheetName val="DZ 22KV"/>
      <sheetName val="Giathau"/>
      <sheetName val="KS tuyen"/>
      <sheetName val="THTL"/>
      <sheetName val="CP(dz)"/>
      <sheetName val="DT"/>
      <sheetName val="Bia lot"/>
      <sheetName val="MB.DT.02"/>
      <sheetName val="01-&gt;12"/>
      <sheetName val="Article"/>
      <sheetName val="5.2.1 Đo bóc KL OLK-06"/>
      <sheetName val="Don gia NC"/>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TINH GIA - SAN XUAT Vertico"/>
      <sheetName val="Huong dan"/>
      <sheetName val="13.BANG CT"/>
      <sheetName val="14.MMUS GIUA NHIP"/>
      <sheetName val="4.HSPBngang"/>
      <sheetName val="6.Tinh tai"/>
      <sheetName val="2 NSl"/>
      <sheetName val="17.US CHU tho a_b"/>
      <sheetName val="15.MMUS GOI"/>
      <sheetName val="DGIAgoi1"/>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COVER"/>
      <sheetName val="Classification"/>
      <sheetName val="BT3"/>
      <sheetName val="BANRA"/>
      <sheetName val="THKP957"/>
      <sheetName val="Tính giá NC"/>
      <sheetName val="Tiên lượng"/>
      <sheetName val="SL cước"/>
      <sheetName val="Annual_CFs_Asset"/>
      <sheetName val="QUO"/>
      <sheetName val="DSKH"/>
      <sheetName val="DT san XD-So lieu cu"/>
      <sheetName val="datatt"/>
      <sheetName val="PTVT"/>
      <sheetName val="GIÁ DỰ THẦU 30 CĂN"/>
      <sheetName val=" 1710 HOINGHINLD"/>
      <sheetName val="99"/>
      <sheetName val="99 (2)"/>
      <sheetName val="134 "/>
      <sheetName val="CTDZTA(5)"/>
      <sheetName val="THONG SO"/>
      <sheetName val="Đơn giá chi tiết TN 39"/>
      <sheetName val="Bang chiet tinh TBA"/>
      <sheetName val="EQT-ESTN"/>
      <sheetName val="DI_ESTI"/>
      <sheetName val="4.2.1 Đo bóc KL OLK-06"/>
      <sheetName val="4.1.1 CHI TIET OLK-06"/>
      <sheetName val="Hệ_qố2"/>
      <sheetName val="Electrical Works"/>
      <sheetName val="H_T_ INCOMING SYSTEM"/>
      <sheetName val="EQUIP LIST"/>
      <sheetName val="electrical"/>
      <sheetName val="So sanh"/>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SUMDETAIL"/>
      <sheetName val="Factory"/>
      <sheetName val="Matchung"/>
      <sheetName val="BU LONG"/>
      <sheetName val="ĐNVT"/>
      <sheetName val="ĐNBL"/>
      <sheetName val="CTLK"/>
      <sheetName val="係数"/>
      <sheetName val="8521"/>
      <sheetName val="Package1"/>
      <sheetName val="Painting"/>
      <sheetName val="영동(D)"/>
      <sheetName val="Thuyết minh"/>
      <sheetName val="Đơn giá máy"/>
      <sheetName val="DT. NHA XUONG"/>
      <sheetName val="ABUT수량-A1"/>
      <sheetName val="Tong DT"/>
      <sheetName val="phan tich don gia"/>
      <sheetName val="Items"/>
      <sheetName val="Detail"/>
      <sheetName val="¥ "/>
      <sheetName val="KLall"/>
      <sheetName val="Chu dau tu"/>
      <sheetName val="Cash Flow"/>
      <sheetName val="Yield"/>
      <sheetName val="Bill No.1.6"/>
      <sheetName val="Bill No.1.10"/>
      <sheetName val="Bill No.3.3"/>
      <sheetName val="Bill No.1.4"/>
      <sheetName val="Bill No.1.7"/>
      <sheetName val="Summary Bill No. 3"/>
      <sheetName val="PU_ITALY_9"/>
      <sheetName val="RAB_AR&amp;STR7"/>
      <sheetName val="chi_tiet_TBA7"/>
      <sheetName val="chi_tiet_C7"/>
      <sheetName val="Tro_giup9"/>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project_management6"/>
      <sheetName val="Don_gia_chi_tiet7"/>
      <sheetName val="Adix_A6"/>
      <sheetName val="S-curve_6"/>
      <sheetName val="REINF_6"/>
      <sheetName val="Rates_20096"/>
      <sheetName val="So_doi_chieu_LC6"/>
      <sheetName val="MAIN_GATE_HOUSE6"/>
      <sheetName val="Du_toan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TONG_HOP_VL-NC6"/>
      <sheetName val="Bang_KL6"/>
      <sheetName val="MH_RATE6"/>
      <sheetName val="Đầu_vào5"/>
      <sheetName val="Lcau_-_Lxuc6"/>
      <sheetName val="DM_60616"/>
      <sheetName val="DG_thep_ma_kem6"/>
      <sheetName val="Equip_5"/>
      <sheetName val="A1_CN5"/>
      <sheetName val="CT_vat_lieu6"/>
      <sheetName val="Trạm_biến_áp5"/>
      <sheetName val="Đơn_Giá_5"/>
      <sheetName val="Chi_tiet_XD_TBA5"/>
      <sheetName val="CT-0_4KV5"/>
      <sheetName val="Chenh_lech_vat_tu5"/>
      <sheetName val="Diện_tích5"/>
      <sheetName val="1_Khái_toán5"/>
      <sheetName val="TONG_HOP_T5_19985"/>
      <sheetName val="rate_material5"/>
      <sheetName val="KL_Chi_tiết_Xây_tô5"/>
      <sheetName val="DG_DZ6"/>
      <sheetName val="DG_TBA6"/>
      <sheetName val="07Base_Cost5"/>
      <sheetName val="04_-_XUONG_DET_B5"/>
      <sheetName val="Bill_1_Quy_dinh_chung5"/>
      <sheetName val="1_R18_BF5"/>
      <sheetName val="6_External_works-R185"/>
      <sheetName val="Chi_tiet_KL5"/>
      <sheetName val="Tổng_hợp_KL5"/>
      <sheetName val="_035"/>
      <sheetName val="chieu_day_san5"/>
      <sheetName val="Podium_Concrete_Works5"/>
      <sheetName val="KLCT-_TOWER5"/>
      <sheetName val="KLCT-_PODIUM5"/>
      <sheetName val="Gia_thanh_chuoi_su5"/>
      <sheetName val="Tiep_dia5"/>
      <sheetName val="Don_gia_vung_III-Can_Tho5"/>
      <sheetName val="Phan_khai_KLuong5"/>
      <sheetName val="Area_Cal5"/>
      <sheetName val="Elect_(3)5"/>
      <sheetName val="plan&amp;section_of_foundation5"/>
      <sheetName val="design_criteria5"/>
      <sheetName val="Bond_수수료_계산_포맷5"/>
      <sheetName val="ITB_COST5"/>
      <sheetName val="PAGE_15"/>
      <sheetName val="Loại_Vật_tư5"/>
      <sheetName val="DM_675"/>
      <sheetName val="Đầu_tư5"/>
      <sheetName val="Xay_lapduongR35"/>
      <sheetName val="KL-_KHAC5"/>
      <sheetName val="BILL_3_-_KẾT_CẤU_HẦM5"/>
      <sheetName val="Bill_02_-_Xay_gach-Pou_5"/>
      <sheetName val="Bill_03-Chống_thấm-Pou5"/>
      <sheetName val="Bill_05_-_Hoan_thien-Pou_5"/>
      <sheetName val="Bill_02_-_Xay_gach-Tower5"/>
      <sheetName val="Bill_03-Chống_thấm-Tower5"/>
      <sheetName val="Bill_05_-_Hoan_thien-Tower5"/>
      <sheetName val="PTĐG_LTBT5"/>
      <sheetName val="CTG-PRECHEx1_45"/>
      <sheetName val="CTG-AB_(2)5"/>
      <sheetName val="CTG-AB_(3)5"/>
      <sheetName val="CTG-PLP-1_085"/>
      <sheetName val="Pre_Đội_nhóm5"/>
      <sheetName val="Bill_04-Kim_loại-Pou5"/>
      <sheetName val="Bill_04-Kim_loại-Tower5"/>
      <sheetName val="Vat_tu_XD5"/>
      <sheetName val="Tower_-_Concrete_Works5"/>
      <sheetName val="GV1-D13_(Casement_door)5"/>
      <sheetName val="gia_cong_tac5"/>
      <sheetName val="Measure_13065"/>
      <sheetName val="EIRR&gt;_25"/>
      <sheetName val="4_PTDG5"/>
      <sheetName val="Analisa_Gabungan5"/>
      <sheetName val="Isolasi_Luar_Dalam5"/>
      <sheetName val="Isolasi_Luar5"/>
      <sheetName val="Data_Input6"/>
      <sheetName val="Project_Data5"/>
      <sheetName val="dg_tphcm5"/>
      <sheetName val="Bill_01_-_CTN5"/>
      <sheetName val="Bill_2_2_Villa_2_beds5"/>
      <sheetName val="HÐ_ngoài6"/>
      <sheetName val="6PILE__(돌출)5"/>
      <sheetName val="Harga_ME_5"/>
      <sheetName val="T_KÊ_K_CẤU5"/>
      <sheetName val="A1,_May5"/>
      <sheetName val="Vat_lieu5"/>
      <sheetName val="TH_N_Cong5"/>
      <sheetName val="ESTI_5"/>
      <sheetName val="KL_san_lap5"/>
      <sheetName val="6787CWFASE2CASE2_00_xls5"/>
      <sheetName val="Bill-04_ket_cau_thap-_UNI5"/>
      <sheetName val="TH_Vat_tu5"/>
      <sheetName val="_Bill_5-Earthing_2_-_Add_Works5"/>
      <sheetName val="CẤP_THOÁT_NƯỚC5"/>
      <sheetName val="Cước_VC_+_ĐM_CP_Tư_vấn5"/>
      <sheetName val="Hệ_số5"/>
      <sheetName val="THDT_goi_thau_TB5"/>
      <sheetName val="Tien_do_TV5"/>
      <sheetName val="Bang_trong_luong_rieng_thep5"/>
      <sheetName val="DETAIL_5"/>
      <sheetName val="final_list_20056"/>
      <sheetName val="LV_data5"/>
      <sheetName val="Gia_vat_tu5"/>
      <sheetName val="TH_MTC5"/>
      <sheetName val="Chenh_lech_ca_may5"/>
      <sheetName val="TLg_CN&amp;Laixe5"/>
      <sheetName val="TLg_CN&amp;Laixe_(2)5"/>
      <sheetName val="TLg_Laitau5"/>
      <sheetName val="TLg_Laitau_(2)5"/>
      <sheetName val="Equipment_list_(PAC)5"/>
      <sheetName val="TINH_KHOI_LUONG5"/>
      <sheetName val="DATA_BASE5"/>
      <sheetName val="bridge_#_15"/>
      <sheetName val="Buy_vs__Lease_Car5"/>
      <sheetName val="Chi_tiet5"/>
      <sheetName val="Budget_Code4"/>
      <sheetName val="CP_Khac_cuoc_VC4"/>
      <sheetName val="subcon_sched5"/>
      <sheetName val="PRE_(E)5"/>
      <sheetName val="Bang_3_Chi_tiet_phan_Dz5"/>
      <sheetName val="KHOI_LUONG5"/>
      <sheetName val="HVAC_BLOCK_B45"/>
      <sheetName val="BẢNG_KHỐI_LƯỢNG_TỔNG_HỢP4"/>
      <sheetName val="CTKL_KTX_HT4"/>
      <sheetName val="2_Chiet_tinh4"/>
      <sheetName val="Tong_du_toan4"/>
      <sheetName val="Bill_2_-_ketcau4"/>
      <sheetName val="Analisa_&amp;_Upah4"/>
      <sheetName val="NHÀ_NHẬP_LIỆU4"/>
      <sheetName val="MÓNG_SILO4"/>
      <sheetName val="Chi_tiet_lan_can4"/>
      <sheetName val="13-Cốt_thép_(10mm&lt;D≤18mm)_FO164"/>
      <sheetName val="du_lieu_du_toan4"/>
      <sheetName val="Purchase_Order4"/>
      <sheetName val="DL_ĐẦU_VÀO4"/>
      <sheetName val="BOQ_THAN4"/>
      <sheetName val="D_&amp;_W_sizes4"/>
      <sheetName val="Du_lieu5"/>
      <sheetName val="cash_budget4"/>
      <sheetName val="Luong_NII4"/>
      <sheetName val="DINH_MUC_THI_NGHIEM4"/>
      <sheetName val="Luong_NI4"/>
      <sheetName val="Phan_tich4"/>
      <sheetName val="CT_Thang_Mo4"/>
      <sheetName val="CT__PL4"/>
      <sheetName val="BANCO_(2)4"/>
      <sheetName val="MT_DPin_(2)4"/>
      <sheetName val="dongia__2_4"/>
      <sheetName val="Thép_CKN4"/>
      <sheetName val="GOC-KO_I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lieu_dau_vao4"/>
      <sheetName val="DK1_Don_gia4"/>
      <sheetName val="Don_gia_(khong_in)4"/>
      <sheetName val="1_MONG_1-24"/>
      <sheetName val="02__PTDG4"/>
      <sheetName val="Chiết_tính4"/>
      <sheetName val="TK_chi_tiet2"/>
      <sheetName val="Income_Statement4"/>
      <sheetName val="Shareholders'_Equity4"/>
      <sheetName val="VC_xd2"/>
      <sheetName val="Gia_VLTB2"/>
      <sheetName val="B_Luong2"/>
      <sheetName val="C_May2"/>
      <sheetName val="wk_prgs2"/>
      <sheetName val="Ma_don_vi2"/>
      <sheetName val="bang_cc2"/>
      <sheetName val="TH_TN2"/>
      <sheetName val="dm_3662"/>
      <sheetName val="DM_60602"/>
      <sheetName val="Bill_No_3_-_Prov__Sum_(Ph2&amp;3)2"/>
      <sheetName val="Du_tru_CP-Bieu_012"/>
      <sheetName val="TB_NẶNG2"/>
      <sheetName val="CĂN_HỘ_T16-17_2"/>
      <sheetName val="TRỤC_ĐỨNG_THOÁT_BẨN_T15-172"/>
      <sheetName val="TRỤC_ĐỨNG_TM_T15-172"/>
      <sheetName val="Bill_2-Road_HR22"/>
      <sheetName val="Bill_3_-_Softscape_HR22"/>
      <sheetName val="Ｎｏ_132"/>
      <sheetName val="DGchitiet_2"/>
      <sheetName val="AG_Pipe_Qty_Analysis2"/>
      <sheetName val="Dự_thầu2"/>
      <sheetName val="Nhap_VT_oto2"/>
      <sheetName val="đọc_số2"/>
      <sheetName val="CP_HMC2"/>
      <sheetName val="2_1Warehouse_12"/>
      <sheetName val="Data_Wall2"/>
      <sheetName val="Hao_phí2"/>
      <sheetName val="THEP_TAM2"/>
      <sheetName val="THEP_HÌNH2"/>
      <sheetName val="THEP_HINH2"/>
      <sheetName val="XA_GO2"/>
      <sheetName val="BANG_TRA2"/>
      <sheetName val="Tổng_GT2"/>
      <sheetName val="Chi_tiết_KL2"/>
      <sheetName val="ca_máy2"/>
      <sheetName val="khấu_trừ_phạt2"/>
      <sheetName val="GT__KHAU_TRU2"/>
      <sheetName val="HAO_HUT_VAT_TU_(2)2"/>
      <sheetName val="cao_độ2"/>
      <sheetName val="HỆ_THỐNG_PHÒNG_CHÁY_CHỮA_CHÁY2"/>
      <sheetName val="HỆ_THỐNG_CẤP_THOÁT_NƯỚC2"/>
      <sheetName val="HỆ_THỐNG_ĐHKK2"/>
      <sheetName val="MÁY_PHÁT_ĐIỆN2"/>
      <sheetName val="HỆ_THỐNG_ĐIỆN2"/>
      <sheetName val="Thiết_bị_chính2"/>
      <sheetName val="gui_BKCT1"/>
      <sheetName val="Chi_tiet_cong_no2"/>
      <sheetName val="PHÁT_SINH_TẦNG_1_2"/>
      <sheetName val="PHÁT_SINH_TẦNG_22"/>
      <sheetName val="Hầm_chuyển_psinh2"/>
      <sheetName val="Ống_thẳng2"/>
      <sheetName val="Côn_thu2"/>
      <sheetName val="Vuông_tròn2"/>
      <sheetName val="Chân_rẽ2"/>
      <sheetName val="Chạc_ba2"/>
      <sheetName val="Structure_data2"/>
      <sheetName val="CP_Du_phong2"/>
      <sheetName val="THCP_Lap_dat2"/>
      <sheetName val="THCP_xay_dung2"/>
      <sheetName val="Tong_hop_kinh_phi2"/>
      <sheetName val="CHI_PHI2"/>
      <sheetName val="1_Requisition(E)2"/>
      <sheetName val="Móng,_nền_2"/>
      <sheetName val="Main_Bldg-Rev022"/>
      <sheetName val="D&amp;W_def_2"/>
      <sheetName val="Nhan_cong2"/>
      <sheetName val="Thiet_bi2"/>
      <sheetName val="Vat_tu2"/>
      <sheetName val="DM_ChiPhi2"/>
      <sheetName val="May_TC2"/>
      <sheetName val="TH_Kinh_phi2"/>
      <sheetName val="Ptvl_2"/>
      <sheetName val="Dự_toán2"/>
      <sheetName val="Đơn_Giá_TH2"/>
      <sheetName val="Nhân_công2"/>
      <sheetName val="Phân_tích2"/>
      <sheetName val="C_P_Thiết_bị2"/>
      <sheetName val="T_H_Kinh_phí2"/>
      <sheetName val="Vật_tư2"/>
      <sheetName val="Trang_bìa2"/>
      <sheetName val="Don_gia_chi_tiet_DIEN_21"/>
      <sheetName val="TONG_HOP2"/>
      <sheetName val="DG_14261"/>
      <sheetName val="Theo_doi_Doanh_thu_20171"/>
      <sheetName val="phan_tic_chi_tiet2"/>
      <sheetName val="1_2_Staff_Schedule1"/>
      <sheetName val="1_San_1"/>
      <sheetName val="BẢNG_ÁP_GIÁ_(in)1"/>
      <sheetName val="NT_(KL)_IN1"/>
      <sheetName val="DOM_D21"/>
      <sheetName val="nhà_ăn1"/>
      <sheetName val="Công_nhật1"/>
      <sheetName val="btkt_cột1"/>
      <sheetName val="Chi_tiet_-tong_9_thang1"/>
      <sheetName val="0__Input1"/>
      <sheetName val="Gia_vat_lieu1"/>
      <sheetName val="Precios_unitarios_AXH1"/>
      <sheetName val="3__CNT1"/>
      <sheetName val="unit_price_list(M)1"/>
      <sheetName val="TH_VL,_NC,_DDHT_Thanhphuoc1"/>
      <sheetName val="So_lieu_chung1"/>
      <sheetName val="Doi_so1"/>
      <sheetName val="MTO_REV_2(ARMOR)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Bill_Prelim-CDT1"/>
      <sheetName val="Bill_BPTC-CDT1"/>
      <sheetName val="Chi_tiết_BPTC1"/>
      <sheetName val="Bill_BPTC-CDT_(PA_MCT_CDT)1"/>
      <sheetName val="Chi_tiết_BPTC_(PA_MCT_CDT)1"/>
      <sheetName val="KL_THEP__GIAM_DO_DUNG_COUPLER1"/>
      <sheetName val="01_KL_THÉP_NHẬP_VỀ1"/>
      <sheetName val="2__NT_VLDV1"/>
      <sheetName val="GHI_CHU1"/>
      <sheetName val="1_BB_LMHT1"/>
      <sheetName val="Tong_hop_vat_tu1"/>
      <sheetName val="DM-VNT_ko_sd1"/>
      <sheetName val="Bảng_đo_bóc_KL_OLK-091"/>
      <sheetName val="6_3_CHI_TIET_OLK-091"/>
      <sheetName val="1__Office1"/>
      <sheetName val="Cotthep_NPT1"/>
      <sheetName val="vl_nc_mtc1"/>
      <sheetName val="1_Civil_(Org)1"/>
      <sheetName val="Bê_tông_bảo_vệ1"/>
      <sheetName val="01__Data1"/>
      <sheetName val="Neo,_nối_cốt_thép_dầm,_cột1"/>
      <sheetName val="Uốn_móc_cốt_thép1"/>
      <sheetName val="Tiêu_chuẩn_cốt_thép1"/>
      <sheetName val="B3A_-_TOWER_A1"/>
      <sheetName val="Annex_B1"/>
      <sheetName val="TLG_Type1"/>
      <sheetName val="Dot_41"/>
      <sheetName val="KHOI_LUONG15-41"/>
      <sheetName val="KL_thep_lam_sat1"/>
      <sheetName val="Tien_Thuong1"/>
      <sheetName val="NC_XL_6T_cuoi_01_CTy1"/>
      <sheetName val="Data_-6T_dau1"/>
      <sheetName val="Cong_6T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Chi_phi_van_chuyen1"/>
      <sheetName val="Dgia_vat_tu1"/>
      <sheetName val="Don_gia_III1"/>
      <sheetName val="D÷_liÖu1"/>
      <sheetName val="2_CDPS1"/>
      <sheetName val="Q_A01_2-Sh1"/>
      <sheetName val="DM_336cai_tao1"/>
      <sheetName val="TH_các_CC1"/>
      <sheetName val="Heso_DZ1"/>
      <sheetName val="Danh_mục"/>
      <sheetName val="HRG_BHN1"/>
      <sheetName val="CĂN_ĐH1"/>
      <sheetName val="4_CĂN1"/>
      <sheetName val="Div26_-_Elect1"/>
      <sheetName val="DG_BINH_THUAN1"/>
      <sheetName val="Don_gia_NC1"/>
      <sheetName val="7_Khau_tru_1"/>
      <sheetName val="DT_hợp_đồng"/>
      <sheetName val="Bảng_KL_đợt_1"/>
      <sheetName val="B-2__(DPP)1"/>
      <sheetName val="Bieu_gia_HD"/>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Financ__Overview"/>
      <sheetName val="TINH_GIA_-_SAN_XUAT_Vertico"/>
      <sheetName val="Huong_dan"/>
      <sheetName val="13_BANG_CT"/>
      <sheetName val="14_MMUS_GIUA_NHIP"/>
      <sheetName val="4_HSPBngang"/>
      <sheetName val="6_Tinh_tai"/>
      <sheetName val="2_NSl"/>
      <sheetName val="17_US_CHU_tho_a_b"/>
      <sheetName val="15_MMUS_GOI"/>
      <sheetName val="gia_vt,nc,may"/>
      <sheetName val="DZ_22KV"/>
      <sheetName val="BTK-Dai_Hoc_Kien_Giang"/>
      <sheetName val="PV_Graph_Data"/>
      <sheetName val="doanh_thu"/>
      <sheetName val="Dutoan_KL"/>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5_2_1_Đo_bóc_KL_OLK-06"/>
      <sheetName val="Tổng_hợp_KPHM"/>
      <sheetName val="Dinh_muc"/>
      <sheetName val="GIÁ_DỰ_THẦU_30_CĂN"/>
      <sheetName val="KS_tuyen"/>
      <sheetName val="Bang_chiet_tinh_TBA"/>
      <sheetName val="MB_DT_02"/>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4_2_1_Đo_bóc_KL_OLK-06"/>
      <sheetName val="4_1_1_CHI_TIET_OLK-06"/>
      <sheetName val="Gia_VT-TB"/>
      <sheetName val="noi_suy_xa"/>
      <sheetName val="noi_suy_xa_thu_hoi"/>
      <sheetName val="EQUIP_LIST"/>
      <sheetName val="So_sanh"/>
      <sheetName val="BU_LONG"/>
      <sheetName val="DG_Chi_tiet"/>
      <sheetName val="_1710_HOINGHINLD"/>
      <sheetName val="99_(2)"/>
      <sheetName val="134_"/>
      <sheetName val="DG_4970"/>
      <sheetName val="Electrical_Works"/>
      <sheetName val="H_T__INCOMING_SYSTEM"/>
      <sheetName val="THONG_SO"/>
      <sheetName val="Đơn_giá_chi_tiết_TN_39"/>
      <sheetName val="DT__NHA_XUONG"/>
      <sheetName val="Cash_Flow"/>
      <sheetName val="Thuyết_minh"/>
      <sheetName val="Đơn_giá_máy"/>
      <sheetName val="Tính_giá_NC"/>
      <sheetName val="SL_cước"/>
      <sheetName val="Tiên_lượng"/>
      <sheetName val="Bill_No_1_6"/>
      <sheetName val="Bill_No_1_10"/>
      <sheetName val="Bill_No_3_3"/>
      <sheetName val="Bill_No_1_4"/>
      <sheetName val="Bill_No_1_7"/>
      <sheetName val="Summary_Bill_No__3"/>
      <sheetName val="¥_"/>
      <sheetName val="Unit price"/>
      <sheetName val="현장별"/>
      <sheetName val="112016"/>
      <sheetName val="Bán đợt 1 trang"/>
      <sheetName val="DI-ESTI"/>
      <sheetName val="3. KC - PODIUM"/>
      <sheetName val="說明"/>
      <sheetName val="dg-VTu"/>
      <sheetName val="데리네이타현황"/>
      <sheetName val="BID"/>
      <sheetName val="Chiet tinh dz35"/>
      <sheetName val="DG3285"/>
      <sheetName val="Tien Luong"/>
      <sheetName val="Breakdown (B)"/>
      <sheetName val="U.P_Breakdown"/>
      <sheetName val="기안"/>
      <sheetName val="DW"/>
      <sheetName val="DWD"/>
      <sheetName val="DW1"/>
      <sheetName val="pctg"/>
      <sheetName val="M-work"/>
      <sheetName val="WORK"/>
      <sheetName val="DWi"/>
      <sheetName val="PC=FLAT"/>
      <sheetName val="Cert1"/>
      <sheetName val="설계내역서"/>
      <sheetName val="AASHTO92"/>
      <sheetName val="g-vl"/>
      <sheetName val="tuong"/>
      <sheetName val="dats"/>
      <sheetName val="CHITIET VL-NCHT1 (2)"/>
      <sheetName val="Links"/>
      <sheetName val="Lead"/>
      <sheetName val="Unit price(Updateting)"/>
      <sheetName val="基本"/>
      <sheetName val="149-2"/>
      <sheetName val="IMF Code"/>
      <sheetName val="Main_Mech"/>
      <sheetName val="Sub_Mech"/>
      <sheetName val="Cost List"/>
      <sheetName val="Detail Cost"/>
      <sheetName val="IC Price New"/>
      <sheetName val="QUOTE-IC"/>
      <sheetName val="Summary Table"/>
      <sheetName val="Sales Person"/>
      <sheetName val="Bidding Entity"/>
      <sheetName val="DOA"/>
      <sheetName val="Subsidiary Calculation"/>
      <sheetName val="CashFlows"/>
      <sheetName val="갑지(추정)"/>
      <sheetName val="5.2.1 Đo bóc KL OLK-10"/>
      <sheetName val="tifico"/>
      <sheetName val="CTDZ6kv (gd1) "/>
      <sheetName val="CTDZ 0.4+cto (GD1)"/>
      <sheetName val="CTTBA (gd1)"/>
      <sheetName val="선가03C"/>
      <sheetName val="03 Detailed"/>
      <sheetName val="01 Bid Price summary"/>
      <sheetName val="Home Office Manhours"/>
      <sheetName val="Field SPV Barchart"/>
      <sheetName val="95D"/>
      <sheetName val="94D"/>
      <sheetName val="COAT&amp;WRAP-QIOT-#3"/>
      <sheetName val="Abutment"/>
      <sheetName val="STATC"/>
      <sheetName val="FF-2 (1)"/>
      <sheetName val="FSA"/>
      <sheetName val="KCCP"/>
      <sheetName val="Contents"/>
      <sheetName val="Factor_sheet"/>
      <sheetName val="Labour Summary"/>
      <sheetName val="CWN_Consol"/>
      <sheetName val="Labour_Summary"/>
      <sheetName val="final_list_20059"/>
      <sheetName val="final_list_20057"/>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PU_ITALY_10"/>
      <sheetName val="final_list_200510"/>
      <sheetName val="Labour_Summary1"/>
      <sheetName val="PU_ITALY_11"/>
      <sheetName val="final_list_200511"/>
      <sheetName val="Tro_giup10"/>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NTCV1"/>
      <sheetName val="THÔNG TIN"/>
      <sheetName val="SGC RATE"/>
      <sheetName val="DSNV"/>
      <sheetName val="ThongtinDN"/>
      <sheetName val="DM DU AN"/>
      <sheetName val="DM TP."/>
      <sheetName val="File Chi tiet"/>
      <sheetName val="Bangia"/>
      <sheetName val="D+W"/>
      <sheetName val="Cau tao gia xay to"/>
      <sheetName val="inputcua"/>
      <sheetName val="Phu Bai Bridge"/>
      <sheetName val="beam"/>
      <sheetName val="Gia-VL"/>
      <sheetName val="chitiet"/>
      <sheetName val="chitietCS"/>
      <sheetName val="chitietTD"/>
      <sheetName val="CauHinh"/>
      <sheetName val="PL02"/>
      <sheetName val="don gia 1426"/>
      <sheetName val="TM"/>
      <sheetName val="DG "/>
      <sheetName val="Y-WORK"/>
      <sheetName val="Khai toan"/>
      <sheetName val="Phu luc 01.1 EPC P11-14"/>
      <sheetName val="Bìa"/>
      <sheetName val="TH"/>
      <sheetName val="TDT P11-P14"/>
      <sheetName val="CPXD"/>
      <sheetName val="Chi phi khac "/>
      <sheetName val="Hang muc Chung"/>
      <sheetName val="ĐGNC"/>
      <sheetName val="DGMTC"/>
      <sheetName val="Bia Phu Luc"/>
      <sheetName val="DATA.1 CHUNG"/>
      <sheetName val="Muc luc"/>
      <sheetName val="Tra cuu 957"/>
      <sheetName val="NTKL"/>
      <sheetName val="Luong (TP Việt Trì)"/>
      <sheetName val="HSTV"/>
      <sheetName val="GCM"/>
      <sheetName val="GVT"/>
      <sheetName val="NC CU"/>
      <sheetName val="PLV"/>
      <sheetName val="DNDN"/>
      <sheetName val="toyota"/>
      <sheetName val="Solieu"/>
      <sheetName val="주식"/>
      <sheetName val="Tru TT"/>
      <sheetName val="Thg 04"/>
      <sheetName val="Thg 05"/>
      <sheetName val="Thg 06"/>
      <sheetName val="Thg 07"/>
      <sheetName val="Thg 08"/>
      <sheetName val="Thg 09"/>
      <sheetName val="Thg 10"/>
      <sheetName val="Thg 11"/>
      <sheetName val="Thg 12"/>
      <sheetName val="CTGS"/>
      <sheetName val="Dashboard - BQL - VHL"/>
      <sheetName val="kl3p"/>
      <sheetName val="kl3pct"/>
      <sheetName val="kl3pcto"/>
      <sheetName val="ERECIN"/>
      <sheetName val="DG05new"/>
      <sheetName val="DLTA"/>
      <sheetName val="BẢNG DIỄN GIẢI KL (7)"/>
      <sheetName val="THPDMoi  (2)"/>
      <sheetName val="thao-go"/>
      <sheetName val="t-h HA THE"/>
      <sheetName val="TH XL"/>
      <sheetName val="Tiepdia"/>
      <sheetName val="CHITIET VL-NC"/>
      <sheetName val="Breakdown"/>
      <sheetName val="DTCT"/>
      <sheetName val="TKXM"/>
      <sheetName val="변경내역"/>
      <sheetName val="Takeoff"/>
      <sheetName val="Bán_đợt_1_trang"/>
      <sheetName val="Tong_DT"/>
      <sheetName val="phan_tich_don_gia"/>
      <sheetName val="Cost_List"/>
      <sheetName val="Detail_Cost"/>
      <sheetName val="IC_Price_New"/>
      <sheetName val="Summary_Table"/>
      <sheetName val="Sales_Person"/>
      <sheetName val="Bidding_Entity"/>
      <sheetName val="Tcd"/>
      <sheetName val="Cuoc "/>
      <sheetName val="gia chao"/>
      <sheetName val="Vat lieu BTN"/>
      <sheetName val="TCVN 1651-2008"/>
      <sheetName val="Da xay dung"/>
      <sheetName val="Bordereau"/>
      <sheetName val="MTO REV.0"/>
      <sheetName val="TH khoi luong"/>
      <sheetName val="Chi tiet khoi luong"/>
      <sheetName val="TK thep"/>
      <sheetName val="CT THOÁT WC VP"/>
      <sheetName val="CT CẤP WC VP"/>
      <sheetName val="CT THOÁT MƯA VP TRỤC LỚN"/>
      <sheetName val="CT THOÁT MƯA VP TRỤC NHỎ"/>
      <sheetName val="Menu"/>
      <sheetName val="Chênh lệch máy thi công"/>
      <sheetName val="Chênh lệch nhân công"/>
      <sheetName val="Chênh lệch vật liệu"/>
      <sheetName val="DO AM DT"/>
      <sheetName val="BANGTRA"/>
      <sheetName val="QMCT"/>
      <sheetName val="COST_ACC"/>
      <sheetName val="Probbl - Production"/>
      <sheetName val="Backup"/>
      <sheetName val="내역"/>
      <sheetName val="CHI PHÍ NHÔM"/>
      <sheetName val="TABLE-A"/>
      <sheetName val="w't table"/>
      <sheetName val="Danh mục khối"/>
      <sheetName val="Danh mục đơn vị -phòng chức năn"/>
      <sheetName val="Door_and_window3"/>
      <sheetName val="RAB_AR&amp;STR8"/>
      <sheetName val="chi_tiet_TBA8"/>
      <sheetName val="chi_tiet_C8"/>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Don_gia_chi_tiet8"/>
      <sheetName val="7606_DZ8"/>
      <sheetName val="project_management7"/>
      <sheetName val="Adix_A7"/>
      <sheetName val="S-curve_7"/>
      <sheetName val="REINF_7"/>
      <sheetName val="Rates_20097"/>
      <sheetName val="Commercial_value7"/>
      <sheetName val="So_doi_chieu_LC7"/>
      <sheetName val="MAIN_GATE_HOUSE7"/>
      <sheetName val="Du_toan7"/>
      <sheetName val="Ky_Lam_Bridge7"/>
      <sheetName val="Provisional_Sums_Item7"/>
      <sheetName val="Gas_Pressure_Welding7"/>
      <sheetName val="General_Item&amp;General_Requireme7"/>
      <sheetName val="General_Items7"/>
      <sheetName val="Regenral_Requirements7"/>
      <sheetName val="TONG_HOP_VL-NC7"/>
      <sheetName val="MH_RATE7"/>
      <sheetName val="Ng_hàng_xà+bulong7"/>
      <sheetName val="chiet_tinh7"/>
      <sheetName val="Bang_KL7"/>
      <sheetName val="Lcau_-_Lxuc7"/>
      <sheetName val="Equip_6"/>
      <sheetName val="A1_CN6"/>
      <sheetName val="DG_thep_ma_kem7"/>
      <sheetName val="Đầu_vào6"/>
      <sheetName val="Chi_tiet_XD_TBA6"/>
      <sheetName val="DM_60617"/>
      <sheetName val="CT_vat_lieu7"/>
      <sheetName val="Trạm_biến_áp6"/>
      <sheetName val="Đơn_Giá_6"/>
      <sheetName val="TONG_HOP_T5_19986"/>
      <sheetName val="Chenh_lech_vat_tu6"/>
      <sheetName val="Diện_tích6"/>
      <sheetName val="1_Khái_toán6"/>
      <sheetName val="CT-0_4KV6"/>
      <sheetName val="rate_material6"/>
      <sheetName val="DG_DZ7"/>
      <sheetName val="DG_TBA7"/>
      <sheetName val="KL_Chi_tiết_Xây_tô6"/>
      <sheetName val="Bill_01_-_CTN6"/>
      <sheetName val="Bill_1_Quy_dinh_chung6"/>
      <sheetName val="1_R18_BF6"/>
      <sheetName val="6_External_works-R186"/>
      <sheetName val="Chi_tiet_KL6"/>
      <sheetName val="Tổng_hợp_KL6"/>
      <sheetName val="04_-_XUONG_DET_B6"/>
      <sheetName val="07Base_Cost6"/>
      <sheetName val="_036"/>
      <sheetName val="chieu_day_san6"/>
      <sheetName val="Podium_Concrete_Works6"/>
      <sheetName val="KLCT-_TOWER6"/>
      <sheetName val="KLCT-_PODIUM6"/>
      <sheetName val="Gia_thanh_chuoi_su6"/>
      <sheetName val="Tiep_dia6"/>
      <sheetName val="Don_gia_vung_III-Can_Tho6"/>
      <sheetName val="Bill_2_2_Villa_2_beds6"/>
      <sheetName val="Elect_(3)6"/>
      <sheetName val="plan&amp;section_of_foundation6"/>
      <sheetName val="design_criteria6"/>
      <sheetName val="Bond_수수료_계산_포맷6"/>
      <sheetName val="ITB_COST6"/>
      <sheetName val="PAGE_16"/>
      <sheetName val="Phan_khai_KLuong6"/>
      <sheetName val="Loại_Vật_tư6"/>
      <sheetName val="Area_Cal6"/>
      <sheetName val="gia_cong_tac6"/>
      <sheetName val="EIRR&gt;_26"/>
      <sheetName val="dg_tphcm6"/>
      <sheetName val="Xay_lapduongR36"/>
      <sheetName val="DM_676"/>
      <sheetName val="Đầu_tư6"/>
      <sheetName val="6787CWFASE2CASE2_00_xls6"/>
      <sheetName val="Project_Data6"/>
      <sheetName val="Harga_ME_6"/>
      <sheetName val="Analisa_Gabungan6"/>
      <sheetName val="Data_Input7"/>
      <sheetName val="T_KÊ_K_CẤU6"/>
      <sheetName val="CẤP_THOÁT_NƯỚC6"/>
      <sheetName val="Cước_VC_+_ĐM_CP_Tư_vấn6"/>
      <sheetName val="Hệ_số6"/>
      <sheetName val="Vat_tu_XD6"/>
      <sheetName val="HÐ_ngoài7"/>
      <sheetName val="6PILE__(돌출)6"/>
      <sheetName val="THDT_goi_thau_TB6"/>
      <sheetName val="Tien_do_TV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Tower_-_Concrete_Works6"/>
      <sheetName val="Bill-04_ket_cau_thap-_UNI6"/>
      <sheetName val="TH_Vat_tu6"/>
      <sheetName val="4_PTDG6"/>
      <sheetName val="A1,_May6"/>
      <sheetName val="Vat_lieu6"/>
      <sheetName val="Bang_trong_luong_rieng_thep6"/>
      <sheetName val="Measure_13066"/>
      <sheetName val="Door_and_window4"/>
      <sheetName val="DETAIL_6"/>
      <sheetName val="GV1-D13_(Casement_door)6"/>
      <sheetName val="Gia_vat_tu6"/>
      <sheetName val="TH_MTC6"/>
      <sheetName val="TH_N_Cong6"/>
      <sheetName val="Isolasi_Luar_Dalam6"/>
      <sheetName val="Isolasi_Luar6"/>
      <sheetName val="LV_data6"/>
      <sheetName val="ESTI_6"/>
      <sheetName val="_Bill_5-Earthing_2_-_Add_Works6"/>
      <sheetName val="bridge_#_16"/>
      <sheetName val="Buy_vs__Lease_Car6"/>
      <sheetName val="PRE_(E)6"/>
      <sheetName val="Equipment_list_(PAC)6"/>
      <sheetName val="TINH_KHOI_LUONG6"/>
      <sheetName val="DATA_BASE6"/>
      <sheetName val="KL_san_lap6"/>
      <sheetName val="Chenh_lech_ca_may6"/>
      <sheetName val="TLg_CN&amp;Laixe6"/>
      <sheetName val="TLg_CN&amp;Laixe_(2)6"/>
      <sheetName val="TLg_Laitau6"/>
      <sheetName val="TLg_Laitau_(2)6"/>
      <sheetName val="CTKL_KTX_HT5"/>
      <sheetName val="Chi_tiet6"/>
      <sheetName val="Bang_3_Chi_tiet_phan_Dz6"/>
      <sheetName val="KHOI_LUONG6"/>
      <sheetName val="subcon_sched6"/>
      <sheetName val="NHÀ_NHẬP_LIỆU5"/>
      <sheetName val="MÓNG_SILO5"/>
      <sheetName val="HVAC_BLOCK_B46"/>
      <sheetName val="2_Chiet_tinh5"/>
      <sheetName val="BẢNG_KHỐI_LƯỢNG_TỔNG_HỢP5"/>
      <sheetName val="CP_Khac_cuoc_VC5"/>
      <sheetName val="Budget_Code5"/>
      <sheetName val="Tong_du_toan5"/>
      <sheetName val="Bill_2_-_ketcau5"/>
      <sheetName val="13-Cốt_thép_(10mm&lt;D≤18mm)_FO165"/>
      <sheetName val="du_lieu_du_toan5"/>
      <sheetName val="Chi_tiet_lan_can5"/>
      <sheetName val="D_&amp;_W_sizes5"/>
      <sheetName val="BOQ_THAN5"/>
      <sheetName val="Purchase_Order5"/>
      <sheetName val="Analisa_&amp;_Upah5"/>
      <sheetName val="DL_ĐẦU_VÀO5"/>
      <sheetName val="Du_lieu6"/>
      <sheetName val="cash_budget5"/>
      <sheetName val="1_MONG_1-25"/>
      <sheetName val="Luong_NII5"/>
      <sheetName val="DINH_MUC_THI_NGHIEM5"/>
      <sheetName val="Luong_NI5"/>
      <sheetName val="Phan_tich5"/>
      <sheetName val="CT_Thang_Mo5"/>
      <sheetName val="CT__PL5"/>
      <sheetName val="dongia__2_5"/>
      <sheetName val="Thép_CKN5"/>
      <sheetName val="GOC-KO_I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02__PTDG5"/>
      <sheetName val="Bill_2-Road_HR23"/>
      <sheetName val="Bill_3_-_Softscape_HR23"/>
      <sheetName val="Nhap_VT_oto3"/>
      <sheetName val="dm_3663"/>
      <sheetName val="DM_60603"/>
      <sheetName val="Dự_thầu3"/>
      <sheetName val="DK1_Don_gia5"/>
      <sheetName val="Don_gia_(khong_in)5"/>
      <sheetName val="Dlieu_dau_vao5"/>
      <sheetName val="BANCO_(2)5"/>
      <sheetName val="MT_DPin_(2)5"/>
      <sheetName val="Chiết_tính5"/>
      <sheetName val="Du_tru_CP-Bieu_013"/>
      <sheetName val="TB_NẶNG3"/>
      <sheetName val="Bill_No_3_-_Prov__Sum_(Ph2&amp;3)3"/>
      <sheetName val="TH_TN3"/>
      <sheetName val="Income_Statement5"/>
      <sheetName val="Shareholders'_Equity5"/>
      <sheetName val="VC_xd3"/>
      <sheetName val="Gia_VLTB3"/>
      <sheetName val="B_Luong3"/>
      <sheetName val="C_May3"/>
      <sheetName val="AG_Pipe_Qty_Analysis3"/>
      <sheetName val="TK_chi_tiet3"/>
      <sheetName val="wk_prgs3"/>
      <sheetName val="Ma_don_vi3"/>
      <sheetName val="bang_cc3"/>
      <sheetName val="DG_14262"/>
      <sheetName val="Hao_phí3"/>
      <sheetName val="BẢNG_ÁP_GIÁ_(in)2"/>
      <sheetName val="NT_(KL)_IN2"/>
      <sheetName val="DOM_D22"/>
      <sheetName val="nhà_ăn2"/>
      <sheetName val="Công_nhật2"/>
      <sheetName val="btkt_cột2"/>
      <sheetName val="Ｎｏ_133"/>
      <sheetName val="DGchitiet_3"/>
      <sheetName val="CP_HMC3"/>
      <sheetName val="gui_BKCT2"/>
      <sheetName val="đọc_số3"/>
      <sheetName val="TH_các_CC2"/>
      <sheetName val="HỆ_THỐNG_PHÒNG_CHÁY_CHỮA_CHÁY3"/>
      <sheetName val="HỆ_THỐNG_CẤP_THOÁT_NƯỚC3"/>
      <sheetName val="HỆ_THỐNG_ĐHKK3"/>
      <sheetName val="MÁY_PHÁT_ĐIỆN3"/>
      <sheetName val="HỆ_THỐNG_ĐIỆN3"/>
      <sheetName val="Thiết_bị_chính3"/>
      <sheetName val="Structure_data3"/>
      <sheetName val="CP_Du_phong3"/>
      <sheetName val="THCP_Lap_dat3"/>
      <sheetName val="THCP_xay_dung3"/>
      <sheetName val="Tong_hop_kinh_phi3"/>
      <sheetName val="2_1Warehouse_13"/>
      <sheetName val="CHI_PHI3"/>
      <sheetName val="THEP_TAM3"/>
      <sheetName val="THEP_HÌNH3"/>
      <sheetName val="THEP_HINH3"/>
      <sheetName val="XA_GO3"/>
      <sheetName val="BANG_TRA3"/>
      <sheetName val="CĂN_HỘ_T16-17_3"/>
      <sheetName val="TRỤC_ĐỨNG_THOÁT_BẨN_T15-173"/>
      <sheetName val="TRỤC_ĐỨNG_TM_T15-173"/>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ONG_HOP3"/>
      <sheetName val="Tổng_GT3"/>
      <sheetName val="Chi_tiết_KL3"/>
      <sheetName val="ca_máy3"/>
      <sheetName val="khấu_trừ_phạt3"/>
      <sheetName val="GT__KHAU_TRU3"/>
      <sheetName val="HAO_HUT_VAT_TU_(2)3"/>
      <sheetName val="cao_độ3"/>
      <sheetName val="Data_Wall3"/>
      <sheetName val="Dự_toán3"/>
      <sheetName val="Đơn_Giá_TH3"/>
      <sheetName val="Nhân_công3"/>
      <sheetName val="Phân_tích3"/>
      <sheetName val="C_P_Thiết_bị3"/>
      <sheetName val="T_H_Kinh_phí3"/>
      <sheetName val="Vật_tư3"/>
      <sheetName val="Trang_bìa3"/>
      <sheetName val="phan_tic_chi_tiet3"/>
      <sheetName val="Chi_tiet_cong_no3"/>
      <sheetName val="PHÁT_SINH_TẦNG_1_3"/>
      <sheetName val="PHÁT_SINH_TẦNG_23"/>
      <sheetName val="Hầm_chuyển_psinh3"/>
      <sheetName val="Ống_thẳng3"/>
      <sheetName val="Côn_thu3"/>
      <sheetName val="Vuông_tròn3"/>
      <sheetName val="Chân_rẽ3"/>
      <sheetName val="Chạc_ba3"/>
      <sheetName val="Don_gia_chi_tiet_DIEN_22"/>
      <sheetName val="0__Input2"/>
      <sheetName val="3__CNT2"/>
      <sheetName val="unit_price_list(M)2"/>
      <sheetName val="Theo_doi_Doanh_thu_20172"/>
      <sheetName val="Gia_vat_lieu2"/>
      <sheetName val="Chi_tiet_-tong_9_thang2"/>
      <sheetName val="1_2_Staff_Schedule2"/>
      <sheetName val="TH_VL,_NC,_DDHT_Thanhphuoc2"/>
      <sheetName val="1__Office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Doi_so2"/>
      <sheetName val="1_Civil_(Org)2"/>
      <sheetName val="Precios_unitarios_AXH2"/>
      <sheetName val="So_lieu_chung2"/>
      <sheetName val="Bill_Prelim-CDT2"/>
      <sheetName val="Bill_BPTC-CDT2"/>
      <sheetName val="Chi_tiết_BPTC2"/>
      <sheetName val="Bill_BPTC-CDT_(PA_MCT_CDT)2"/>
      <sheetName val="Chi_tiết_BPTC_(PA_MCT_CDT)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DM_336cai_tao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KL_thep_lam_sat2"/>
      <sheetName val="Tien_Thuong2"/>
      <sheetName val="NC_XL_6T_cuoi_01_CTy2"/>
      <sheetName val="Data_-6T_dau2"/>
      <sheetName val="Cong_6T2"/>
      <sheetName val="DM-VNT_ko_sd2"/>
      <sheetName val="Bảng_đo_bóc_KL_OLK-092"/>
      <sheetName val="6_3_CHI_TIET_OLK-092"/>
      <sheetName val="Tong_hop_vat_tu2"/>
      <sheetName val="PV_Graph_Data1"/>
      <sheetName val="Danh_mục1"/>
      <sheetName val="Q_A01_2-Sh2"/>
      <sheetName val="Dutoan_KL1"/>
      <sheetName val="doanh_thu1"/>
      <sheetName val="BTK-Dai_Hoc_Kien_Giang1"/>
      <sheetName val="1_San_2"/>
      <sheetName val="Chi_phi_van_chuyen2"/>
      <sheetName val="TLG_Type2"/>
      <sheetName val="KHOI_LUONG15-42"/>
      <sheetName val="B3A_-_TOWER_A2"/>
      <sheetName val="Annex_B2"/>
      <sheetName val="Dot_42"/>
      <sheetName val="4_CĂN2"/>
      <sheetName val="Dgia_vat_tu2"/>
      <sheetName val="Don_gia_III2"/>
      <sheetName val="D÷_liÖu2"/>
      <sheetName val="GIÁ_DỰ_THẦU_30_CĂN1"/>
      <sheetName val="Div26_-_Elect2"/>
      <sheetName val="2_CDPS2"/>
      <sheetName val="Heso_DZ2"/>
      <sheetName val="HRG_BHN2"/>
      <sheetName val="CĂN_ĐH2"/>
      <sheetName val="Don_gia_NC2"/>
      <sheetName val="DG_BINH_THUAN2"/>
      <sheetName val="7_Khau_tru_2"/>
      <sheetName val="DT_hợp_đồng1"/>
      <sheetName val="Bảng_KL_đợt_11"/>
      <sheetName val="DG_Chi_tiet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DZ_22KV1"/>
      <sheetName val="_1710_HOINGHINLD1"/>
      <sheetName val="99_(2)1"/>
      <sheetName val="134_1"/>
      <sheetName val="DG_49701"/>
      <sheetName val="Financ__Overview1"/>
      <sheetName val="TINH_GIA_-_SAN_XUAT_Vertico1"/>
      <sheetName val="13_BANG_CT1"/>
      <sheetName val="14_MMUS_GIUA_NHIP1"/>
      <sheetName val="4_HSPBngang1"/>
      <sheetName val="6_Tinh_tai1"/>
      <sheetName val="2_NSl1"/>
      <sheetName val="17_US_CHU_tho_a_b1"/>
      <sheetName val="15_MMUS_GOI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B-2__(DPP)2"/>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Huong_dan1"/>
      <sheetName val="gia_vt,nc,may1"/>
      <sheetName val="Bieu_gia_HD1"/>
      <sheetName val="Tổng_hợp_KPHM1"/>
      <sheetName val="5_2_1_Đo_bóc_KL_OLK-061"/>
      <sheetName val="Dinh_muc1"/>
      <sheetName val="KS_tuyen1"/>
      <sheetName val="Bang_chiet_tinh_TBA1"/>
      <sheetName val="MB_DT_021"/>
      <sheetName val="So_sanh1"/>
      <sheetName val="EQUIP_LIST1"/>
      <sheetName val="Electrical_Works1"/>
      <sheetName val="H_T__INCOMING_SYSTEM1"/>
      <sheetName val="THONG_SO1"/>
      <sheetName val="Đơn_giá_chi_tiết_TN_391"/>
      <sheetName val="DT__NHA_XUONG1"/>
      <sheetName val="4_2_1_Đo_bóc_KL_OLK-061"/>
      <sheetName val="4_1_1_CHI_TIET_OLK-061"/>
      <sheetName val="BU_LONG1"/>
      <sheetName val="Cash_Flow1"/>
      <sheetName val="Thuyết_minh1"/>
      <sheetName val="Đơn_giá_máy1"/>
      <sheetName val="Tính_giá_NC1"/>
      <sheetName val="SL_cước1"/>
      <sheetName val="Currency Rate"/>
      <sheetName val="BQ"/>
      <sheetName val="KEILA TP 2020-07"/>
      <sheetName val="lookups"/>
      <sheetName val="BILL 34Āᐁë"/>
      <sheetName val="BILL 34Āᐁë_x0000__x0000__x0001__x0000__x0000__x0000_ HẦM"/>
      <sheetName val="CFA (ME)"/>
      <sheetName val="MEP Building"/>
      <sheetName val="Cot"/>
      <sheetName val="2. BBNT KLHT"/>
      <sheetName val="QSUM"/>
      <sheetName val="SucChiuTaiCuaCoc"/>
      <sheetName val="CHITIET VL-NC-TT1p"/>
      <sheetName val="CFA"/>
      <sheetName val="TKLD"/>
      <sheetName val="NHOM KINH"/>
      <sheetName val="Share Price 2002"/>
      <sheetName val="Case"/>
      <sheetName val="SumVal"/>
      <sheetName val="LUONG SCL"/>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Gia_VT-TB1"/>
      <sheetName val="noi_suy_xa1"/>
      <sheetName val="noi_suy_xa_thu_hoi1"/>
      <sheetName val="¥_1"/>
      <sheetName val="CHITIET_VL-NCHT1_(2)"/>
      <sheetName val="Unit_price"/>
      <sheetName val="Bill_No_1_61"/>
      <sheetName val="Bill_No_1_101"/>
      <sheetName val="Bill_No_3_31"/>
      <sheetName val="Bill_No_1_41"/>
      <sheetName val="Bill_No_1_71"/>
      <sheetName val="Summary_Bill_No__31"/>
      <sheetName val="3__KC_-_PODIUM"/>
      <sheetName val="Tien_Luong"/>
      <sheetName val="Chiet_tinh_dz35"/>
      <sheetName val="Bù_giá_CM"/>
      <sheetName val="B3A-APARTMENT"/>
      <sheetName val="Auto Monthly Inputs "/>
      <sheetName val="CFS3"/>
      <sheetName val="재료비단가(VALVE)"/>
      <sheetName val="BOM-13.11-Other(PS1+PS2)"/>
      <sheetName val="Tra_thep"/>
      <sheetName val="PAINT_SPEC"/>
      <sheetName val="SCHEDULE"/>
      <sheetName val="MSB-DB"/>
      <sheetName val="BP"/>
      <sheetName val="Tiên_lượng1"/>
      <sheetName val="Breakdown_(B)"/>
      <sheetName val="U_P_Breakdown"/>
      <sheetName val="Unit_price(Updateting)"/>
      <sheetName val="CTDZ6kv_(gd1)_"/>
      <sheetName val="CTDZ_0_4+cto_(GD1)"/>
      <sheetName val="CTTBA_(gd1)"/>
      <sheetName val="03_Detailed"/>
      <sheetName val="01_Bid_Price_summary"/>
      <sheetName val="Home_Office_Manhours"/>
      <sheetName val="Field_SPV_Barchart"/>
      <sheetName val="IMF_Code"/>
      <sheetName val="Subsidiary_Calculation"/>
      <sheetName val="DEF"/>
      <sheetName val="01. Nha xuong"/>
      <sheetName val="ChiTietDZ"/>
      <sheetName val="VuaBT"/>
      <sheetName val="Nhập liệu"/>
      <sheetName val="Dinh Muc Vat Tu"/>
      <sheetName val="mã "/>
      <sheetName val="Chao gia T12_RE"/>
      <sheetName val="Tabela1"/>
      <sheetName val="Bech_Lab"/>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SLabs"/>
      <sheetName val="CTtr"/>
      <sheetName val="Gia NC theo TT05"/>
      <sheetName val="KUNGDEVI"/>
      <sheetName val="기본DATA"/>
      <sheetName val="caocot"/>
      <sheetName val="Bia1"/>
      <sheetName val="Don gia XD"/>
      <sheetName val="DSV6 Summ"/>
      <sheetName val="Luong_BN"/>
      <sheetName val="Luong_TB"/>
      <sheetName val="Ca_may_TB"/>
      <sheetName val="Ca_máy_BN"/>
      <sheetName val="Vật_liệu"/>
      <sheetName val="DS_GioiTinh"/>
      <sheetName val="DS_LoaiNhanVien"/>
      <sheetName val="DS_QuocTich"/>
      <sheetName val="DS_TinhTrangGiaDinh"/>
      <sheetName val="DS_TonGiao"/>
      <sheetName val="Currency"/>
      <sheetName val="Land Dev't. Ph-1"/>
      <sheetName val="Hac.Lots"/>
      <sheetName val="4-Lane bridge"/>
      <sheetName val="Res.Lots"/>
      <sheetName val="Spine Road"/>
      <sheetName val="tra-vat-lieu"/>
      <sheetName val="BAG-2"/>
      <sheetName val="COPING"/>
      <sheetName val="datta"/>
      <sheetName val="GIAVLIEU"/>
      <sheetName val="BTH"/>
      <sheetName val="264"/>
      <sheetName val="TienLuong"/>
      <sheetName val="Para"/>
      <sheetName val="PNTEXT"/>
      <sheetName val="DFA"/>
      <sheetName val="sortÔ"/>
      <sheetName val="BangQuiDoi"/>
      <sheetName val="5.2.1 Đo bóc KL OLK-07"/>
      <sheetName val="Boc KL DAT+CAT+BT"/>
      <sheetName val="Boc KL thép"/>
      <sheetName val="Bieu do nhan luc"/>
      <sheetName val="B1_HT"/>
      <sheetName val="PU_ITALY_22"/>
      <sheetName val="TH_DZ3511"/>
      <sheetName val="Tro_giup21"/>
      <sheetName val="RAB_AR&amp;STR9"/>
      <sheetName val="chi_tiet_TBA9"/>
      <sheetName val="chi_tiet_C9"/>
      <sheetName val="Customize_Your_Purchase_Order9"/>
      <sheetName val="Don_gia9"/>
      <sheetName val="CHITIET_VL-NC-TT_-1p9"/>
      <sheetName val="CHITIET_VL-NC-TT-3p8"/>
      <sheetName val="TONG_HOP_VL-NC_TT9"/>
      <sheetName val="KPVC-BD_9"/>
      <sheetName val="DON_GIA_TRAM_(3)9"/>
      <sheetName val="DON_GIA_CAN_THO11"/>
      <sheetName val="HĐ_ngoài8"/>
      <sheetName val="XT_Buoc_38"/>
      <sheetName val="dongia_(2)8"/>
      <sheetName val="Don_gia_chi_tiet9"/>
      <sheetName val="7606_DZ9"/>
      <sheetName val="project_management8"/>
      <sheetName val="Adix_A8"/>
      <sheetName val="REINF_8"/>
      <sheetName val="Rates_20098"/>
      <sheetName val="S-curve_8"/>
      <sheetName val="Du_toan8"/>
      <sheetName val="So_doi_chieu_LC8"/>
      <sheetName val="MAIN_GATE_HOUSE8"/>
      <sheetName val="Commercial_value8"/>
      <sheetName val="Ky_Lam_Bridge8"/>
      <sheetName val="Provisional_Sums_Item8"/>
      <sheetName val="Gas_Pressure_Welding8"/>
      <sheetName val="General_Item&amp;General_Requireme8"/>
      <sheetName val="General_Items8"/>
      <sheetName val="Regenral_Requirements8"/>
      <sheetName val="chiet_tinh8"/>
      <sheetName val="Ng_hàng_xà+bulong8"/>
      <sheetName val="TONG_HOP_VL-NC8"/>
      <sheetName val="MH_RATE8"/>
      <sheetName val="Bang_KL8"/>
      <sheetName val="Đầu_vào7"/>
      <sheetName val="Equip_7"/>
      <sheetName val="A1_CN7"/>
      <sheetName val="DG_thep_ma_kem8"/>
      <sheetName val="Lcau_-_Lxuc8"/>
      <sheetName val="CT_vat_lieu8"/>
      <sheetName val="Trạm_biến_áp7"/>
      <sheetName val="Đơn_Giá_7"/>
      <sheetName val="DM_60618"/>
      <sheetName val="TONG_HOP_T5_19987"/>
      <sheetName val="Chenh_lech_vat_tu7"/>
      <sheetName val="Diện_tích7"/>
      <sheetName val="1_Khái_toán7"/>
      <sheetName val="Chi_tiet_XD_TBA7"/>
      <sheetName val="DG_DZ8"/>
      <sheetName val="DG_TBA8"/>
      <sheetName val="CT-0_4KV7"/>
      <sheetName val="rate_material7"/>
      <sheetName val="KL_Chi_tiết_Xây_tô7"/>
      <sheetName val="04_-_XUONG_DET_B7"/>
      <sheetName val="Loại_Vật_tư7"/>
      <sheetName val="Bill_1_Quy_dinh_chung7"/>
      <sheetName val="1_R18_BF7"/>
      <sheetName val="6_External_works-R187"/>
      <sheetName val="07Base_Cost7"/>
      <sheetName val="Chi_tiet_KL7"/>
      <sheetName val="Tổng_hợp_KL7"/>
      <sheetName val="_037"/>
      <sheetName val="chieu_day_san7"/>
      <sheetName val="Podium_Concrete_Works7"/>
      <sheetName val="KLCT-_TOWER7"/>
      <sheetName val="KLCT-_PODIUM7"/>
      <sheetName val="Gia_thanh_chuoi_su7"/>
      <sheetName val="Tiep_dia7"/>
      <sheetName val="Don_gia_vung_III-Can_Tho7"/>
      <sheetName val="Phan_khai_KLuong7"/>
      <sheetName val="Area_Cal7"/>
      <sheetName val="Bill_01_-_CTN7"/>
      <sheetName val="Bill_2_2_Villa_2_beds7"/>
      <sheetName val="Elect_(3)7"/>
      <sheetName val="plan&amp;section_of_foundation7"/>
      <sheetName val="design_criteria7"/>
      <sheetName val="Bond_수수료_계산_포맷7"/>
      <sheetName val="ITB_COST7"/>
      <sheetName val="PAGE_17"/>
      <sheetName val="DM_677"/>
      <sheetName val="Project_Data7"/>
      <sheetName val="6787CWFASE2CASE2_00_xls7"/>
      <sheetName val="Xay_lapduongR37"/>
      <sheetName val="Đầu_tư7"/>
      <sheetName val="gia_cong_tac7"/>
      <sheetName val="EIRR&gt;_27"/>
      <sheetName val="dg_tphcm7"/>
      <sheetName val="T_KÊ_K_CẤU7"/>
      <sheetName val="4_PTDG7"/>
      <sheetName val="A1,_May7"/>
      <sheetName val="Vat_lieu7"/>
      <sheetName val="Data_Input8"/>
      <sheetName val="Measure_13067"/>
      <sheetName val="Bill_02_-_Xay_gach-Pou_7"/>
      <sheetName val="Bill_03-Chống_thấm-Pou7"/>
      <sheetName val="Bill_04-Kim_loại-Pou7"/>
      <sheetName val="Bill_05_-_Hoan_thien-Pou_7"/>
      <sheetName val="Bill_02_-_Xay_gach-Tower7"/>
      <sheetName val="Bill_03-Chống_thấm-Tower7"/>
      <sheetName val="Bill_04-Kim_loại-Tower7"/>
      <sheetName val="Bill_05_-_Hoan_thien-Tower7"/>
      <sheetName val="KL-_KHAC7"/>
      <sheetName val="BILL_3_-_KẾT_CẤU_HẦM7"/>
      <sheetName val="PTĐG_LTBT7"/>
      <sheetName val="CTG-PRECHEx1_47"/>
      <sheetName val="CTG-AB_(2)7"/>
      <sheetName val="CTG-AB_(3)7"/>
      <sheetName val="CTG-PLP-1_087"/>
      <sheetName val="Pre_Đội_nhóm7"/>
      <sheetName val="Vat_tu_XD7"/>
      <sheetName val="Tower_-_Concrete_Works7"/>
      <sheetName val="Bill-04_ket_cau_thap-_UNI7"/>
      <sheetName val="TH_Vat_tu7"/>
      <sheetName val="HÐ_ngoài8"/>
      <sheetName val="6PILE__(돌출)7"/>
      <sheetName val="DETAIL_7"/>
      <sheetName val="GV1-D13_(Casement_door)7"/>
      <sheetName val="Harga_ME_7"/>
      <sheetName val="Analisa_Gabungan7"/>
      <sheetName val="_Bill_5-Earthing_2_-_Add_Works7"/>
      <sheetName val="Isolasi_Luar_Dalam7"/>
      <sheetName val="Isolasi_Luar7"/>
      <sheetName val="Bang_trong_luong_rieng_thep7"/>
      <sheetName val="final_list_200522"/>
      <sheetName val="LV_data7"/>
      <sheetName val="CẤP_THOÁT_NƯỚC7"/>
      <sheetName val="Cước_VC_+_ĐM_CP_Tư_vấn7"/>
      <sheetName val="Hệ_số7"/>
      <sheetName val="ESTI_7"/>
      <sheetName val="Gia_vat_tu7"/>
      <sheetName val="bridge_#_17"/>
      <sheetName val="THDT_goi_thau_TB7"/>
      <sheetName val="Tien_do_TV7"/>
      <sheetName val="Chenh_lech_ca_may7"/>
      <sheetName val="TLg_CN&amp;Laixe7"/>
      <sheetName val="TLg_CN&amp;Laixe_(2)7"/>
      <sheetName val="TLg_Laitau7"/>
      <sheetName val="TLg_Laitau_(2)7"/>
      <sheetName val="KHOI_LUONG7"/>
      <sheetName val="Bang_3_Chi_tiet_phan_Dz7"/>
      <sheetName val="DATA_BASE7"/>
      <sheetName val="Equipment_list_(PAC)7"/>
      <sheetName val="KL_san_lap7"/>
      <sheetName val="TH_N_Cong7"/>
      <sheetName val="TH_MTC7"/>
      <sheetName val="TINH_KHOI_LUONG7"/>
      <sheetName val="Chi_tiet7"/>
      <sheetName val="Buy_vs__Lease_Car7"/>
      <sheetName val="PRE_(E)7"/>
      <sheetName val="CTKL_KTX_HT6"/>
      <sheetName val="subcon_sched7"/>
      <sheetName val="Tong_du_toan6"/>
      <sheetName val="Bill_2_-_ketcau6"/>
      <sheetName val="Budget_Code6"/>
      <sheetName val="CP_Khac_cuoc_VC6"/>
      <sheetName val="NHÀ_NHẬP_LIỆU6"/>
      <sheetName val="MÓNG_SILO6"/>
      <sheetName val="HVAC_BLOCK_B47"/>
      <sheetName val="2_Chiet_tinh6"/>
      <sheetName val="BẢNG_KHỐI_LƯỢNG_TỔNG_HỢP6"/>
      <sheetName val="Chi_tiet_lan_can6"/>
      <sheetName val="13-Cốt_thép_(10mm&lt;D≤18mm)_FO166"/>
      <sheetName val="du_lieu_du_toan6"/>
      <sheetName val="BOQ_THAN6"/>
      <sheetName val="DL_ĐẦU_VÀO6"/>
      <sheetName val="Analisa_&amp;_Upah6"/>
      <sheetName val="Purchase_Order6"/>
      <sheetName val="D_&amp;_W_sizes6"/>
      <sheetName val="Du_lieu7"/>
      <sheetName val="cash_budget6"/>
      <sheetName val="Luong_NII6"/>
      <sheetName val="DINH_MUC_THI_NGHIEM6"/>
      <sheetName val="Luong_NI6"/>
      <sheetName val="Phan_tich6"/>
      <sheetName val="CT_Thang_Mo6"/>
      <sheetName val="CT__PL6"/>
      <sheetName val="dongia__2_6"/>
      <sheetName val="Thép_CKN6"/>
      <sheetName val="GOC-KO_IN6"/>
      <sheetName val="MAU_8A6"/>
      <sheetName val="MAU_8B6"/>
      <sheetName val="MAU_96"/>
      <sheetName val="MAU_106"/>
      <sheetName val="sochitiettaikhoan_6"/>
      <sheetName val="Share_price_data6"/>
      <sheetName val="19_36"/>
      <sheetName val="20_36"/>
      <sheetName val="Chieu_4_36"/>
      <sheetName val="Cow_req6"/>
      <sheetName val="TỔNG_HỢP6"/>
      <sheetName val="14-LẦN_3-CHIỀU6"/>
      <sheetName val="14-LẦN_1-SÁNG6"/>
      <sheetName val="14-LẦN_2-TRƯA6"/>
      <sheetName val="1_3+1_4-TOTAL_-_Ko_IN6"/>
      <sheetName val="2_1-LẦN_3-CHIỀU6"/>
      <sheetName val="2_1-LẦN_1-SÁNG6"/>
      <sheetName val="2_1-LẦN_2-TRƯA6"/>
      <sheetName val="2_1-TOTAL-Ko_IN6"/>
      <sheetName val="1_3(TMR_4)6"/>
      <sheetName val="CHO_DE6"/>
      <sheetName val="1_1+1_2+2_2+2_3(TMR_3)6"/>
      <sheetName val="CK1+CK2_(VS_SAN_CHOI_23)6"/>
      <sheetName val="CK1+CK2_(2)6"/>
      <sheetName val="12-16_THÁNG6"/>
      <sheetName val="CAN_SỮA6"/>
      <sheetName val="54+55+56(SAU_CAI_SỮA-6)6"/>
      <sheetName val="BÊ_71-90_NGÀY6"/>
      <sheetName val="BÊ_12-16_tháng6"/>
      <sheetName val="BÊ_6-126"/>
      <sheetName val="BÊ_1-36"/>
      <sheetName val="F01-BC_KHAU_PHAN_SANG_20_36"/>
      <sheetName val="F01-BC_KHAU_PHAN_CHIEU_19_36"/>
      <sheetName val="dinh_mưc_cty6"/>
      <sheetName val="Giá_thành6"/>
      <sheetName val="Thong_ke6"/>
      <sheetName val="Energy_for_milk_prod6"/>
      <sheetName val="DE_NGHI_XUAT_6"/>
      <sheetName val="phieu_xuat_mau6"/>
      <sheetName val="PHIEU_XUAT_CHIEU6"/>
      <sheetName val="11_rai_them_cỏ6"/>
      <sheetName val="PHU_LUC_02-_HDSD_CAC_BIEU_MAU6"/>
      <sheetName val="PhU_LUC_01-_MA_CAC_NHOM_BO6"/>
      <sheetName val="F03-BC_THUC_TRON_SANG_20_36"/>
      <sheetName val="F03-BC_THUC_TRON_CHIEU_19_36"/>
      <sheetName val="F02-BC_THEO_DOI_THUC_AN_DU6"/>
      <sheetName val="Tham_khao-_Bao_cao_xuat_thuc_a6"/>
      <sheetName val="Don_gia_(khong_in)6"/>
      <sheetName val="Dlieu_dau_vao6"/>
      <sheetName val="DK1_Don_gia6"/>
      <sheetName val="1_MONG_1-26"/>
      <sheetName val="BANCO_(2)6"/>
      <sheetName val="MT_DPin_(2)6"/>
      <sheetName val="dm_3664"/>
      <sheetName val="DM_60604"/>
      <sheetName val="02__PTDG6"/>
      <sheetName val="Chiết_tính6"/>
      <sheetName val="2_1Warehouse_14"/>
      <sheetName val="Income_Statement6"/>
      <sheetName val="Shareholders'_Equity6"/>
      <sheetName val="VC_xd4"/>
      <sheetName val="Gia_VLTB4"/>
      <sheetName val="B_Luong4"/>
      <sheetName val="C_May4"/>
      <sheetName val="TB_NẶNG4"/>
      <sheetName val="Du_tru_CP-Bieu_014"/>
      <sheetName val="Dự_thầu4"/>
      <sheetName val="Nhap_VT_oto4"/>
      <sheetName val="TH_TN4"/>
      <sheetName val="Bill_No_3_-_Prov__Sum_(Ph2&amp;3)4"/>
      <sheetName val="Hao_phí4"/>
      <sheetName val="Structure_data4"/>
      <sheetName val="đọc_số4"/>
      <sheetName val="Ma_don_vi4"/>
      <sheetName val="bang_cc4"/>
      <sheetName val="CP_Du_phong4"/>
      <sheetName val="THCP_Lap_dat4"/>
      <sheetName val="THCP_xay_dung4"/>
      <sheetName val="Tong_hop_kinh_phi4"/>
      <sheetName val="CP_HMC4"/>
      <sheetName val="HỆ_THỐNG_PHÒNG_CHÁY_CHỮA_CHÁY4"/>
      <sheetName val="HỆ_THỐNG_CẤP_THOÁT_NƯỚC4"/>
      <sheetName val="HỆ_THỐNG_ĐHKK4"/>
      <sheetName val="MÁY_PHÁT_ĐIỆN4"/>
      <sheetName val="HỆ_THỐNG_ĐIỆN4"/>
      <sheetName val="Thiết_bị_chính4"/>
      <sheetName val="Ｎｏ_134"/>
      <sheetName val="DGchitiet_4"/>
      <sheetName val="wk_prgs4"/>
      <sheetName val="AG_Pipe_Qty_Analysis4"/>
      <sheetName val="CHI_PHI4"/>
      <sheetName val="TK_chi_tiet4"/>
      <sheetName val="Bill_2-Road_HR24"/>
      <sheetName val="Bill_3_-_Softscape_HR24"/>
      <sheetName val="THEP_TAM4"/>
      <sheetName val="THEP_HÌNH4"/>
      <sheetName val="THEP_HINH4"/>
      <sheetName val="XA_GO4"/>
      <sheetName val="BANG_TRA4"/>
      <sheetName val="CĂN_HỘ_T16-17_4"/>
      <sheetName val="TRỤC_ĐỨNG_THOÁT_BẨN_T15-174"/>
      <sheetName val="TRỤC_ĐỨNG_TM_T15-174"/>
      <sheetName val="Móng,_nền_4"/>
      <sheetName val="Main_Bldg-Rev024"/>
      <sheetName val="D&amp;W_def_4"/>
      <sheetName val="Nhan_cong4"/>
      <sheetName val="Thiet_bi4"/>
      <sheetName val="Vat_tu4"/>
      <sheetName val="DM_ChiPhi4"/>
      <sheetName val="May_TC4"/>
      <sheetName val="TH_Kinh_phi4"/>
      <sheetName val="Ptvl_4"/>
      <sheetName val="1_Requisition(E)4"/>
      <sheetName val="TONG_HOP4"/>
      <sheetName val="Tổng_GT4"/>
      <sheetName val="Chi_tiết_KL4"/>
      <sheetName val="ca_máy4"/>
      <sheetName val="khấu_trừ_phạt4"/>
      <sheetName val="GT__KHAU_TRU4"/>
      <sheetName val="HAO_HUT_VAT_TU_(2)4"/>
      <sheetName val="cao_độ4"/>
      <sheetName val="Data_Wall4"/>
      <sheetName val="Dự_toán4"/>
      <sheetName val="Đơn_Giá_TH4"/>
      <sheetName val="Nhân_công4"/>
      <sheetName val="Phân_tích4"/>
      <sheetName val="C_P_Thiết_bị4"/>
      <sheetName val="T_H_Kinh_phí4"/>
      <sheetName val="Vật_tư4"/>
      <sheetName val="Trang_bìa4"/>
      <sheetName val="phan_tic_chi_tiet4"/>
      <sheetName val="Gia_vat_lieu3"/>
      <sheetName val="DG_14263"/>
      <sheetName val="Theo_doi_Doanh_thu_20173"/>
      <sheetName val="gui_BKCT3"/>
      <sheetName val="Precios_unitarios_AXH3"/>
      <sheetName val="Chi_tiet_cong_no4"/>
      <sheetName val="PHÁT_SINH_TẦNG_1_4"/>
      <sheetName val="PHÁT_SINH_TẦNG_24"/>
      <sheetName val="Hầm_chuyển_psinh4"/>
      <sheetName val="Ống_thẳng4"/>
      <sheetName val="Côn_thu4"/>
      <sheetName val="Vuông_tròn4"/>
      <sheetName val="Chân_rẽ4"/>
      <sheetName val="Chạc_ba4"/>
      <sheetName val="3__CNT3"/>
      <sheetName val="unit_price_list(M)3"/>
      <sheetName val="TH_VL,_NC,_DDHT_Thanhphuoc3"/>
      <sheetName val="Don_gia_chi_tiet_DIEN_23"/>
      <sheetName val="So_lieu_chung3"/>
      <sheetName val="BẢNG_ÁP_GIÁ_(in)3"/>
      <sheetName val="NT_(KL)_IN3"/>
      <sheetName val="DOM_D23"/>
      <sheetName val="nhà_ăn3"/>
      <sheetName val="Công_nhật3"/>
      <sheetName val="btkt_cột3"/>
      <sheetName val="1_2_Staff_Schedule3"/>
      <sheetName val="Chi_tiet_-tong_9_thang3"/>
      <sheetName val="0__Input3"/>
      <sheetName val="Doi_so3"/>
      <sheetName val="MTO_REV_2(ARMOR)3"/>
      <sheetName val="DANH_MỤC_HỒ_SƠ3"/>
      <sheetName val="GT_PHÁT_SINH_NGOÀI_HĐ3"/>
      <sheetName val="KL_PHÁT_SINH_3"/>
      <sheetName val="PS_NGOÀI_HĐ3"/>
      <sheetName val="GT_PHÁT_SINH_VƯỢT_HĐ3"/>
      <sheetName val="PS_TĂNG_GIẢM_TRONG_HĐ3"/>
      <sheetName val="DGCT_PHÁT_SINH3"/>
      <sheetName val="DGCT_TRẦN_NLV3"/>
      <sheetName val="DGKL_chi_tiết_NLV3"/>
      <sheetName val="DGKL_chi_tiết_NHN,NK3"/>
      <sheetName val="TG_KL3"/>
      <sheetName val="DGCT_SƠN_BẢ_TƯỜNG_NLV3"/>
      <sheetName val="DGKL_TRẦN_NHN3"/>
      <sheetName val="Cotthep_NPT3"/>
      <sheetName val="vl_nc_mtc3"/>
      <sheetName val="KL_THEP__GIAM_DO_DUNG_COUPLER3"/>
      <sheetName val="01_KL_THÉP_NHẬP_VỀ3"/>
      <sheetName val="2__NT_VLDV3"/>
      <sheetName val="GHI_CHU3"/>
      <sheetName val="1_BB_LMHT3"/>
      <sheetName val="Bê_tông_bảo_vệ3"/>
      <sheetName val="01__Data3"/>
      <sheetName val="Neo,_nối_cốt_thép_dầm,_cột3"/>
      <sheetName val="Uốn_móc_cốt_thép3"/>
      <sheetName val="Tiêu_chuẩn_cốt_thép3"/>
      <sheetName val="Bill_Prelim-CDT3"/>
      <sheetName val="Bill_BPTC-CDT3"/>
      <sheetName val="Chi_tiết_BPTC3"/>
      <sheetName val="Bill_BPTC-CDT_(PA_MCT_CDT)3"/>
      <sheetName val="Chi_tiết_BPTC_(PA_MCT_CDT)3"/>
      <sheetName val="Tong_hop_vat_tu3"/>
      <sheetName val="TLG_Type3"/>
      <sheetName val="B3A_-_TOWER_A3"/>
      <sheetName val="Annex_B3"/>
      <sheetName val="DM-VNT_ko_sd3"/>
      <sheetName val="Bảng_đo_bóc_KL_OLK-093"/>
      <sheetName val="6_3_CHI_TIET_OLK-093"/>
      <sheetName val="1_Civil_(Org)3"/>
      <sheetName val="1__Office3"/>
      <sheetName val="KHOI_LUONG15-43"/>
      <sheetName val="Dgia_vat_tu3"/>
      <sheetName val="Don_gia_III3"/>
      <sheetName val="D÷_liÖu3"/>
      <sheetName val="Dot_43"/>
      <sheetName val="1_San_3"/>
      <sheetName val="Thop_Ksat3"/>
      <sheetName val="Thu_hoi_3"/>
      <sheetName val="HM_chung3"/>
      <sheetName val="CP_xd-thiet_bi3"/>
      <sheetName val="TH-TN_LD_TB3"/>
      <sheetName val="CP_xaydung3"/>
      <sheetName val="Thao_ha_phu_kien3"/>
      <sheetName val="VL-NC-MTC_ket_cau3"/>
      <sheetName val="KHOI_LUONG_TONG3"/>
      <sheetName val="TK_22KV3"/>
      <sheetName val="DM_366-17773"/>
      <sheetName val="Thi_nhiem3"/>
      <sheetName val="Gia_goc_VT-TB3"/>
      <sheetName val="Gia_vc_den_chan_CT3"/>
      <sheetName val="culy_223"/>
      <sheetName val="Luong_20503"/>
      <sheetName val="ca_may_QN3"/>
      <sheetName val="TNHC1246_3"/>
      <sheetName val="Ca_may_TT06_20103"/>
      <sheetName val="Don_gia_VLXD_dia_phuong3"/>
      <sheetName val="Bang_luong_SCL3"/>
      <sheetName val="Dinh_muc_TN14263"/>
      <sheetName val="KL_thep_lam_sat3"/>
      <sheetName val="Tien_Thuong3"/>
      <sheetName val="NC_XL_6T_cuoi_01_CTy3"/>
      <sheetName val="Data_-6T_dau3"/>
      <sheetName val="Cong_6T3"/>
      <sheetName val="Chi_phi_van_chuyen3"/>
      <sheetName val="2_CDPS3"/>
      <sheetName val="TH_các_CC3"/>
      <sheetName val="DT_hợp_đồng2"/>
      <sheetName val="Bảng_KL_đợt_12"/>
      <sheetName val="HRG_BHN3"/>
      <sheetName val="CĂN_ĐH3"/>
      <sheetName val="Q_A01_2-Sh3"/>
      <sheetName val="7_Khau_tru_3"/>
      <sheetName val="Heso_DZ3"/>
      <sheetName val="DM_336cai_tao3"/>
      <sheetName val="DG_BINH_THUAN3"/>
      <sheetName val="Div26_-_Elect3"/>
      <sheetName val="Danh_mục2"/>
      <sheetName val="4_CĂN3"/>
      <sheetName val="Financ__Overview2"/>
      <sheetName val="Don_gia_NC3"/>
      <sheetName val="B-2__(DPP)3"/>
      <sheetName val="Summary_Sheet2"/>
      <sheetName val="Finishing-Tower_A2"/>
      <sheetName val="Finishing-Tower_B2"/>
      <sheetName val="Finishing-Tower_C2"/>
      <sheetName val="Finishing-Tower_D2"/>
      <sheetName val="MEP-Tower_A2"/>
      <sheetName val="MEP-Tower_B2"/>
      <sheetName val="MEP-Tower_C2"/>
      <sheetName val="MEP-Tower_D2"/>
      <sheetName val="Cost_Report_Sum2"/>
      <sheetName val="Detail_Cost_Sum2"/>
      <sheetName val="RVO-VO_Sum2"/>
      <sheetName val="Potential_VOs_Sum2"/>
      <sheetName val="Cash_Flow_Sum2"/>
      <sheetName val="CAP_NUOC2"/>
      <sheetName val="cấp_nước_trục_nhà_vs2"/>
      <sheetName val="THOAT_NUOC2"/>
      <sheetName val="THOAT_MUA2"/>
      <sheetName val="Cáp_phòng2"/>
      <sheetName val="TMC_ĐIỆN_Phi2"/>
      <sheetName val="TMC_Tổng2"/>
      <sheetName val="TH_Đèn_Phòng_L12"/>
      <sheetName val="TH_Đèn_Hầm_L12"/>
      <sheetName val="TỦ_MODULE_T12"/>
      <sheetName val="TINH_GIA_-_SAN_XUAT_Vertico2"/>
      <sheetName val="Huong_dan2"/>
      <sheetName val="Bieu_gia_HD2"/>
      <sheetName val="13_BANG_CT2"/>
      <sheetName val="14_MMUS_GIUA_NHIP2"/>
      <sheetName val="4_HSPBngang2"/>
      <sheetName val="6_Tinh_tai2"/>
      <sheetName val="2_NSl2"/>
      <sheetName val="17_US_CHU_tho_a_b2"/>
      <sheetName val="15_MMUS_GOI2"/>
      <sheetName val="gia_vt,nc,may2"/>
      <sheetName val="BTK-Dai_Hoc_Kien_Giang2"/>
      <sheetName val="PV_Graph_Data2"/>
      <sheetName val="doanh_thu2"/>
      <sheetName val="Dutoan_KL2"/>
      <sheetName val="Kê_0,42"/>
      <sheetName val="TH_0,42"/>
      <sheetName val="Kê_222"/>
      <sheetName val="TH_222"/>
      <sheetName val="TBA_CAI_TAO2"/>
      <sheetName val="TBA_XDM2"/>
      <sheetName val="TONG_HOP_DU_TOAN2"/>
      <sheetName val="Thop_XAY_DUNG2"/>
      <sheetName val="CP_HANG_MUC_CHUNG2"/>
      <sheetName val="CHI_PHI_XD2"/>
      <sheetName val="CHI_PHI_THI_NGHIEM2"/>
      <sheetName val="VLDIEN_222"/>
      <sheetName val="Dao_dat2"/>
      <sheetName val="TH_Denbu2"/>
      <sheetName val="Do_ve_DC2"/>
      <sheetName val="TH_Bommin2"/>
      <sheetName val="CHI_PHI_THI_NGHIEM-LD_thiet_bi2"/>
      <sheetName val="Luong_TT012"/>
      <sheetName val="Camay_QB2"/>
      <sheetName val="gia_ca_may_BXD2"/>
      <sheetName val="BANG_LUONG_KY_SU2"/>
      <sheetName val="Bang_luong_NHOM_I2"/>
      <sheetName val="Bangluong_NHOM_II_2"/>
      <sheetName val="09-GIA_nhien_lieu-ko_in2"/>
      <sheetName val="Tinh_V_cot_chiem_cho2"/>
      <sheetName val="ĐM_13542"/>
      <sheetName val="KHOAN_MAU2"/>
      <sheetName val="ĐO_ĐỊA_VẬT_LÝ2"/>
      <sheetName val="khoan_tiep_dia2"/>
      <sheetName val="Tổng_hợp_KPHM2"/>
      <sheetName val="Dinh_muc2"/>
      <sheetName val="DZ_22KV2"/>
      <sheetName val="5_2_1_Đo_bóc_KL_OLK-062"/>
      <sheetName val="GIÁ_DỰ_THẦU_30_CĂN2"/>
      <sheetName val="MB_DT_022"/>
      <sheetName val="BU_LONG2"/>
      <sheetName val="KS_tuyen2"/>
      <sheetName val="Bang_chiet_tinh_TBA2"/>
      <sheetName val="HERD_MOVEMENTFARM14"/>
      <sheetName val="HERD_MOVEMENTFARM24"/>
      <sheetName val="CALVES_2-44"/>
      <sheetName val="Cavles_2-44"/>
      <sheetName val="CALVES_4-74"/>
      <sheetName val="HEIFER_7-12m4"/>
      <sheetName val="HEIFER_12+4"/>
      <sheetName val="FRESH_COW_2017-184"/>
      <sheetName val="HP_COW_20184"/>
      <sheetName val="LP_COW_2017-184"/>
      <sheetName val="DRY_COW4"/>
      <sheetName val="FIELD_CROPS4"/>
      <sheetName val="EQUIP_LIST2"/>
      <sheetName val="So_sanh2"/>
      <sheetName val="4_2_1_Đo_bóc_KL_OLK-062"/>
      <sheetName val="4_1_1_CHI_TIET_OLK-062"/>
      <sheetName val="Gia_VT-TB2"/>
      <sheetName val="noi_suy_xa2"/>
      <sheetName val="noi_suy_xa_thu_hoi2"/>
      <sheetName val="DT__NHA_XUONG2"/>
      <sheetName val="THONG_SO2"/>
      <sheetName val="Đơn_giá_chi_tiết_TN_392"/>
      <sheetName val="Tính_giá_NC2"/>
      <sheetName val="Tiên_lượng2"/>
      <sheetName val="SL_cước2"/>
      <sheetName val="DG_Chi_tiet2"/>
      <sheetName val="_1710_HOINGHINLD2"/>
      <sheetName val="99_(2)2"/>
      <sheetName val="134_2"/>
      <sheetName val="DG_49702"/>
      <sheetName val="Electrical_Works2"/>
      <sheetName val="H_T__INCOMING_SYSTEM2"/>
      <sheetName val="Cash_Flow2"/>
      <sheetName val="Thuyết_minh2"/>
      <sheetName val="Đơn_giá_máy2"/>
      <sheetName val="Bill_No_1_62"/>
      <sheetName val="Bill_No_1_102"/>
      <sheetName val="Bill_No_3_32"/>
      <sheetName val="Bill_No_1_42"/>
      <sheetName val="Bill_No_1_72"/>
      <sheetName val="Summary_Bill_No__32"/>
      <sheetName val="¥_2"/>
      <sheetName val="Unit_price1"/>
      <sheetName val="Tong_DT1"/>
      <sheetName val="phan_tich_don_gia1"/>
      <sheetName val="Bán_đợt_1_trang1"/>
      <sheetName val="3__KC_-_PODIUM1"/>
      <sheetName val="Breakdown_(B)1"/>
      <sheetName val="U_P_Breakdown1"/>
      <sheetName val="Chiet_tinh_dz351"/>
      <sheetName val="Tien_Luong1"/>
      <sheetName val="Unit_price(Updateting)1"/>
      <sheetName val="CTDZ6kv_(gd1)_1"/>
      <sheetName val="CTDZ_0_4+cto_(GD1)1"/>
      <sheetName val="CTTBA_(gd1)1"/>
      <sheetName val="03_Detailed1"/>
      <sheetName val="01_Bid_Price_summary1"/>
      <sheetName val="Home_Office_Manhours1"/>
      <sheetName val="Field_SPV_Barchart1"/>
      <sheetName val="Bù_giá_CM1"/>
      <sheetName val="Cost_List1"/>
      <sheetName val="Detail_Cost1"/>
      <sheetName val="IC_Price_New1"/>
      <sheetName val="Summary_Table1"/>
      <sheetName val="Sales_Person1"/>
      <sheetName val="Bidding_Entity1"/>
      <sheetName val="LX_-TT05"/>
      <sheetName val="NC_Moi_TT05"/>
      <sheetName val="IMF_Code1"/>
      <sheetName val="CHITIET_VL-NCHT1_(2)1"/>
      <sheetName val="Subsidiary_Calculation1"/>
      <sheetName val="don_gia_1426"/>
      <sheetName val="SGC_RATE"/>
      <sheetName val="Cau_tao_gia_xay_to"/>
      <sheetName val="Phu_Bai_Bridge"/>
      <sheetName val="5_2_1_Đo_bóc_KL_OLK-10"/>
      <sheetName val="Chu_dau_tu"/>
      <sheetName val="Khai_toan"/>
      <sheetName val="Phu_luc_01_1_EPC_P11-14"/>
      <sheetName val="TDT_P11-P14"/>
      <sheetName val="Chi_phi_khac_"/>
      <sheetName val="Hang_muc_Chung"/>
      <sheetName val="Bia_Phu_Luc"/>
      <sheetName val="DATA_1_CHUNG"/>
      <sheetName val="Muc_luc"/>
      <sheetName val="Tra_cuu_957"/>
      <sheetName val="Tru_TT"/>
      <sheetName val="Thg_04"/>
      <sheetName val="Thg_05"/>
      <sheetName val="Thg_06"/>
      <sheetName val="Thg_07"/>
      <sheetName val="Thg_08"/>
      <sheetName val="Thg_09"/>
      <sheetName val="Thg_10"/>
      <sheetName val="Thg_11"/>
      <sheetName val="Thg_12"/>
      <sheetName val="Bia_lot"/>
      <sheetName val="DT_san_XD-So_lieu_cu"/>
      <sheetName val="DM_DU_AN"/>
      <sheetName val="DM_TP_"/>
      <sheetName val="File_Chi_tiet"/>
      <sheetName val="THPDMoi__(2)"/>
      <sheetName val="t-h_HA_THE"/>
      <sheetName val="TH_XL"/>
      <sheetName val="CHITIET_VL-NC"/>
      <sheetName val="FF-2_(1)"/>
      <sheetName val="Labour_Summary13"/>
      <sheetName val="YTD_12'2003"/>
      <sheetName val="YTD_06'2003"/>
      <sheetName val="YTD_03'2003"/>
      <sheetName val="YTD_09'2003"/>
      <sheetName val="deferred_taxes"/>
      <sheetName val="Eqpmnt_Plng"/>
      <sheetName val="TRIAL_BALANCE"/>
      <sheetName val="DPR_31st_march"/>
      <sheetName val="current_month"/>
      <sheetName val="Blng__Vs_Coll_"/>
      <sheetName val="Currency_Rate"/>
      <sheetName val="BILL_34Āᐁë_HẦM"/>
      <sheetName val="THÔNG_TIN"/>
      <sheetName val="Danh_mục_khối"/>
      <sheetName val="Danh_mục_đơn_vị_-phòng_chức_năn"/>
      <sheetName val="BẢNG_DIỄN_GIẢI_KL_(7)"/>
      <sheetName val="Probbl_-_Production"/>
      <sheetName val="w't_table"/>
      <sheetName val="CHI_PHÍ_NHÔM"/>
      <sheetName val="BILL_34Āᐁë"/>
      <sheetName val="NHOM_KINH"/>
      <sheetName val="CHITIET_VL-NC-TT1p"/>
      <sheetName val="2__BBNT_KLHT"/>
      <sheetName val="Dashboard_-_BQL_-_VHL"/>
      <sheetName val="KEILA_TP_2020-07"/>
      <sheetName val="TH_khoi_luong"/>
      <sheetName val="Chi_tiet_khoi_luong"/>
      <sheetName val="TK_thep"/>
      <sheetName val="CT_THOÁT_WC_VP"/>
      <sheetName val="CT_CẤP_WC_VP"/>
      <sheetName val="CT_THOÁT_MƯA_VP_TRỤC_LỚN"/>
      <sheetName val="CT_THOÁT_MƯA_VP_TRỤC_NHỎ"/>
      <sheetName val="CFA_(ME)"/>
      <sheetName val="MEP_Building"/>
      <sheetName val="Share_Price_2002"/>
      <sheetName val="LUONG_SCL"/>
      <sheetName val="BOM-13_11-Other(PS1+PS2)"/>
      <sheetName val="Don_gia_XD"/>
      <sheetName val="Dinh_Muc_Vat_Tu"/>
      <sheetName val="mã_"/>
      <sheetName val="Chênh_lệch_máy_thi_công"/>
      <sheetName val="Chênh_lệch_nhân_công"/>
      <sheetName val="Chênh_lệch_vật_liệu"/>
      <sheetName val="Chao_gia_T12_RE"/>
      <sheetName val="Service_Cost_"/>
      <sheetName val="Don_gia_Tay_Ninh"/>
      <sheetName val="Don_gia_Dak_Lak"/>
      <sheetName val="streeta_and_cacth_pit"/>
      <sheetName val="Daf_1"/>
      <sheetName val="rc"/>
      <sheetName val="L-Mechanical"/>
      <sheetName val="Committed Items"/>
      <sheetName val="HT"/>
      <sheetName val="Corner Arch"/>
      <sheetName val="End Arch"/>
      <sheetName val="Intermediate Arch"/>
      <sheetName val="DrgList"/>
      <sheetName val="reinforcement 675"/>
      <sheetName val="SHG"/>
      <sheetName val="ext wall fin qty"/>
      <sheetName val="SL Plum."/>
      <sheetName val="1C2A&amp;3"/>
      <sheetName val="Physical Schedule 3D"/>
      <sheetName val="TPI"/>
      <sheetName val="ELKP"/>
      <sheetName val="harga"/>
      <sheetName val="Tabel Berat"/>
      <sheetName val="DETAILED_P&amp;L"/>
      <sheetName val="REKAP_MEKANIKAL"/>
      <sheetName val="basic"/>
      <sheetName val="Data Umum Penawaran"/>
      <sheetName val="UPAH"/>
      <sheetName val="Real Cost"/>
      <sheetName val="bill qty"/>
      <sheetName val="Peralatan"/>
      <sheetName val="REKAP_ARSITEKTUR."/>
      <sheetName val="RAB.ADMINISTRASI PUSAT (1)"/>
      <sheetName val="dwa-01"/>
      <sheetName val="Umum"/>
      <sheetName val="TJ1Q47"/>
      <sheetName val="BQ-Tenis"/>
      <sheetName val="Arsitektur"/>
      <sheetName val="BOQ_Aula"/>
      <sheetName val="Prelim"/>
      <sheetName val="Rekapitulasi"/>
      <sheetName val="SatDas"/>
      <sheetName val="Div2"/>
      <sheetName val="NAME"/>
      <sheetName val="Hrg Readymix"/>
      <sheetName val="노임이"/>
      <sheetName val="Danh sach KV2"/>
      <sheetName val="Danh sach doan KT"/>
      <sheetName val="data-ma2"/>
      <sheetName val="Luong 2622EVN"/>
      <sheetName val="PTDG-CL"/>
      <sheetName val="GVL-tuyến"/>
      <sheetName val="GVL-BTN"/>
      <sheetName val="Sum ELE  CAP S1-4  "/>
      <sheetName val="Elemental Breakdown+20%"/>
      <sheetName val="De11A"/>
      <sheetName val="DGKL_TRỤC NGOAI NHA"/>
      <sheetName val="PHẦN KIẾN TRÚC"/>
      <sheetName val="0,SO LIEU DAU VAO"/>
      <sheetName val="So sanh gia"/>
      <sheetName val="CT_trtreo"/>
      <sheetName val="pphtAV"/>
      <sheetName val="Form"/>
      <sheetName val="Bill 2"/>
      <sheetName val="Bill 3"/>
      <sheetName val="Bill 4a - 1A"/>
      <sheetName val="Bill 4a (Fiber) - 1A"/>
      <sheetName val="Bill 4b"/>
      <sheetName val="Bill 4c"/>
      <sheetName val="Bill 5"/>
      <sheetName val="Bill 4a - 1B"/>
      <sheetName val="Bill 4a (Fiber) - 1B"/>
      <sheetName val="PhaDoMong"/>
      <sheetName val="bdkdt"/>
      <sheetName val="THKP"/>
      <sheetName val="begin"/>
      <sheetName val="BXLDL"/>
      <sheetName val="TONGKE3p "/>
      <sheetName val="TNHCHINH"/>
      <sheetName val="VCV-BE-TONG"/>
      <sheetName val="Bill rekap"/>
      <sheetName val="Cash Flow bulanan"/>
      <sheetName val="DG VL KS"/>
      <sheetName val="DTXL( 270)"/>
      <sheetName val="PU_ITALY_23"/>
      <sheetName val="RAB_AR&amp;STR10"/>
      <sheetName val="chi_tiet_TBA10"/>
      <sheetName val="chi_tiet_C10"/>
      <sheetName val="Tro_giup22"/>
      <sheetName val="TH_DZ3512"/>
      <sheetName val="Customize_Your_Purchase_Order10"/>
      <sheetName val="Don_gia10"/>
      <sheetName val="DON_GIA_TRAM_(3)10"/>
      <sheetName val="DON_GIA_CAN_THO12"/>
      <sheetName val="7606_DZ10"/>
      <sheetName val="CHITIET_VL-NC-TT_-1p10"/>
      <sheetName val="CHITIET_VL-NC-TT-3p9"/>
      <sheetName val="TONG_HOP_VL-NC_TT10"/>
      <sheetName val="KPVC-BD_10"/>
      <sheetName val="Don_gia_chi_tiet10"/>
      <sheetName val="HĐ_ngoài9"/>
      <sheetName val="XT_Buoc_39"/>
      <sheetName val="dongia_(2)9"/>
      <sheetName val="S-curve_9"/>
      <sheetName val="So_doi_chieu_LC9"/>
      <sheetName val="Adix_A9"/>
      <sheetName val="project_management9"/>
      <sheetName val="MAIN_GATE_HOUSE9"/>
      <sheetName val="REINF_9"/>
      <sheetName val="Rates_20099"/>
      <sheetName val="Commercial_value9"/>
      <sheetName val="MH_RATE9"/>
      <sheetName val="Ky_Lam_Bridge9"/>
      <sheetName val="Provisional_Sums_Item9"/>
      <sheetName val="Gas_Pressure_Welding9"/>
      <sheetName val="General_Item&amp;General_Requireme9"/>
      <sheetName val="General_Items9"/>
      <sheetName val="Regenral_Requirements9"/>
      <sheetName val="TONG_HOP_VL-NC9"/>
      <sheetName val="Du_toan9"/>
      <sheetName val="chiet_tinh9"/>
      <sheetName val="Ng_hàng_xà+bulong9"/>
      <sheetName val="CT_vat_lieu9"/>
      <sheetName val="Bang_KL9"/>
      <sheetName val="Lcau_-_Lxuc9"/>
      <sheetName val="Đầu_vào8"/>
      <sheetName val="Equip_8"/>
      <sheetName val="A1_CN8"/>
      <sheetName val="DG_thep_ma_kem9"/>
      <sheetName val="DM_60619"/>
      <sheetName val="Trạm_biến_áp8"/>
      <sheetName val="Đơn_Giá_8"/>
      <sheetName val="Chenh_lech_vat_tu8"/>
      <sheetName val="Diện_tích8"/>
      <sheetName val="1_Khái_toán8"/>
      <sheetName val="TONG_HOP_T5_19988"/>
      <sheetName val="Chi_tiet_XD_TBA8"/>
      <sheetName val="DG_DZ9"/>
      <sheetName val="DG_TBA9"/>
      <sheetName val="CT-0_4KV8"/>
      <sheetName val="Data_Input9"/>
      <sheetName val="KL_Chi_tiết_Xây_tô8"/>
      <sheetName val="rate_material8"/>
      <sheetName val="04_-_XUONG_DET_B8"/>
      <sheetName val="Chi_tiet_KL8"/>
      <sheetName val="Tổng_hợp_KL8"/>
      <sheetName val="Bill_1_Quy_dinh_chung8"/>
      <sheetName val="1_R18_BF8"/>
      <sheetName val="6_External_works-R188"/>
      <sheetName val="07Base_Cost8"/>
      <sheetName val="_038"/>
      <sheetName val="chieu_day_san8"/>
      <sheetName val="Podium_Concrete_Works8"/>
      <sheetName val="KLCT-_TOWER8"/>
      <sheetName val="KLCT-_PODIUM8"/>
      <sheetName val="Gia_thanh_chuoi_su8"/>
      <sheetName val="Tiep_dia8"/>
      <sheetName val="Don_gia_vung_III-Can_Tho8"/>
      <sheetName val="HÐ_ngoài9"/>
      <sheetName val="6PILE__(돌출)8"/>
      <sheetName val="DETAIL_8"/>
      <sheetName val="EIRR&gt;_28"/>
      <sheetName val="Phan_khai_KLuong8"/>
      <sheetName val="Project_Data8"/>
      <sheetName val="Area_Cal8"/>
      <sheetName val="Elect_(3)8"/>
      <sheetName val="plan&amp;section_of_foundation8"/>
      <sheetName val="design_criteria8"/>
      <sheetName val="Bond_수수료_계산_포맷8"/>
      <sheetName val="ITB_COST8"/>
      <sheetName val="PAGE_18"/>
      <sheetName val="DM_678"/>
      <sheetName val="Xay_lapduongR38"/>
      <sheetName val="Đầu_tư8"/>
      <sheetName val="6787CWFASE2CASE2_00_xls8"/>
      <sheetName val="Bill_02_-_Xay_gach-Pou_8"/>
      <sheetName val="Bill_03-Chống_thấm-Pou8"/>
      <sheetName val="Bill_04-Kim_loại-Pou8"/>
      <sheetName val="Bill_05_-_Hoan_thien-Pou_8"/>
      <sheetName val="Bill_02_-_Xay_gach-Tower8"/>
      <sheetName val="Bill_03-Chống_thấm-Tower8"/>
      <sheetName val="Bill_04-Kim_loại-Tower8"/>
      <sheetName val="Bill_05_-_Hoan_thien-Tower8"/>
      <sheetName val="KL-_KHAC8"/>
      <sheetName val="BILL_3_-_KẾT_CẤU_HẦM8"/>
      <sheetName val="PTĐG_LTBT8"/>
      <sheetName val="CTG-PRECHEx1_48"/>
      <sheetName val="CTG-AB_(2)8"/>
      <sheetName val="CTG-AB_(3)8"/>
      <sheetName val="CTG-PLP-1_088"/>
      <sheetName val="Pre_Đội_nhóm8"/>
      <sheetName val="Vat_tu_XD8"/>
      <sheetName val="Tower_-_Concrete_Works8"/>
      <sheetName val="Bill-04_ket_cau_thap-_UNI8"/>
      <sheetName val="Loại_Vật_tư8"/>
      <sheetName val="TH_Vat_tu8"/>
      <sheetName val="dg_tphcm8"/>
      <sheetName val="T_KÊ_K_CẤU8"/>
      <sheetName val="Bill_01_-_CTN8"/>
      <sheetName val="Bill_2_2_Villa_2_beds8"/>
      <sheetName val="4_PTDG8"/>
      <sheetName val="A1,_May8"/>
      <sheetName val="Vat_lieu8"/>
      <sheetName val="Bang_trong_luong_rieng_thep8"/>
      <sheetName val="gia_cong_tac8"/>
      <sheetName val="Measure_13068"/>
      <sheetName val="CẤP_THOÁT_NƯỚC8"/>
      <sheetName val="Cước_VC_+_ĐM_CP_Tư_vấn8"/>
      <sheetName val="Hệ_số8"/>
      <sheetName val="THDT_goi_thau_TB8"/>
      <sheetName val="Tien_do_TV8"/>
      <sheetName val="Harga_ME_8"/>
      <sheetName val="Analisa_Gabungan8"/>
      <sheetName val="ESTI_8"/>
      <sheetName val="KL_san_lap8"/>
      <sheetName val="GV1-D13_(Casement_door)8"/>
      <sheetName val="Isolasi_Luar_Dalam8"/>
      <sheetName val="Isolasi_Luar8"/>
      <sheetName val="bridge_#_18"/>
      <sheetName val="DATA_BASE8"/>
      <sheetName val="Equipment_list_(PAC)8"/>
      <sheetName val="TH_MTC8"/>
      <sheetName val="TH_N_Cong8"/>
      <sheetName val="_Bill_5-Earthing_2_-_Add_Works8"/>
      <sheetName val="final_list_200523"/>
      <sheetName val="LV_data8"/>
      <sheetName val="Gia_vat_tu8"/>
      <sheetName val="Buy_vs__Lease_Car8"/>
      <sheetName val="TINH_KHOI_LUONG8"/>
      <sheetName val="Chenh_lech_ca_may8"/>
      <sheetName val="TLg_CN&amp;Laixe8"/>
      <sheetName val="TLg_CN&amp;Laixe_(2)8"/>
      <sheetName val="TLg_Laitau8"/>
      <sheetName val="TLg_Laitau_(2)8"/>
      <sheetName val="Chi_tiet8"/>
      <sheetName val="NHÀ_NHẬP_LIỆU7"/>
      <sheetName val="MÓNG_SILO7"/>
      <sheetName val="CTKL_KTX_HT7"/>
      <sheetName val="HVAC_BLOCK_B48"/>
      <sheetName val="KHOI_LUONG8"/>
      <sheetName val="13-Cốt_thép_(10mm&lt;D≤18mm)_FO167"/>
      <sheetName val="du_lieu_du_toan7"/>
      <sheetName val="Bang_3_Chi_tiet_phan_Dz8"/>
      <sheetName val="BẢNG_KHỐI_LƯỢNG_TỔNG_HỢP7"/>
      <sheetName val="CP_Khac_cuoc_VC7"/>
      <sheetName val="Budget_Code7"/>
      <sheetName val="2_Chiet_tinh7"/>
      <sheetName val="subcon_sched8"/>
      <sheetName val="PRE_(E)8"/>
      <sheetName val="D_&amp;_W_sizes7"/>
      <sheetName val="Purchase_Order7"/>
      <sheetName val="Tong_du_toan7"/>
      <sheetName val="Bill_2_-_ketcau7"/>
      <sheetName val="Chi_tiet_lan_can7"/>
      <sheetName val="BOQ_THAN7"/>
      <sheetName val="DL_ĐẦU_VÀO7"/>
      <sheetName val="Analisa_&amp;_Upah7"/>
      <sheetName val="Du_lieu8"/>
      <sheetName val="Phan_tich7"/>
      <sheetName val="Luong_NII7"/>
      <sheetName val="DINH_MUC_THI_NGHIEM7"/>
      <sheetName val="Luong_NI7"/>
      <sheetName val="CT_Thang_Mo7"/>
      <sheetName val="CT__PL7"/>
      <sheetName val="dongia__2_7"/>
      <sheetName val="Thép_CKN7"/>
      <sheetName val="GOC-KO_IN7"/>
      <sheetName val="wk_prgs5"/>
      <sheetName val="cash_budget7"/>
      <sheetName val="Don_gia_(khong_in)7"/>
      <sheetName val="DK1_Don_gia7"/>
      <sheetName val="Ma_don_vi5"/>
      <sheetName val="bang_cc5"/>
      <sheetName val="MAU_8A7"/>
      <sheetName val="MAU_8B7"/>
      <sheetName val="MAU_97"/>
      <sheetName val="MAU_107"/>
      <sheetName val="sochitiettaikhoan_7"/>
      <sheetName val="Share_price_data7"/>
      <sheetName val="19_37"/>
      <sheetName val="20_37"/>
      <sheetName val="Chieu_4_37"/>
      <sheetName val="Cow_req7"/>
      <sheetName val="TỔNG_HỢP7"/>
      <sheetName val="14-LẦN_3-CHIỀU7"/>
      <sheetName val="14-LẦN_1-SÁNG7"/>
      <sheetName val="14-LẦN_2-TRƯA7"/>
      <sheetName val="1_3+1_4-TOTAL_-_Ko_IN7"/>
      <sheetName val="2_1-LẦN_3-CHIỀU7"/>
      <sheetName val="2_1-LẦN_1-SÁNG7"/>
      <sheetName val="2_1-LẦN_2-TRƯA7"/>
      <sheetName val="2_1-TOTAL-Ko_IN7"/>
      <sheetName val="1_3(TMR_4)7"/>
      <sheetName val="CHO_DE7"/>
      <sheetName val="1_1+1_2+2_2+2_3(TMR_3)7"/>
      <sheetName val="CK1+CK2_(VS_SAN_CHOI_23)7"/>
      <sheetName val="CK1+CK2_(2)7"/>
      <sheetName val="12-16_THÁNG7"/>
      <sheetName val="CAN_SỮA7"/>
      <sheetName val="54+55+56(SAU_CAI_SỮA-6)7"/>
      <sheetName val="BÊ_71-90_NGÀY7"/>
      <sheetName val="BÊ_12-16_tháng7"/>
      <sheetName val="BÊ_6-127"/>
      <sheetName val="BÊ_1-37"/>
      <sheetName val="F01-BC_KHAU_PHAN_SANG_20_37"/>
      <sheetName val="F01-BC_KHAU_PHAN_CHIEU_19_37"/>
      <sheetName val="dinh_mưc_cty7"/>
      <sheetName val="Giá_thành7"/>
      <sheetName val="Thong_ke7"/>
      <sheetName val="Energy_for_milk_prod7"/>
      <sheetName val="DE_NGHI_XUAT_7"/>
      <sheetName val="phieu_xuat_mau7"/>
      <sheetName val="PHIEU_XUAT_CHIEU7"/>
      <sheetName val="11_rai_them_cỏ7"/>
      <sheetName val="PHU_LUC_02-_HDSD_CAC_BIEU_MAU7"/>
      <sheetName val="PhU_LUC_01-_MA_CAC_NHOM_BO7"/>
      <sheetName val="F03-BC_THUC_TRON_SANG_20_37"/>
      <sheetName val="F03-BC_THUC_TRON_CHIEU_19_37"/>
      <sheetName val="F02-BC_THEO_DOI_THUC_AN_DU7"/>
      <sheetName val="Tham_khao-_Bao_cao_xuat_thuc_a7"/>
      <sheetName val="Dlieu_dau_vao7"/>
      <sheetName val="Nhap_VT_oto5"/>
      <sheetName val="dm_3665"/>
      <sheetName val="DM_60605"/>
      <sheetName val="TB_NẶNG5"/>
      <sheetName val="Du_tru_CP-Bieu_015"/>
      <sheetName val="Dự_thầu5"/>
      <sheetName val="BANCO_(2)7"/>
      <sheetName val="MT_DPin_(2)7"/>
      <sheetName val="02__PTDG7"/>
      <sheetName val="Chiết_tính7"/>
      <sheetName val="Income_Statement7"/>
      <sheetName val="Shareholders'_Equity7"/>
      <sheetName val="VC_xd5"/>
      <sheetName val="Gia_VLTB5"/>
      <sheetName val="B_Luong5"/>
      <sheetName val="C_May5"/>
      <sheetName val="1_MONG_1-27"/>
      <sheetName val="Hao_phí5"/>
      <sheetName val="AG_Pipe_Qty_Analysis5"/>
      <sheetName val="Chi_tiet_-tong_9_thang4"/>
      <sheetName val="Don_gia_chi_tiet_DIEN_24"/>
      <sheetName val="TH_TN5"/>
      <sheetName val="Bill_No_3_-_Prov__Sum_(Ph2&amp;3)5"/>
      <sheetName val="TK_chi_tiet5"/>
      <sheetName val="Bill_2-Road_HR25"/>
      <sheetName val="Bill_3_-_Softscape_HR25"/>
      <sheetName val="Ｎｏ_135"/>
      <sheetName val="DGchitiet_5"/>
      <sheetName val="Tổng_GT5"/>
      <sheetName val="Chi_tiết_KL5"/>
      <sheetName val="ca_máy5"/>
      <sheetName val="khấu_trừ_phạt5"/>
      <sheetName val="GT__KHAU_TRU5"/>
      <sheetName val="HAO_HUT_VAT_TU_(2)5"/>
      <sheetName val="cao_độ5"/>
      <sheetName val="THEP_TAM5"/>
      <sheetName val="THEP_HÌNH5"/>
      <sheetName val="THEP_HINH5"/>
      <sheetName val="XA_GO5"/>
      <sheetName val="BANG_TRA5"/>
      <sheetName val="2_1Warehouse_15"/>
      <sheetName val="đọc_số5"/>
      <sheetName val="Data_Wall5"/>
      <sheetName val="CĂN_HỘ_T16-17_5"/>
      <sheetName val="TRỤC_ĐỨNG_THOÁT_BẨN_T15-175"/>
      <sheetName val="TRỤC_ĐỨNG_TM_T15-175"/>
      <sheetName val="CP_HMC5"/>
      <sheetName val="Structure_data5"/>
      <sheetName val="CP_Du_phong5"/>
      <sheetName val="THCP_Lap_dat5"/>
      <sheetName val="THCP_xay_dung5"/>
      <sheetName val="Tong_hop_kinh_phi5"/>
      <sheetName val="HỆ_THỐNG_PHÒNG_CHÁY_CHỮA_CHÁY5"/>
      <sheetName val="HỆ_THỐNG_CẤP_THOÁT_NƯỚC5"/>
      <sheetName val="HỆ_THỐNG_ĐHKK5"/>
      <sheetName val="MÁY_PHÁT_ĐIỆN5"/>
      <sheetName val="HỆ_THỐNG_ĐIỆN5"/>
      <sheetName val="Thiết_bị_chính5"/>
      <sheetName val="CHI_PHI5"/>
      <sheetName val="DG_14264"/>
      <sheetName val="Main_Bldg-Rev025"/>
      <sheetName val="D&amp;W_def_5"/>
      <sheetName val="Nhan_cong5"/>
      <sheetName val="Thiet_bi5"/>
      <sheetName val="Vat_tu5"/>
      <sheetName val="DM_ChiPhi5"/>
      <sheetName val="May_TC5"/>
      <sheetName val="TH_Kinh_phi5"/>
      <sheetName val="Ptvl_5"/>
      <sheetName val="Móng,_nền_5"/>
      <sheetName val="Chi_tiet_cong_no5"/>
      <sheetName val="PHÁT_SINH_TẦNG_1_5"/>
      <sheetName val="PHÁT_SINH_TẦNG_25"/>
      <sheetName val="Hầm_chuyển_psinh5"/>
      <sheetName val="Ống_thẳng5"/>
      <sheetName val="Côn_thu5"/>
      <sheetName val="Vuông_tròn5"/>
      <sheetName val="Chân_rẽ5"/>
      <sheetName val="Chạc_ba5"/>
      <sheetName val="1_Requisition(E)5"/>
      <sheetName val="Dự_toán5"/>
      <sheetName val="Đơn_Giá_TH5"/>
      <sheetName val="Nhân_công5"/>
      <sheetName val="Phân_tích5"/>
      <sheetName val="C_P_Thiết_bị5"/>
      <sheetName val="T_H_Kinh_phí5"/>
      <sheetName val="Vật_tư5"/>
      <sheetName val="Trang_bìa5"/>
      <sheetName val="gui_BKCT4"/>
      <sheetName val="1_2_Staff_Schedule4"/>
      <sheetName val="TONG_HOP5"/>
      <sheetName val="phan_tic_chi_tiet5"/>
      <sheetName val="BẢNG_ÁP_GIÁ_(in)4"/>
      <sheetName val="NT_(KL)_IN4"/>
      <sheetName val="DOM_D24"/>
      <sheetName val="nhà_ăn4"/>
      <sheetName val="Công_nhật4"/>
      <sheetName val="btkt_cột4"/>
      <sheetName val="Precios_unitarios_AXH4"/>
      <sheetName val="0__Input4"/>
      <sheetName val="Theo_doi_Doanh_thu_20174"/>
      <sheetName val="3__CNT4"/>
      <sheetName val="unit_price_list(M)4"/>
      <sheetName val="TLG_Type4"/>
      <sheetName val="TH_VL,_NC,_DDHT_Thanhphuoc4"/>
      <sheetName val="Gia_vat_lieu4"/>
      <sheetName val="Bê_tông_bảo_vệ4"/>
      <sheetName val="01__Data4"/>
      <sheetName val="Neo,_nối_cốt_thép_dầm,_cột4"/>
      <sheetName val="Uốn_móc_cốt_thép4"/>
      <sheetName val="Tiêu_chuẩn_cốt_thép4"/>
      <sheetName val="KL_THEP__GIAM_DO_DUNG_COUPLER4"/>
      <sheetName val="01_KL_THÉP_NHẬP_VỀ4"/>
      <sheetName val="2__NT_VLDV4"/>
      <sheetName val="GHI_CHU4"/>
      <sheetName val="1_BB_LMHT4"/>
      <sheetName val="So_lieu_chung4"/>
      <sheetName val="Bill_Prelim-CDT4"/>
      <sheetName val="Bill_BPTC-CDT4"/>
      <sheetName val="Chi_tiết_BPTC4"/>
      <sheetName val="Bill_BPTC-CDT_(PA_MCT_CDT)4"/>
      <sheetName val="Chi_tiết_BPTC_(PA_MCT_CDT)4"/>
      <sheetName val="1__Office4"/>
      <sheetName val="Doi_so4"/>
      <sheetName val="MTO_REV_2(ARMOR)4"/>
      <sheetName val="DANH_MỤC_HỒ_SƠ4"/>
      <sheetName val="GT_PHÁT_SINH_NGOÀI_HĐ4"/>
      <sheetName val="KL_PHÁT_SINH_4"/>
      <sheetName val="PS_NGOÀI_HĐ4"/>
      <sheetName val="GT_PHÁT_SINH_VƯỢT_HĐ4"/>
      <sheetName val="PS_TĂNG_GIẢM_TRONG_HĐ4"/>
      <sheetName val="DGCT_PHÁT_SINH4"/>
      <sheetName val="DGCT_TRẦN_NLV4"/>
      <sheetName val="DGKL_chi_tiết_NLV4"/>
      <sheetName val="DGKL_chi_tiết_NHN,NK4"/>
      <sheetName val="TG_KL4"/>
      <sheetName val="DGCT_SƠN_BẢ_TƯỜNG_NLV4"/>
      <sheetName val="DGKL_TRẦN_NHN4"/>
      <sheetName val="KHOI_LUONG15-44"/>
      <sheetName val="DM-VNT_ko_sd4"/>
      <sheetName val="Dgia_vat_tu4"/>
      <sheetName val="Don_gia_III4"/>
      <sheetName val="D÷_liÖu4"/>
      <sheetName val="B3A_-_TOWER_A4"/>
      <sheetName val="Annex_B4"/>
      <sheetName val="1_Civil_(Org)4"/>
      <sheetName val="Cotthep_NPT4"/>
      <sheetName val="vl_nc_mtc4"/>
      <sheetName val="Bảng_đo_bóc_KL_OLK-094"/>
      <sheetName val="6_3_CHI_TIET_OLK-094"/>
      <sheetName val="KL_thep_lam_sat4"/>
      <sheetName val="HRG_BHN4"/>
      <sheetName val="CĂN_ĐH4"/>
      <sheetName val="Tien_Thuong4"/>
      <sheetName val="NC_XL_6T_cuoi_01_CTy4"/>
      <sheetName val="Data_-6T_dau4"/>
      <sheetName val="Cong_6T4"/>
      <sheetName val="1_San_4"/>
      <sheetName val="Tong_hop_vat_tu4"/>
      <sheetName val="Dot_44"/>
      <sheetName val="Q_A01_2-Sh4"/>
      <sheetName val="DM_336cai_tao4"/>
      <sheetName val="Thop_Ksat4"/>
      <sheetName val="Thu_hoi_4"/>
      <sheetName val="HM_chung4"/>
      <sheetName val="CP_xd-thiet_bi4"/>
      <sheetName val="TH-TN_LD_TB4"/>
      <sheetName val="CP_xaydung4"/>
      <sheetName val="Thao_ha_phu_kien4"/>
      <sheetName val="VL-NC-MTC_ket_cau4"/>
      <sheetName val="KHOI_LUONG_TONG4"/>
      <sheetName val="TK_22KV4"/>
      <sheetName val="DM_366-17774"/>
      <sheetName val="Thi_nhiem4"/>
      <sheetName val="Gia_goc_VT-TB4"/>
      <sheetName val="Gia_vc_den_chan_CT4"/>
      <sheetName val="culy_224"/>
      <sheetName val="Luong_20504"/>
      <sheetName val="ca_may_QN4"/>
      <sheetName val="TNHC1246_4"/>
      <sheetName val="Ca_may_TT06_20104"/>
      <sheetName val="Don_gia_VLXD_dia_phuong4"/>
      <sheetName val="Bang_luong_SCL4"/>
      <sheetName val="Dinh_muc_TN14264"/>
      <sheetName val="TH_các_CC4"/>
      <sheetName val="Chi_phi_van_chuyen4"/>
      <sheetName val="Dinh_muc3"/>
      <sheetName val="2_CDPS4"/>
      <sheetName val="B-2__(DPP)4"/>
      <sheetName val="Div26_-_Elect4"/>
      <sheetName val="Heso_DZ4"/>
      <sheetName val="DG_BINH_THUAN4"/>
      <sheetName val="7_Khau_tru_4"/>
      <sheetName val="4_CĂN4"/>
      <sheetName val="DT_hợp_đồng3"/>
      <sheetName val="Bảng_KL_đợt_13"/>
      <sheetName val="Bieu_gia_HD3"/>
      <sheetName val="So_sanh3"/>
      <sheetName val="Huong_dan3"/>
      <sheetName val="Danh_mục3"/>
      <sheetName val="Summary_Sheet3"/>
      <sheetName val="Finishing-Tower_A3"/>
      <sheetName val="Finishing-Tower_B3"/>
      <sheetName val="Finishing-Tower_C3"/>
      <sheetName val="Finishing-Tower_D3"/>
      <sheetName val="MEP-Tower_A3"/>
      <sheetName val="MEP-Tower_B3"/>
      <sheetName val="MEP-Tower_C3"/>
      <sheetName val="MEP-Tower_D3"/>
      <sheetName val="Cost_Report_Sum3"/>
      <sheetName val="Detail_Cost_Sum3"/>
      <sheetName val="RVO-VO_Sum3"/>
      <sheetName val="Potential_VOs_Sum3"/>
      <sheetName val="Cash_Flow_Sum3"/>
      <sheetName val="CAP_NUOC3"/>
      <sheetName val="cấp_nước_trục_nhà_vs3"/>
      <sheetName val="THOAT_NUOC3"/>
      <sheetName val="THOAT_MUA3"/>
      <sheetName val="Cáp_phòng3"/>
      <sheetName val="TMC_ĐIỆN_Phi3"/>
      <sheetName val="TMC_Tổng3"/>
      <sheetName val="TH_Đèn_Phòng_L13"/>
      <sheetName val="TH_Đèn_Hầm_L13"/>
      <sheetName val="TỦ_MODULE_T13"/>
      <sheetName val="Financ__Overview3"/>
      <sheetName val="Don_gia_NC4"/>
      <sheetName val="gia_vt,nc,may3"/>
      <sheetName val="TINH_GIA_-_SAN_XUAT_Vertico3"/>
      <sheetName val="EQUIP_LIST3"/>
      <sheetName val="DZ_22KV3"/>
      <sheetName val="13_BANG_CT3"/>
      <sheetName val="14_MMUS_GIUA_NHIP3"/>
      <sheetName val="4_HSPBngang3"/>
      <sheetName val="6_Tinh_tai3"/>
      <sheetName val="2_NSl3"/>
      <sheetName val="17_US_CHU_tho_a_b3"/>
      <sheetName val="15_MMUS_GOI3"/>
      <sheetName val="BTK-Dai_Hoc_Kien_Giang3"/>
      <sheetName val="PV_Graph_Data3"/>
      <sheetName val="doanh_thu3"/>
      <sheetName val="Dutoan_KL3"/>
      <sheetName val="BU_LONG3"/>
      <sheetName val="5_2_1_Đo_bóc_KL_OLK-063"/>
      <sheetName val="Tổng_hợp_KPHM3"/>
      <sheetName val="GIÁ_DỰ_THẦU_30_CĂN3"/>
      <sheetName val="Kê_0,43"/>
      <sheetName val="TH_0,43"/>
      <sheetName val="Kê_223"/>
      <sheetName val="TH_223"/>
      <sheetName val="TBA_CAI_TAO3"/>
      <sheetName val="TBA_XDM3"/>
      <sheetName val="TONG_HOP_DU_TOAN3"/>
      <sheetName val="Thop_XAY_DUNG3"/>
      <sheetName val="CP_HANG_MUC_CHUNG3"/>
      <sheetName val="CHI_PHI_XD3"/>
      <sheetName val="CHI_PHI_THI_NGHIEM3"/>
      <sheetName val="VLDIEN_223"/>
      <sheetName val="Dao_dat3"/>
      <sheetName val="TH_Denbu3"/>
      <sheetName val="Do_ve_DC3"/>
      <sheetName val="TH_Bommin3"/>
      <sheetName val="CHI_PHI_THI_NGHIEM-LD_thiet_bi3"/>
      <sheetName val="Luong_TT013"/>
      <sheetName val="Camay_QB3"/>
      <sheetName val="gia_ca_may_BXD3"/>
      <sheetName val="BANG_LUONG_KY_SU3"/>
      <sheetName val="Bang_luong_NHOM_I3"/>
      <sheetName val="Bangluong_NHOM_II_3"/>
      <sheetName val="09-GIA_nhien_lieu-ko_in3"/>
      <sheetName val="Tinh_V_cot_chiem_cho3"/>
      <sheetName val="ĐM_13543"/>
      <sheetName val="KHOAN_MAU3"/>
      <sheetName val="ĐO_ĐỊA_VẬT_LÝ3"/>
      <sheetName val="khoan_tiep_dia3"/>
      <sheetName val="MB_DT_023"/>
      <sheetName val="KS_tuyen3"/>
      <sheetName val="Bang_chiet_tinh_TBA3"/>
      <sheetName val="HERD_MOVEMENTFARM15"/>
      <sheetName val="HERD_MOVEMENTFARM25"/>
      <sheetName val="CALVES_2-45"/>
      <sheetName val="Cavles_2-45"/>
      <sheetName val="CALVES_4-75"/>
      <sheetName val="HEIFER_7-12m5"/>
      <sheetName val="HEIFER_12+5"/>
      <sheetName val="FRESH_COW_2017-185"/>
      <sheetName val="HP_COW_20185"/>
      <sheetName val="LP_COW_2017-185"/>
      <sheetName val="DRY_COW5"/>
      <sheetName val="FIELD_CROPS5"/>
      <sheetName val="DG_Chi_tiet3"/>
      <sheetName val="_1710_HOINGHINLD3"/>
      <sheetName val="99_(2)3"/>
      <sheetName val="134_3"/>
      <sheetName val="DG_49703"/>
      <sheetName val="Electrical_Works3"/>
      <sheetName val="H_T__INCOMING_SYSTEM3"/>
      <sheetName val="THONG_SO3"/>
      <sheetName val="Đơn_giá_chi_tiết_TN_393"/>
      <sheetName val="DT__NHA_XUONG3"/>
      <sheetName val="4_2_1_Đo_bóc_KL_OLK-063"/>
      <sheetName val="4_1_1_CHI_TIET_OLK-063"/>
      <sheetName val="Gia_VT-TB3"/>
      <sheetName val="noi_suy_xa3"/>
      <sheetName val="noi_suy_xa_thu_hoi3"/>
      <sheetName val="Cash_Flow3"/>
      <sheetName val="Thuyết_minh3"/>
      <sheetName val="Đơn_giá_máy3"/>
      <sheetName val="Tính_giá_NC3"/>
      <sheetName val="SL_cước3"/>
      <sheetName val="¥_3"/>
      <sheetName val="Tong_DT2"/>
      <sheetName val="phan_tich_don_gia2"/>
      <sheetName val="Bán_đợt_1_trang2"/>
      <sheetName val="Tien_Luong2"/>
      <sheetName val="Bill_No_1_63"/>
      <sheetName val="Bill_No_1_103"/>
      <sheetName val="Bill_No_3_33"/>
      <sheetName val="Bill_No_1_43"/>
      <sheetName val="Bill_No_1_73"/>
      <sheetName val="Summary_Bill_No__33"/>
      <sheetName val="Unit_price2"/>
      <sheetName val="3__KC_-_PODIUM2"/>
      <sheetName val="Chiet_tinh_dz352"/>
      <sheetName val="Bù_giá_CM2"/>
      <sheetName val="Cost_List2"/>
      <sheetName val="Detail_Cost2"/>
      <sheetName val="IC_Price_New2"/>
      <sheetName val="Summary_Table2"/>
      <sheetName val="Sales_Person2"/>
      <sheetName val="Bidding_Entity2"/>
      <sheetName val="Luong_BN1"/>
      <sheetName val="Luong_TB1"/>
      <sheetName val="Ca_may_TB1"/>
      <sheetName val="Ca_máy_BN1"/>
      <sheetName val="Vật_liệu1"/>
      <sheetName val="LX_-TT051"/>
      <sheetName val="NC_Moi_TT051"/>
      <sheetName val="CHITIET_VL-NCHT1_(2)2"/>
      <sheetName val="don_gia_14261"/>
      <sheetName val="Phu_Bai_Bridge1"/>
      <sheetName val="Cau_tao_gia_xay_to1"/>
      <sheetName val="SGC_RATE1"/>
      <sheetName val="DM_DU_AN1"/>
      <sheetName val="DM_TP_1"/>
      <sheetName val="File_Chi_tiet1"/>
      <sheetName val="w't_table1"/>
      <sheetName val="Khai_toan1"/>
      <sheetName val="Phu_luc_01_1_EPC_P11-141"/>
      <sheetName val="TDT_P11-P141"/>
      <sheetName val="Chi_phi_khac_1"/>
      <sheetName val="Hang_muc_Chung1"/>
      <sheetName val="Bia_Phu_Luc1"/>
      <sheetName val="DATA_1_CHUNG1"/>
      <sheetName val="Muc_luc1"/>
      <sheetName val="Tra_cuu_9571"/>
      <sheetName val="Tru_TT1"/>
      <sheetName val="Thg_041"/>
      <sheetName val="Thg_051"/>
      <sheetName val="Thg_061"/>
      <sheetName val="Thg_071"/>
      <sheetName val="Thg_081"/>
      <sheetName val="Thg_091"/>
      <sheetName val="Thg_101"/>
      <sheetName val="Thg_111"/>
      <sheetName val="Thg_121"/>
      <sheetName val="5_2_1_Đo_bóc_KL_OLK-101"/>
      <sheetName val="DT_san_XD-So_lieu_cu1"/>
      <sheetName val="FF-2_(1)1"/>
      <sheetName val="Labour_Summary14"/>
      <sheetName val="YTD_12'20031"/>
      <sheetName val="YTD_06'20031"/>
      <sheetName val="YTD_03'20031"/>
      <sheetName val="YTD_09'20031"/>
      <sheetName val="deferred_taxes1"/>
      <sheetName val="Eqpmnt_Plng1"/>
      <sheetName val="TRIAL_BALANCE1"/>
      <sheetName val="DPR_31st_march1"/>
      <sheetName val="current_month1"/>
      <sheetName val="Blng__Vs_Coll_1"/>
      <sheetName val="THPDMoi__(2)1"/>
      <sheetName val="t-h_HA_THE1"/>
      <sheetName val="TH_XL1"/>
      <sheetName val="CHITIET_VL-NC1"/>
      <sheetName val="Chu_dau_tu1"/>
      <sheetName val="Bia_lot1"/>
      <sheetName val="THÔNG_TIN1"/>
      <sheetName val="Probbl_-_Production1"/>
      <sheetName val="BẢNG_DIỄN_GIẢI_KL_(7)1"/>
      <sheetName val="Danh_mục_khối1"/>
      <sheetName val="Danh_mục_đơn_vị_-phòng_chức_nă1"/>
      <sheetName val="Currency_Rate1"/>
      <sheetName val="Dashboard_-_BQL_-_VHL1"/>
      <sheetName val="Dinh_Muc_Vat_Tu1"/>
      <sheetName val="mã_1"/>
      <sheetName val="CHI_PHÍ_NHÔM1"/>
      <sheetName val="BILL_34Āᐁë1"/>
      <sheetName val="2__BBNT_KLHT1"/>
      <sheetName val="KEILA_TP_2020-071"/>
      <sheetName val="CFA_(ME)1"/>
      <sheetName val="MEP_Building1"/>
      <sheetName val="CHITIET_VL-NC-TT1p1"/>
      <sheetName val="LUONG_SCL1"/>
      <sheetName val="TH_khoi_luong1"/>
      <sheetName val="Chi_tiet_khoi_luong1"/>
      <sheetName val="TK_thep1"/>
      <sheetName val="CT_THOÁT_WC_VP1"/>
      <sheetName val="CT_CẤP_WC_VP1"/>
      <sheetName val="CT_THOÁT_MƯA_VP_TRỤC_LỚN1"/>
      <sheetName val="CT_THOÁT_MƯA_VP_TRỤC_NHỎ1"/>
      <sheetName val="BOM-13_11-Other(PS1+PS2)1"/>
      <sheetName val="cable, lighting, switch"/>
      <sheetName val="DNTT_2"/>
      <sheetName val="DNTT_3"/>
      <sheetName val="DNTT_4"/>
      <sheetName val="ĐỢT 1"/>
      <sheetName val="Dai tu"/>
      <sheetName val="DoanhNghiệp"/>
      <sheetName val="ThôngTin"/>
      <sheetName val="WEIGHT"/>
      <sheetName val="Aging Sept"/>
      <sheetName val="Invoice"/>
      <sheetName val="Aging_Sept"/>
      <sheetName val="Overview"/>
      <sheetName val="調整項目マスタ"/>
      <sheetName val="0.Data"/>
      <sheetName val="0.Data_new"/>
      <sheetName val="Define finishing"/>
      <sheetName val="CươcVC tinh"/>
      <sheetName val="CaiDat"/>
      <sheetName val="CPK"/>
      <sheetName val="PHG"/>
      <sheetName val="Utilities"/>
      <sheetName val="Civil_B1"/>
      <sheetName val="Civil_B4"/>
      <sheetName val="표지"/>
      <sheetName val="직종인원"/>
      <sheetName val="총원dB"/>
      <sheetName val="Bank Rev"/>
      <sheetName val="dlvoid"/>
      <sheetName val="STAX"/>
      <sheetName val="PU_ITALY_24"/>
      <sheetName val="final_list_200524"/>
      <sheetName val="Tro_giup23"/>
      <sheetName val="Labour_Summary15"/>
      <sheetName val="DATAENTRY"/>
      <sheetName val="Merit &amp; Market Grid"/>
      <sheetName val="BP DECLINE IT"/>
      <sheetName val="Input List"/>
      <sheetName val="SYSTEMS"/>
      <sheetName val="DBASE"/>
      <sheetName val="Valid data revised"/>
      <sheetName val="BUDGET"/>
      <sheetName val="EXPENSES"/>
      <sheetName val="DETAIL MIX % REPORT"/>
      <sheetName val="LBO"/>
      <sheetName val="BS-DET"/>
      <sheetName val="Table"/>
      <sheetName val="Fill this out first..."/>
      <sheetName val="BC chi tiết TT"/>
      <sheetName val="seido_BS"/>
      <sheetName val="Cước CG"/>
      <sheetName val="ctiet-KVThanhTri-YUR"/>
      <sheetName val="242_3 summaryOPC"/>
      <sheetName val="afis"/>
      <sheetName val="TAKE-OFF"/>
      <sheetName val="1.1General"/>
      <sheetName val="sales current month"/>
      <sheetName val="View Variance"/>
      <sheetName val="CTG-PRECHEx1_4ꀋ"/>
      <sheetName val="Gia giao VL den HT"/>
      <sheetName val="Charts"/>
      <sheetName val="XREF"/>
      <sheetName val="Fixed asset register"/>
      <sheetName val="YTD"/>
      <sheetName val="repeatative rejection"/>
      <sheetName val="ﾃﾞ-ﾀ"/>
      <sheetName val="Dec-18"/>
      <sheetName val="Lists"/>
      <sheetName val="General Info"/>
      <sheetName val="Setup"/>
      <sheetName val="Full PBD"/>
      <sheetName val="BOM"/>
      <sheetName val="Dep"/>
      <sheetName val="Non-Statistical Sampling"/>
      <sheetName val="98FORECAST (1)"/>
      <sheetName val="Sch 18 Bank"/>
      <sheetName val="Stock details"/>
      <sheetName val="Part A General"/>
      <sheetName val="DDT_TDS_TCS"/>
      <sheetName val="FRINGE_BENEFIT_INFO"/>
      <sheetName val="OTHER_INFORMATION"/>
      <sheetName val="GENERAL2"/>
      <sheetName val="80G"/>
      <sheetName val="QUANTITATIVE_DETAILS"/>
      <sheetName val="IT_FBT_DDTP"/>
      <sheetName val="PART_C"/>
      <sheetName val=" "/>
      <sheetName val="行动跟踪"/>
      <sheetName val="6. Scope of work "/>
      <sheetName val="4.6 Phân tích nhân sự "/>
      <sheetName val="4.5 Mức độ tham gia dự án"/>
      <sheetName val="CONSOIDATE 4"/>
      <sheetName val="CONSOIDATE 2"/>
      <sheetName val="1CT-CAUTHANG-TT-T13(TRIU)&lt;16&gt;16"/>
      <sheetName val="3,CT-CAUTHANG-T23-24&gt;50"/>
      <sheetName val="공사개요-C"/>
      <sheetName val="PTdam"/>
      <sheetName val="CAU"/>
      <sheetName val="DT_san_XD-So_lieu_cu2"/>
      <sheetName val="Tiên_lượng3"/>
      <sheetName val="FF-2_(1)2"/>
      <sheetName val="YTD_12'20032"/>
      <sheetName val="YTD_06'20032"/>
      <sheetName val="YTD_03'20032"/>
      <sheetName val="YTD_09'20032"/>
      <sheetName val="deferred_taxes2"/>
      <sheetName val="Eqpmnt_Plng2"/>
      <sheetName val="TRIAL_BALANCE2"/>
      <sheetName val="DPR_31st_march2"/>
      <sheetName val="current_month2"/>
      <sheetName val="Blng__Vs_Coll_2"/>
      <sheetName val="CTDZ6kv_(gd1)_2"/>
      <sheetName val="CTDZ_0_4+cto_(GD1)2"/>
      <sheetName val="CTTBA_(gd1)2"/>
      <sheetName val="03_Detailed2"/>
      <sheetName val="01_Bid_Price_summary2"/>
      <sheetName val="Home_Office_Manhours2"/>
      <sheetName val="Field_SPV_Barchart2"/>
      <sheetName val="Unit_price(Updateting)2"/>
      <sheetName val="Breakdown_(B)2"/>
      <sheetName val="U_P_Breakdown2"/>
      <sheetName val="IMF_Code2"/>
      <sheetName val="Subsidiary_Calculation2"/>
      <sheetName val="Phu_Bai_Bridge2"/>
      <sheetName val="5_2_1_Đo_bóc_KL_OLK-102"/>
      <sheetName val="BẢNG_DIỄN_GIẢI_KL_(7)2"/>
      <sheetName val="don_gia_14262"/>
      <sheetName val="Luong_BN2"/>
      <sheetName val="Luong_TB2"/>
      <sheetName val="Ca_may_TB2"/>
      <sheetName val="Ca_máy_BN2"/>
      <sheetName val="Vật_liệu2"/>
      <sheetName val="LX_-TT052"/>
      <sheetName val="NC_Moi_TT052"/>
      <sheetName val="Bia_lot2"/>
      <sheetName val="PU_ITALY_25"/>
      <sheetName val="TH_DZ3513"/>
      <sheetName val="Tro_giup24"/>
      <sheetName val="RAB_AR&amp;STR11"/>
      <sheetName val="chi_tiet_TBA11"/>
      <sheetName val="chi_tiet_C11"/>
      <sheetName val="Don_gia11"/>
      <sheetName val="DON_GIA_TRAM_(3)11"/>
      <sheetName val="XT_Buoc_310"/>
      <sheetName val="DON_GIA_CAN_THO13"/>
      <sheetName val="7606_DZ11"/>
      <sheetName val="Don_gia_chi_tiet11"/>
      <sheetName val="Customize_Your_Purchase_Order11"/>
      <sheetName val="CHITIET_VL-NC-TT_-1p11"/>
      <sheetName val="CHITIET_VL-NC-TT-3p10"/>
      <sheetName val="TONG_HOP_VL-NC_TT11"/>
      <sheetName val="KPVC-BD_11"/>
      <sheetName val="dongia_(2)10"/>
      <sheetName val="Adix_A10"/>
      <sheetName val="Ky_Lam_Bridge10"/>
      <sheetName val="Provisional_Sums_Item10"/>
      <sheetName val="Gas_Pressure_Welding10"/>
      <sheetName val="General_Item&amp;General_Requirem10"/>
      <sheetName val="General_Items10"/>
      <sheetName val="Regenral_Requirements10"/>
      <sheetName val="HĐ_ngoài10"/>
      <sheetName val="Ng_hàng_xà+bulong10"/>
      <sheetName val="chiet_tinh10"/>
      <sheetName val="S-curve_10"/>
      <sheetName val="DM_606110"/>
      <sheetName val="CT_vat_lieu10"/>
      <sheetName val="So_doi_chieu_LC10"/>
      <sheetName val="Bang_3_Chi_tiet_phan_Dz9"/>
      <sheetName val="Commercial_value10"/>
      <sheetName val="project_management10"/>
      <sheetName val="REINF_10"/>
      <sheetName val="Rates_200910"/>
      <sheetName val="Du_toan10"/>
      <sheetName val="MAIN_GATE_HOUSE10"/>
      <sheetName val="TONG_HOP_VL-NC10"/>
      <sheetName val="Bang_KL10"/>
      <sheetName val="MH_RATE10"/>
      <sheetName val="07Base_Cost9"/>
      <sheetName val="rate_material9"/>
      <sheetName val="DG_thep_ma_kem10"/>
      <sheetName val="Lcau_-_Lxuc10"/>
      <sheetName val="Equip_9"/>
      <sheetName val="A1_CN9"/>
      <sheetName val="Đầu_vào9"/>
      <sheetName val="Chi_tiet_XD_TBA9"/>
      <sheetName val="Trạm_biến_áp9"/>
      <sheetName val="Đơn_Giá_9"/>
      <sheetName val="CT-0_4KV9"/>
      <sheetName val="Chenh_lech_vat_tu9"/>
      <sheetName val="Diện_tích9"/>
      <sheetName val="1_Khái_toán9"/>
      <sheetName val="TONG_HOP_T5_19989"/>
      <sheetName val="KL_Chi_tiết_Xây_tô9"/>
      <sheetName val="DG_DZ10"/>
      <sheetName val="DG_TBA10"/>
      <sheetName val="Xay_lapduongR39"/>
      <sheetName val="HÐ_ngoài10"/>
      <sheetName val="DM_679"/>
      <sheetName val="Data_Input10"/>
      <sheetName val="Bill_1_Quy_dinh_chung9"/>
      <sheetName val="1_R18_BF9"/>
      <sheetName val="6_External_works-R189"/>
      <sheetName val="Gia_vat_tu9"/>
      <sheetName val="Elect_(3)9"/>
      <sheetName val="plan&amp;section_of_foundation9"/>
      <sheetName val="design_criteria9"/>
      <sheetName val="Bond_수수료_계산_포맷9"/>
      <sheetName val="ITB_COST9"/>
      <sheetName val="4_PTDG9"/>
      <sheetName val="final_list_200525"/>
      <sheetName val="LV_data9"/>
      <sheetName val="Chi_tiet_KL9"/>
      <sheetName val="Tổng_hợp_KL9"/>
      <sheetName val="04_-_XUONG_DET_B9"/>
      <sheetName val="Phan_khai_KLuong9"/>
      <sheetName val="_039"/>
      <sheetName val="chieu_day_san9"/>
      <sheetName val="Podium_Concrete_Works9"/>
      <sheetName val="KLCT-_TOWER9"/>
      <sheetName val="KLCT-_PODIUM9"/>
      <sheetName val="Gia_thanh_chuoi_su9"/>
      <sheetName val="Tiep_dia9"/>
      <sheetName val="Don_gia_vung_III-Can_Tho9"/>
      <sheetName val="Area_Cal9"/>
      <sheetName val="PAGE_19"/>
      <sheetName val="EIRR&gt;_29"/>
      <sheetName val="Đầu_tư9"/>
      <sheetName val="Project_Data9"/>
      <sheetName val="6787CWFASE2CASE2_00_xls9"/>
      <sheetName val="Bill_02_-_Xay_gach-Pou_9"/>
      <sheetName val="Bill_03-Chống_thấm-Pou9"/>
      <sheetName val="Bill_04-Kim_loại-Pou9"/>
      <sheetName val="Bill_05_-_Hoan_thien-Pou_9"/>
      <sheetName val="Bill_02_-_Xay_gach-Tower9"/>
      <sheetName val="Bill_03-Chống_thấm-Tower9"/>
      <sheetName val="Bill_04-Kim_loại-Tower9"/>
      <sheetName val="Bill_05_-_Hoan_thien-Tower9"/>
      <sheetName val="KL-_KHAC9"/>
      <sheetName val="BILL_3_-_KẾT_CẤU_HẦM9"/>
      <sheetName val="PTĐG_LTBT9"/>
      <sheetName val="CTG-PRECHEx1_49"/>
      <sheetName val="CTG-AB_(2)9"/>
      <sheetName val="CTG-AB_(3)9"/>
      <sheetName val="CTG-PLP-1_089"/>
      <sheetName val="Pre_Đội_nhóm9"/>
      <sheetName val="Vat_tu_XD9"/>
      <sheetName val="Tower_-_Concrete_Works9"/>
      <sheetName val="Bill-04_ket_cau_thap-_UNI9"/>
      <sheetName val="Loại_Vật_tư9"/>
      <sheetName val="TH_Vat_tu9"/>
      <sheetName val="dg_tphcm9"/>
      <sheetName val="T_KÊ_K_CẤU9"/>
      <sheetName val="Bill_01_-_CTN9"/>
      <sheetName val="Bill_2_2_Villa_2_beds9"/>
      <sheetName val="A1,_May9"/>
      <sheetName val="Vat_lieu9"/>
      <sheetName val="Bang_trong_luong_rieng_thep9"/>
      <sheetName val="6PILE__(돌출)9"/>
      <sheetName val="gia_cong_tac9"/>
      <sheetName val="Measure_13069"/>
      <sheetName val="_Bill_5-Earthing_2_-_Add_Works9"/>
      <sheetName val="Cước_VC_+_ĐM_CP_Tư_vấn9"/>
      <sheetName val="Hệ_số9"/>
      <sheetName val="Door_and_window5"/>
      <sheetName val="DETAIL_9"/>
      <sheetName val="GV1-D13_(Casement_door)9"/>
      <sheetName val="ESTI_9"/>
      <sheetName val="CẤP_THOÁT_NƯỚC9"/>
      <sheetName val="TH_MTC9"/>
      <sheetName val="TH_N_Cong9"/>
      <sheetName val="THDT_goi_thau_TB9"/>
      <sheetName val="Tien_do_TV9"/>
      <sheetName val="Harga_ME_9"/>
      <sheetName val="Analisa_Gabungan9"/>
      <sheetName val="bridge_#_19"/>
      <sheetName val="Isolasi_Luar_Dalam9"/>
      <sheetName val="Isolasi_Luar9"/>
      <sheetName val="KL_san_lap9"/>
      <sheetName val="Chi_tiet9"/>
      <sheetName val="sochitiettaikhoan_8"/>
      <sheetName val="Share_price_data8"/>
      <sheetName val="19_38"/>
      <sheetName val="20_38"/>
      <sheetName val="Chieu_4_38"/>
      <sheetName val="Cow_req8"/>
      <sheetName val="TỔNG_HỢP8"/>
      <sheetName val="14-LẦN_3-CHIỀU8"/>
      <sheetName val="14-LẦN_1-SÁNG8"/>
      <sheetName val="14-LẦN_2-TRƯA8"/>
      <sheetName val="1_3+1_4-TOTAL_-_Ko_IN8"/>
      <sheetName val="2_1-LẦN_3-CHIỀU8"/>
      <sheetName val="2_1-LẦN_1-SÁNG8"/>
      <sheetName val="2_1-LẦN_2-TRƯA8"/>
      <sheetName val="2_1-TOTAL-Ko_IN8"/>
      <sheetName val="1_3(TMR_4)8"/>
      <sheetName val="CHO_DE8"/>
      <sheetName val="1_1+1_2+2_2+2_3(TMR_3)8"/>
      <sheetName val="CK1+CK2_(VS_SAN_CHOI_23)8"/>
      <sheetName val="CK1+CK2_(2)8"/>
      <sheetName val="12-16_THÁNG8"/>
      <sheetName val="CAN_SỮA8"/>
      <sheetName val="54+55+56(SAU_CAI_SỮA-6)8"/>
      <sheetName val="BÊ_71-90_NGÀY8"/>
      <sheetName val="BÊ_12-16_tháng8"/>
      <sheetName val="BÊ_6-128"/>
      <sheetName val="BÊ_1-38"/>
      <sheetName val="F01-BC_KHAU_PHAN_SANG_20_38"/>
      <sheetName val="F01-BC_KHAU_PHAN_CHIEU_19_38"/>
      <sheetName val="dinh_mưc_cty8"/>
      <sheetName val="Giá_thành8"/>
      <sheetName val="Thong_ke8"/>
      <sheetName val="Energy_for_milk_prod8"/>
      <sheetName val="DE_NGHI_XUAT_8"/>
      <sheetName val="phieu_xuat_mau8"/>
      <sheetName val="PHIEU_XUAT_CHIEU8"/>
      <sheetName val="11_rai_them_cỏ8"/>
      <sheetName val="PHU_LUC_02-_HDSD_CAC_BIEU_MAU8"/>
      <sheetName val="PhU_LUC_01-_MA_CAC_NHOM_BO8"/>
      <sheetName val="F03-BC_THUC_TRON_SANG_20_38"/>
      <sheetName val="F03-BC_THUC_TRON_CHIEU_19_38"/>
      <sheetName val="F02-BC_THEO_DOI_THUC_AN_DU8"/>
      <sheetName val="Tham_khao-_Bao_cao_xuat_thuc_a8"/>
      <sheetName val="Chenh_lech_ca_may9"/>
      <sheetName val="TLg_CN&amp;Laixe9"/>
      <sheetName val="TLg_CN&amp;Laixe_(2)9"/>
      <sheetName val="TLg_Laitau9"/>
      <sheetName val="TLg_Laitau_(2)9"/>
      <sheetName val="KHOI_LUONG9"/>
      <sheetName val="Equipment_list_(PAC)9"/>
      <sheetName val="TINH_KHOI_LUONG9"/>
      <sheetName val="DATA_BASE9"/>
      <sheetName val="BẢNG_KHỐI_LƯỢNG_TỔNG_HỢP8"/>
      <sheetName val="Buy_vs__Lease_Car9"/>
      <sheetName val="CP_Khac_cuoc_VC8"/>
      <sheetName val="Budget_Code8"/>
      <sheetName val="CTKL_KTX_HT8"/>
      <sheetName val="2_Chiet_tinh8"/>
      <sheetName val="subcon_sched9"/>
      <sheetName val="NHÀ_NHẬP_LIỆU8"/>
      <sheetName val="MÓNG_SILO8"/>
      <sheetName val="PRE_(E)9"/>
      <sheetName val="HVAC_BLOCK_B49"/>
      <sheetName val="Tong_du_toan8"/>
      <sheetName val="Bill_2_-_ketcau8"/>
      <sheetName val="13-Cốt_thép_(10mm&lt;D≤18mm)_FO168"/>
      <sheetName val="du_lieu_du_toan8"/>
      <sheetName val="BANCO_(2)8"/>
      <sheetName val="MT_DPin_(2)8"/>
      <sheetName val="Chi_tiet_lan_can8"/>
      <sheetName val="BOQ_THAN8"/>
      <sheetName val="DL_ĐẦU_VÀO8"/>
      <sheetName val="D_&amp;_W_sizes8"/>
      <sheetName val="Analisa_&amp;_Upah8"/>
      <sheetName val="Purchase_Order8"/>
      <sheetName val="Du_lieu9"/>
      <sheetName val="Phan_tich8"/>
      <sheetName val="Luong_NII8"/>
      <sheetName val="DINH_MUC_THI_NGHIEM8"/>
      <sheetName val="Luong_NI8"/>
      <sheetName val="CT_Thang_Mo8"/>
      <sheetName val="CT__PL8"/>
      <sheetName val="dongia__2_8"/>
      <sheetName val="Thép_CKN8"/>
      <sheetName val="GOC-KO_IN8"/>
      <sheetName val="MAU_8A8"/>
      <sheetName val="MAU_8B8"/>
      <sheetName val="MAU_98"/>
      <sheetName val="MAU_108"/>
      <sheetName val="cash_budget8"/>
      <sheetName val="Dlieu_dau_vao8"/>
      <sheetName val="CHI_PHI6"/>
      <sheetName val="02__PTDG8"/>
      <sheetName val="Chiết_tính8"/>
      <sheetName val="DK1_Don_gia8"/>
      <sheetName val="Income_Statement8"/>
      <sheetName val="Shareholders'_Equity8"/>
      <sheetName val="VC_xd6"/>
      <sheetName val="Gia_VLTB6"/>
      <sheetName val="B_Luong6"/>
      <sheetName val="C_May6"/>
      <sheetName val="Don_gia_(khong_in)8"/>
      <sheetName val="1_MONG_1-28"/>
      <sheetName val="TB_NẶNG6"/>
      <sheetName val="Du_tru_CP-Bieu_016"/>
      <sheetName val="dm_3666"/>
      <sheetName val="DM_60606"/>
      <sheetName val="Dự_thầu6"/>
      <sheetName val="Nhap_VT_oto6"/>
      <sheetName val="Hao_phí6"/>
      <sheetName val="Ma_don_vi6"/>
      <sheetName val="bang_cc6"/>
      <sheetName val="Structure_data6"/>
      <sheetName val="TH_TN6"/>
      <sheetName val="Bill_No_3_-_Prov__Sum_(Ph2&amp;3)6"/>
      <sheetName val="đọc_số6"/>
      <sheetName val="CP_Du_phong6"/>
      <sheetName val="THCP_Lap_dat6"/>
      <sheetName val="THCP_xay_dung6"/>
      <sheetName val="Tong_hop_kinh_phi6"/>
      <sheetName val="CP_HMC6"/>
      <sheetName val="HỆ_THỐNG_PHÒNG_CHÁY_CHỮA_CHÁY6"/>
      <sheetName val="HỆ_THỐNG_CẤP_THOÁT_NƯỚC6"/>
      <sheetName val="HỆ_THỐNG_ĐHKK6"/>
      <sheetName val="MÁY_PHÁT_ĐIỆN6"/>
      <sheetName val="HỆ_THỐNG_ĐIỆN6"/>
      <sheetName val="Thiết_bị_chính6"/>
      <sheetName val="Ｎｏ_136"/>
      <sheetName val="DGchitiet_6"/>
      <sheetName val="wk_prgs6"/>
      <sheetName val="AG_Pipe_Qty_Analysis6"/>
      <sheetName val="2_1Warehouse_16"/>
      <sheetName val="CĂN_HỘ_T16-17_6"/>
      <sheetName val="TRỤC_ĐỨNG_THOÁT_BẨN_T15-176"/>
      <sheetName val="TRỤC_ĐỨNG_TM_T15-176"/>
      <sheetName val="TK_chi_tiet6"/>
      <sheetName val="Bill_2-Road_HR26"/>
      <sheetName val="Bill_3_-_Softscape_HR26"/>
      <sheetName val="THEP_TAM6"/>
      <sheetName val="THEP_HÌNH6"/>
      <sheetName val="THEP_HINH6"/>
      <sheetName val="XA_GO6"/>
      <sheetName val="BANG_TRA6"/>
      <sheetName val="Main_Bldg-Rev026"/>
      <sheetName val="D&amp;W_def_6"/>
      <sheetName val="Nhan_cong6"/>
      <sheetName val="Thiet_bi6"/>
      <sheetName val="Vat_tu6"/>
      <sheetName val="DM_ChiPhi6"/>
      <sheetName val="May_TC6"/>
      <sheetName val="TH_Kinh_phi6"/>
      <sheetName val="Ptvl_6"/>
      <sheetName val="Móng,_nền_6"/>
      <sheetName val="1_Requisition(E)6"/>
      <sheetName val="So_lieu_chung5"/>
      <sheetName val="Q_A01_2-Sh5"/>
      <sheetName val="DG_14265"/>
      <sheetName val="Dự_toán6"/>
      <sheetName val="Đơn_Giá_TH6"/>
      <sheetName val="Nhân_công6"/>
      <sheetName val="Phân_tích6"/>
      <sheetName val="C_P_Thiết_bị6"/>
      <sheetName val="T_H_Kinh_phí6"/>
      <sheetName val="Vật_tư6"/>
      <sheetName val="Trang_bìa6"/>
      <sheetName val="phan_tic_chi_tiet6"/>
      <sheetName val="TONG_HOP6"/>
      <sheetName val="Tổng_GT6"/>
      <sheetName val="Chi_tiết_KL6"/>
      <sheetName val="khấu_trừ_phạt6"/>
      <sheetName val="GT__KHAU_TRU6"/>
      <sheetName val="HAO_HUT_VAT_TU_(2)6"/>
      <sheetName val="cao_độ6"/>
      <sheetName val="Data_Wall6"/>
      <sheetName val="3__CNT5"/>
      <sheetName val="unit_price_list(M)5"/>
      <sheetName val="Theo_doi_Doanh_thu_20175"/>
      <sheetName val="Gia_vat_lieu5"/>
      <sheetName val="gui_BKCT5"/>
      <sheetName val="Precios_unitarios_AXH5"/>
      <sheetName val="Chi_tiet_cong_no6"/>
      <sheetName val="PHÁT_SINH_TẦNG_1_6"/>
      <sheetName val="PHÁT_SINH_TẦNG_26"/>
      <sheetName val="Hầm_chuyển_psinh6"/>
      <sheetName val="Ống_thẳng6"/>
      <sheetName val="Côn_thu6"/>
      <sheetName val="Vuông_tròn6"/>
      <sheetName val="Chân_rẽ6"/>
      <sheetName val="Chạc_ba6"/>
      <sheetName val="Danh_mục4"/>
      <sheetName val="PV_Graph_Data4"/>
      <sheetName val="1_2_Staff_Schedule5"/>
      <sheetName val="BẢNG_ÁP_GIÁ_(in)5"/>
      <sheetName val="NT_(KL)_IN5"/>
      <sheetName val="DOM_D25"/>
      <sheetName val="nhà_ăn5"/>
      <sheetName val="Công_nhật5"/>
      <sheetName val="btkt_cột5"/>
      <sheetName val="Bảng_đo_bóc_KL_OLK-095"/>
      <sheetName val="6_3_CHI_TIET_OLK-095"/>
      <sheetName val="BTK-Dai_Hoc_Kien_Giang4"/>
      <sheetName val="0__Input5"/>
      <sheetName val="TH_các_CC5"/>
      <sheetName val="Don_gia_chi_tiet_DIEN_25"/>
      <sheetName val="Chi_tiet_-tong_9_thang5"/>
      <sheetName val="TH_VL,_NC,_DDHT_Thanhphuoc5"/>
      <sheetName val="1__Office5"/>
      <sheetName val="KL_THEP__GIAM_DO_DUNG_COUPLER5"/>
      <sheetName val="01_KL_THÉP_NHẬP_VỀ5"/>
      <sheetName val="2__NT_VLDV5"/>
      <sheetName val="GHI_CHU5"/>
      <sheetName val="1_BB_LMHT5"/>
      <sheetName val="Bê_tông_bảo_vệ5"/>
      <sheetName val="01__Data5"/>
      <sheetName val="Neo,_nối_cốt_thép_dầm,_cột5"/>
      <sheetName val="Uốn_móc_cốt_thép5"/>
      <sheetName val="Tiêu_chuẩn_cốt_thép5"/>
      <sheetName val="Doi_so5"/>
      <sheetName val="1_Civil_(Org)5"/>
      <sheetName val="Bill_Prelim-CDT5"/>
      <sheetName val="Bill_BPTC-CDT5"/>
      <sheetName val="Chi_tiết_BPTC5"/>
      <sheetName val="Bill_BPTC-CDT_(PA_MCT_CDT)5"/>
      <sheetName val="Chi_tiết_BPTC_(PA_MCT_CDT)5"/>
      <sheetName val="Thop_Ksat5"/>
      <sheetName val="Thu_hoi_5"/>
      <sheetName val="HM_chung5"/>
      <sheetName val="CP_xd-thiet_bi5"/>
      <sheetName val="TH-TN_LD_TB5"/>
      <sheetName val="CP_xaydung5"/>
      <sheetName val="Thao_ha_phu_kien5"/>
      <sheetName val="VL-NC-MTC_ket_cau5"/>
      <sheetName val="KHOI_LUONG_TONG5"/>
      <sheetName val="TK_22KV5"/>
      <sheetName val="DM_366-17775"/>
      <sheetName val="Thi_nhiem5"/>
      <sheetName val="Gia_goc_VT-TB5"/>
      <sheetName val="Gia_vc_den_chan_CT5"/>
      <sheetName val="culy_225"/>
      <sheetName val="Luong_20505"/>
      <sheetName val="ca_may_QN5"/>
      <sheetName val="TNHC1246_5"/>
      <sheetName val="Ca_may_TT06_20105"/>
      <sheetName val="Don_gia_VLXD_dia_phuong5"/>
      <sheetName val="Bang_luong_SCL5"/>
      <sheetName val="Dinh_muc_TN14265"/>
      <sheetName val="DM_336cai_tao5"/>
      <sheetName val="MTO_REV_2(ARMOR)5"/>
      <sheetName val="Dutoan_KL4"/>
      <sheetName val="doanh_thu4"/>
      <sheetName val="KHOI_LUONG15-45"/>
      <sheetName val="DANH_MỤC_HỒ_SƠ5"/>
      <sheetName val="GT_PHÁT_SINH_NGOÀI_HĐ5"/>
      <sheetName val="KL_PHÁT_SINH_5"/>
      <sheetName val="PS_NGOÀI_HĐ5"/>
      <sheetName val="GT_PHÁT_SINH_VƯỢT_HĐ5"/>
      <sheetName val="PS_TĂNG_GIẢM_TRONG_HĐ5"/>
      <sheetName val="DGCT_PHÁT_SINH5"/>
      <sheetName val="DGCT_TRẦN_NLV5"/>
      <sheetName val="DGKL_chi_tiết_NLV5"/>
      <sheetName val="DGKL_chi_tiết_NHN,NK5"/>
      <sheetName val="TG_KL5"/>
      <sheetName val="DGCT_SƠN_BẢ_TƯỜNG_NLV5"/>
      <sheetName val="DGKL_TRẦN_NHN5"/>
      <sheetName val="KL_thep_lam_sat5"/>
      <sheetName val="DM-VNT_ko_sd5"/>
      <sheetName val="B3A_-_TOWER_A5"/>
      <sheetName val="Annex_B5"/>
      <sheetName val="Cotthep_NPT5"/>
      <sheetName val="vl_nc_mtc5"/>
      <sheetName val="Tien_Thuong5"/>
      <sheetName val="NC_XL_6T_cuoi_01_CTy5"/>
      <sheetName val="Data_-6T_dau5"/>
      <sheetName val="Cong_6T5"/>
      <sheetName val="TLG_Type5"/>
      <sheetName val="Tong_hop_vat_tu5"/>
      <sheetName val="1_San_5"/>
      <sheetName val="Dot_45"/>
      <sheetName val="HRG_BHN5"/>
      <sheetName val="CĂN_ĐH5"/>
      <sheetName val="Chi_phi_van_chuyen5"/>
      <sheetName val="Dgia_vat_tu5"/>
      <sheetName val="Don_gia_III5"/>
      <sheetName val="D÷_liÖu5"/>
      <sheetName val="DT_hợp_đồng4"/>
      <sheetName val="Bảng_KL_đợt_14"/>
      <sheetName val="2_CDPS5"/>
      <sheetName val="Summary_Sheet4"/>
      <sheetName val="Finishing-Tower_A4"/>
      <sheetName val="Finishing-Tower_B4"/>
      <sheetName val="Finishing-Tower_C4"/>
      <sheetName val="Finishing-Tower_D4"/>
      <sheetName val="MEP-Tower_A4"/>
      <sheetName val="MEP-Tower_B4"/>
      <sheetName val="MEP-Tower_C4"/>
      <sheetName val="MEP-Tower_D4"/>
      <sheetName val="Cost_Report_Sum4"/>
      <sheetName val="Detail_Cost_Sum4"/>
      <sheetName val="RVO-VO_Sum4"/>
      <sheetName val="Potential_VOs_Sum4"/>
      <sheetName val="Cash_Flow_Sum4"/>
      <sheetName val="Heso_DZ5"/>
      <sheetName val="Bieu_gia_HD4"/>
      <sheetName val="Div26_-_Elect5"/>
      <sheetName val="7_Khau_tru_5"/>
      <sheetName val="4_CĂN5"/>
      <sheetName val="DG_BINH_THUAN5"/>
      <sheetName val="GIÁ_DỰ_THẦU_30_CĂN4"/>
      <sheetName val="DG_Chi_tiet4"/>
      <sheetName val="Kê_0,44"/>
      <sheetName val="TH_0,44"/>
      <sheetName val="Kê_224"/>
      <sheetName val="TH_224"/>
      <sheetName val="TBA_CAI_TAO4"/>
      <sheetName val="TBA_XDM4"/>
      <sheetName val="TONG_HOP_DU_TOAN4"/>
      <sheetName val="Thop_XAY_DUNG4"/>
      <sheetName val="CP_HANG_MUC_CHUNG4"/>
      <sheetName val="CHI_PHI_XD4"/>
      <sheetName val="CHI_PHI_THI_NGHIEM4"/>
      <sheetName val="VLDIEN_224"/>
      <sheetName val="Dao_dat4"/>
      <sheetName val="TH_Denbu4"/>
      <sheetName val="Do_ve_DC4"/>
      <sheetName val="TH_Bommin4"/>
      <sheetName val="CHI_PHI_THI_NGHIEM-LD_thiet_bi4"/>
      <sheetName val="Luong_TT014"/>
      <sheetName val="Camay_QB4"/>
      <sheetName val="gia_ca_may_BXD4"/>
      <sheetName val="BANG_LUONG_KY_SU4"/>
      <sheetName val="Bang_luong_NHOM_I4"/>
      <sheetName val="Bangluong_NHOM_II_4"/>
      <sheetName val="09-GIA_nhien_lieu-ko_in4"/>
      <sheetName val="Tinh_V_cot_chiem_cho4"/>
      <sheetName val="ĐM_13544"/>
      <sheetName val="KHOAN_MAU4"/>
      <sheetName val="ĐO_ĐỊA_VẬT_LÝ4"/>
      <sheetName val="khoan_tiep_dia4"/>
      <sheetName val="DZ_22KV4"/>
      <sheetName val="_1710_HOINGHINLD4"/>
      <sheetName val="99_(2)4"/>
      <sheetName val="134_4"/>
      <sheetName val="DG_49704"/>
      <sheetName val="Don_gia_NC5"/>
      <sheetName val="B-2__(DPP)5"/>
      <sheetName val="CAP_NUOC4"/>
      <sheetName val="cấp_nước_trục_nhà_vs4"/>
      <sheetName val="THOAT_NUOC4"/>
      <sheetName val="THOAT_MUA4"/>
      <sheetName val="Cáp_phòng4"/>
      <sheetName val="TMC_ĐIỆN_Phi4"/>
      <sheetName val="TMC_Tổng4"/>
      <sheetName val="TH_Đèn_Phòng_L14"/>
      <sheetName val="TH_Đèn_Hầm_L14"/>
      <sheetName val="TỦ_MODULE_T14"/>
      <sheetName val="Financ__Overview4"/>
      <sheetName val="13_BANG_CT4"/>
      <sheetName val="14_MMUS_GIUA_NHIP4"/>
      <sheetName val="4_HSPBngang4"/>
      <sheetName val="6_Tinh_tai4"/>
      <sheetName val="2_NSl4"/>
      <sheetName val="17_US_CHU_tho_a_b4"/>
      <sheetName val="15_MMUS_GOI4"/>
      <sheetName val="TINH_GIA_-_SAN_XUAT_Vertico4"/>
      <sheetName val="gia_vt,nc,may4"/>
      <sheetName val="Huong_dan4"/>
      <sheetName val="Tổng_hợp_KPHM4"/>
      <sheetName val="5_2_1_Đo_bóc_KL_OLK-064"/>
      <sheetName val="MB_DT_024"/>
      <sheetName val="Dinh_muc4"/>
      <sheetName val="KS_tuyen4"/>
      <sheetName val="Bang_chiet_tinh_TBA4"/>
      <sheetName val="4_2_1_Đo_bóc_KL_OLK-064"/>
      <sheetName val="4_1_1_CHI_TIET_OLK-064"/>
      <sheetName val="Cash_Flow4"/>
      <sheetName val="So_sanh4"/>
      <sheetName val="HERD_MOVEMENTFARM16"/>
      <sheetName val="HERD_MOVEMENTFARM26"/>
      <sheetName val="CALVES_2-46"/>
      <sheetName val="Cavles_2-46"/>
      <sheetName val="CALVES_4-76"/>
      <sheetName val="HEIFER_7-12m6"/>
      <sheetName val="HEIFER_12+6"/>
      <sheetName val="FRESH_COW_2017-186"/>
      <sheetName val="HP_COW_20186"/>
      <sheetName val="LP_COW_2017-186"/>
      <sheetName val="DRY_COW6"/>
      <sheetName val="FIELD_CROPS6"/>
      <sheetName val="Tong_DT3"/>
      <sheetName val="phan_tich_don_gia3"/>
      <sheetName val="DT_san_XD-So_lieu_cu3"/>
      <sheetName val="EQUIP_LIST4"/>
      <sheetName val="Electrical_Works4"/>
      <sheetName val="H_T__INCOMING_SYSTEM4"/>
      <sheetName val="BU_LONG4"/>
      <sheetName val="THONG_SO4"/>
      <sheetName val="Đơn_giá_chi_tiết_TN_394"/>
      <sheetName val="DT__NHA_XUONG4"/>
      <sheetName val="Gia_VT-TB4"/>
      <sheetName val="noi_suy_xa4"/>
      <sheetName val="noi_suy_xa_thu_hoi4"/>
      <sheetName val="Tính_giá_NC4"/>
      <sheetName val="Tiên_lượng4"/>
      <sheetName val="SL_cước4"/>
      <sheetName val="Thuyết_minh4"/>
      <sheetName val="Đơn_giá_máy4"/>
      <sheetName val="¥_4"/>
      <sheetName val="FF-2_(1)3"/>
      <sheetName val="Labour_Summary16"/>
      <sheetName val="YTD_12'20033"/>
      <sheetName val="YTD_06'20033"/>
      <sheetName val="YTD_03'20033"/>
      <sheetName val="YTD_09'20033"/>
      <sheetName val="deferred_taxes3"/>
      <sheetName val="Eqpmnt_Plng3"/>
      <sheetName val="TRIAL_BALANCE3"/>
      <sheetName val="DPR_31st_march3"/>
      <sheetName val="current_month3"/>
      <sheetName val="Blng__Vs_Coll_3"/>
      <sheetName val="Unit_price3"/>
      <sheetName val="Bill_No_1_64"/>
      <sheetName val="Bill_No_1_104"/>
      <sheetName val="Bill_No_3_34"/>
      <sheetName val="Bill_No_1_44"/>
      <sheetName val="Bill_No_1_74"/>
      <sheetName val="Summary_Bill_No__34"/>
      <sheetName val="Bán_đợt_1_trang3"/>
      <sheetName val="Chiet_tinh_dz353"/>
      <sheetName val="3__KC_-_PODIUM3"/>
      <sheetName val="CTDZ6kv_(gd1)_3"/>
      <sheetName val="CTDZ_0_4+cto_(GD1)3"/>
      <sheetName val="CTTBA_(gd1)3"/>
      <sheetName val="03_Detailed3"/>
      <sheetName val="01_Bid_Price_summary3"/>
      <sheetName val="Home_Office_Manhours3"/>
      <sheetName val="Field_SPV_Barchart3"/>
      <sheetName val="Tien_Luong3"/>
      <sheetName val="Unit_price(Updateting)3"/>
      <sheetName val="Cost_List3"/>
      <sheetName val="Detail_Cost3"/>
      <sheetName val="IC_Price_New3"/>
      <sheetName val="Summary_Table3"/>
      <sheetName val="Sales_Person3"/>
      <sheetName val="Bidding_Entity3"/>
      <sheetName val="CHITIET_VL-NCHT1_(2)3"/>
      <sheetName val="Bù_giá_CM3"/>
      <sheetName val="Breakdown_(B)3"/>
      <sheetName val="U_P_Breakdown3"/>
      <sheetName val="IMF_Code3"/>
      <sheetName val="Subsidiary_Calculation3"/>
      <sheetName val="Phu_Bai_Bridge3"/>
      <sheetName val="5_2_1_Đo_bóc_KL_OLK-103"/>
      <sheetName val="BẢNG_DIỄN_GIẢI_KL_(7)3"/>
      <sheetName val="don_gia_14263"/>
      <sheetName val="Luong_BN3"/>
      <sheetName val="Luong_TB3"/>
      <sheetName val="Ca_may_TB3"/>
      <sheetName val="Ca_máy_BN3"/>
      <sheetName val="Vật_liệu3"/>
      <sheetName val="LX_-TT053"/>
      <sheetName val="NC_Moi_TT053"/>
      <sheetName val="Bia_lot3"/>
      <sheetName val="PU_ITALY_26"/>
      <sheetName val="TH_DZ3514"/>
      <sheetName val="Tro_giup25"/>
      <sheetName val="RAB_AR&amp;STR12"/>
      <sheetName val="chi_tiet_TBA12"/>
      <sheetName val="chi_tiet_C12"/>
      <sheetName val="Customize_Your_Purchase_Order12"/>
      <sheetName val="CHITIET_VL-NC-TT_-1p12"/>
      <sheetName val="CHITIET_VL-NC-TT-3p11"/>
      <sheetName val="TONG_HOP_VL-NC_TT12"/>
      <sheetName val="KPVC-BD_12"/>
      <sheetName val="Don_gia12"/>
      <sheetName val="DON_GIA_TRAM_(3)12"/>
      <sheetName val="DON_GIA_CAN_THO14"/>
      <sheetName val="Don_gia_chi_tiet12"/>
      <sheetName val="HĐ_ngoài11"/>
      <sheetName val="XT_Buoc_311"/>
      <sheetName val="dongia_(2)11"/>
      <sheetName val="7606_DZ12"/>
      <sheetName val="project_management11"/>
      <sheetName val="Adix_A11"/>
      <sheetName val="S-curve_11"/>
      <sheetName val="REINF_11"/>
      <sheetName val="Rates_200911"/>
      <sheetName val="So_doi_chieu_LC11"/>
      <sheetName val="MAIN_GATE_HOUSE11"/>
      <sheetName val="Commercial_value11"/>
      <sheetName val="Du_toan11"/>
      <sheetName val="Ky_Lam_Bridge11"/>
      <sheetName val="Provisional_Sums_Item11"/>
      <sheetName val="Gas_Pressure_Welding11"/>
      <sheetName val="General_Item&amp;General_Requirem11"/>
      <sheetName val="General_Items11"/>
      <sheetName val="Regenral_Requirements11"/>
      <sheetName val="chiet_tinh11"/>
      <sheetName val="Ng_hàng_xà+bulong11"/>
      <sheetName val="MH_RATE11"/>
      <sheetName val="TONG_HOP_VL-NC11"/>
      <sheetName val="Bang_KL11"/>
      <sheetName val="Đầu_vào10"/>
      <sheetName val="Lcau_-_Lxuc11"/>
      <sheetName val="Chi_tiet_XD_TBA10"/>
      <sheetName val="DM_606111"/>
      <sheetName val="DG_thep_ma_kem11"/>
      <sheetName val="CT_vat_lieu11"/>
      <sheetName val="Equip_10"/>
      <sheetName val="A1_CN10"/>
      <sheetName val="TONG_HOP_T5_199810"/>
      <sheetName val="Chenh_lech_vat_tu10"/>
      <sheetName val="Trạm_biến_áp10"/>
      <sheetName val="Đơn_Giá_10"/>
      <sheetName val="Diện_tích10"/>
      <sheetName val="1_Khái_toán10"/>
      <sheetName val="CT-0_4KV10"/>
      <sheetName val="DG_DZ11"/>
      <sheetName val="DG_TBA11"/>
      <sheetName val="rate_material10"/>
      <sheetName val="KL_Chi_tiết_Xây_tô10"/>
      <sheetName val="07Base_Cost10"/>
      <sheetName val="GV1-D13_(Casement_door)10"/>
      <sheetName val="Bill_1_Quy_dinh_chung10"/>
      <sheetName val="1_R18_BF10"/>
      <sheetName val="6_External_works-R1810"/>
      <sheetName val="Phan_khai_KLuong10"/>
      <sheetName val="Chi_tiet_KL10"/>
      <sheetName val="Tổng_hợp_KL10"/>
      <sheetName val="04_-_XUONG_DET_B10"/>
      <sheetName val="_0310"/>
      <sheetName val="chieu_day_san10"/>
      <sheetName val="Podium_Concrete_Works10"/>
      <sheetName val="KLCT-_TOWER10"/>
      <sheetName val="KLCT-_PODIUM10"/>
      <sheetName val="Area_Cal10"/>
      <sheetName val="Gia_thanh_chuoi_su10"/>
      <sheetName val="Tiep_dia10"/>
      <sheetName val="Don_gia_vung_III-Can_Tho10"/>
      <sheetName val="Loại_Vật_tư10"/>
      <sheetName val="Elect_(3)10"/>
      <sheetName val="plan&amp;section_of_foundation10"/>
      <sheetName val="design_criteria10"/>
      <sheetName val="Bond_수수료_계산_포맷10"/>
      <sheetName val="ITB_COST10"/>
      <sheetName val="PAGE_110"/>
      <sheetName val="Xay_lapduongR310"/>
      <sheetName val="DM_6710"/>
      <sheetName val="Project_Data10"/>
      <sheetName val="6787CWFASE2CASE2_00_xls10"/>
      <sheetName val="Đầu_tư10"/>
      <sheetName val="EIRR&gt;_210"/>
      <sheetName val="Bill_02_-_Xay_gach-Pou_10"/>
      <sheetName val="Bill_03-Chống_thấm-Pou10"/>
      <sheetName val="Bill_04-Kim_loại-Pou10"/>
      <sheetName val="Bill_05_-_Hoan_thien-Pou_10"/>
      <sheetName val="Bill_02_-_Xay_gach-Tower10"/>
      <sheetName val="Bill_03-Chống_thấm-Tower10"/>
      <sheetName val="Bill_04-Kim_loại-Tower10"/>
      <sheetName val="Bill_05_-_Hoan_thien-Tower10"/>
      <sheetName val="KL-_KHAC10"/>
      <sheetName val="BILL_3_-_KẾT_CẤU_HẦM10"/>
      <sheetName val="PTĐG_LTBT10"/>
      <sheetName val="CTG-PRECHEx1_410"/>
      <sheetName val="CTG-AB_(2)10"/>
      <sheetName val="CTG-AB_(3)10"/>
      <sheetName val="CTG-PLP-1_0810"/>
      <sheetName val="Pre_Đội_nhóm10"/>
      <sheetName val="Vat_tu_XD10"/>
      <sheetName val="Tower_-_Concrete_Works10"/>
      <sheetName val="Bill-04_ket_cau_thap-_UNI10"/>
      <sheetName val="dg_tphcm10"/>
      <sheetName val="T_KÊ_K_CẤU10"/>
      <sheetName val="gia_cong_tac10"/>
      <sheetName val="4_PTDG10"/>
      <sheetName val="A1,_May10"/>
      <sheetName val="Vat_lieu10"/>
      <sheetName val="Data_Input11"/>
      <sheetName val="Measure_130610"/>
      <sheetName val="HÐ_ngoài11"/>
      <sheetName val="6PILE__(돌출)10"/>
      <sheetName val="Bill_01_-_CTN10"/>
      <sheetName val="Bill_2_2_Villa_2_beds10"/>
      <sheetName val="Analisa_Gabungan10"/>
      <sheetName val="Isolasi_Luar_Dalam10"/>
      <sheetName val="Isolasi_Luar10"/>
      <sheetName val="Harga_ME_10"/>
      <sheetName val="TH_N_Cong10"/>
      <sheetName val="ESTI_10"/>
      <sheetName val="KL_san_lap10"/>
      <sheetName val="TH_Vat_tu10"/>
      <sheetName val="_Bill_5-Earthing_2_-_Add_Work10"/>
      <sheetName val="Chenh_lech_ca_may10"/>
      <sheetName val="TLg_CN&amp;Laixe10"/>
      <sheetName val="TLg_CN&amp;Laixe_(2)10"/>
      <sheetName val="TLg_Laitau10"/>
      <sheetName val="TLg_Laitau_(2)10"/>
      <sheetName val="Bang_trong_luong_rieng_thep10"/>
      <sheetName val="Cước_VC_+_ĐM_CP_Tư_vấn10"/>
      <sheetName val="Hệ_số10"/>
      <sheetName val="DETAIL_10"/>
      <sheetName val="final_list_200526"/>
      <sheetName val="LV_data10"/>
      <sheetName val="Gia_vat_tu10"/>
      <sheetName val="CẤP_THOÁT_NƯỚC10"/>
      <sheetName val="THDT_goi_thau_TB10"/>
      <sheetName val="Tien_do_TV10"/>
      <sheetName val="bridge_#_110"/>
      <sheetName val="Bang_3_Chi_tiet_phan_Dz10"/>
      <sheetName val="KHOI_LUONG10"/>
      <sheetName val="TH_MTC10"/>
      <sheetName val="CTKL_KTX_HT9"/>
      <sheetName val="Buy_vs__Lease_Car10"/>
      <sheetName val="DATA_BASE10"/>
      <sheetName val="Equipment_list_(PAC)10"/>
      <sheetName val="TINH_KHOI_LUONG10"/>
      <sheetName val="Chi_tiet10"/>
      <sheetName val="subcon_sched10"/>
      <sheetName val="NHÀ_NHẬP_LIỆU9"/>
      <sheetName val="MÓNG_SILO9"/>
      <sheetName val="PRE_(E)10"/>
      <sheetName val="HVAC_BLOCK_B410"/>
      <sheetName val="2_Chiet_tinh9"/>
      <sheetName val="BẢNG_KHỐI_LƯỢNG_TỔNG_HỢP9"/>
      <sheetName val="CP_Khac_cuoc_VC9"/>
      <sheetName val="Budget_Code9"/>
      <sheetName val="Tong_du_toan9"/>
      <sheetName val="Bill_2_-_ketcau9"/>
      <sheetName val="Chi_tiet_lan_can9"/>
      <sheetName val="13-Cốt_thép_(10mm&lt;D≤18mm)_FO169"/>
      <sheetName val="du_lieu_du_toan9"/>
      <sheetName val="BOQ_THAN9"/>
      <sheetName val="DL_ĐẦU_VÀO9"/>
      <sheetName val="Purchase_Order9"/>
      <sheetName val="D_&amp;_W_sizes9"/>
      <sheetName val="Analisa_&amp;_Upah9"/>
      <sheetName val="Du_lieu10"/>
      <sheetName val="Phan_tich9"/>
      <sheetName val="Luong_NII9"/>
      <sheetName val="DINH_MUC_THI_NGHIEM9"/>
      <sheetName val="Luong_NI9"/>
      <sheetName val="CT_Thang_Mo9"/>
      <sheetName val="CT__PL9"/>
      <sheetName val="cash_budget9"/>
      <sheetName val="dongia__2_9"/>
      <sheetName val="GOC-KO_IN9"/>
      <sheetName val="MAU_8A9"/>
      <sheetName val="MAU_8B9"/>
      <sheetName val="MAU_99"/>
      <sheetName val="MAU_109"/>
      <sheetName val="Thép_CKN9"/>
      <sheetName val="sochitiettaikhoan_9"/>
      <sheetName val="Share_price_data9"/>
      <sheetName val="19_39"/>
      <sheetName val="20_39"/>
      <sheetName val="Chieu_4_39"/>
      <sheetName val="Cow_req9"/>
      <sheetName val="TỔNG_HỢP9"/>
      <sheetName val="14-LẦN_3-CHIỀU9"/>
      <sheetName val="14-LẦN_1-SÁNG9"/>
      <sheetName val="14-LẦN_2-TRƯA9"/>
      <sheetName val="1_3+1_4-TOTAL_-_Ko_IN9"/>
      <sheetName val="2_1-LẦN_3-CHIỀU9"/>
      <sheetName val="2_1-LẦN_1-SÁNG9"/>
      <sheetName val="2_1-LẦN_2-TRƯA9"/>
      <sheetName val="2_1-TOTAL-Ko_IN9"/>
      <sheetName val="1_3(TMR_4)9"/>
      <sheetName val="CHO_DE9"/>
      <sheetName val="1_1+1_2+2_2+2_3(TMR_3)9"/>
      <sheetName val="CK1+CK2_(VS_SAN_CHOI_23)9"/>
      <sheetName val="CK1+CK2_(2)9"/>
      <sheetName val="12-16_THÁNG9"/>
      <sheetName val="CAN_SỮA9"/>
      <sheetName val="54+55+56(SAU_CAI_SỮA-6)9"/>
      <sheetName val="BÊ_71-90_NGÀY9"/>
      <sheetName val="BÊ_12-16_tháng9"/>
      <sheetName val="BÊ_6-129"/>
      <sheetName val="BÊ_1-39"/>
      <sheetName val="F01-BC_KHAU_PHAN_SANG_20_39"/>
      <sheetName val="F01-BC_KHAU_PHAN_CHIEU_19_39"/>
      <sheetName val="dinh_mưc_cty9"/>
      <sheetName val="Giá_thành9"/>
      <sheetName val="Thong_ke9"/>
      <sheetName val="Energy_for_milk_prod9"/>
      <sheetName val="DE_NGHI_XUAT_9"/>
      <sheetName val="phieu_xuat_mau9"/>
      <sheetName val="PHIEU_XUAT_CHIEU9"/>
      <sheetName val="11_rai_them_cỏ9"/>
      <sheetName val="PHU_LUC_02-_HDSD_CAC_BIEU_MAU9"/>
      <sheetName val="PhU_LUC_01-_MA_CAC_NHOM_BO9"/>
      <sheetName val="F03-BC_THUC_TRON_SANG_20_39"/>
      <sheetName val="F03-BC_THUC_TRON_CHIEU_19_39"/>
      <sheetName val="F02-BC_THEO_DOI_THUC_AN_DU9"/>
      <sheetName val="Tham_khao-_Bao_cao_xuat_thuc_a9"/>
      <sheetName val="VC_xd7"/>
      <sheetName val="Gia_VLTB7"/>
      <sheetName val="B_Luong7"/>
      <sheetName val="C_May7"/>
      <sheetName val="Dlieu_dau_vao9"/>
      <sheetName val="Income_Statement9"/>
      <sheetName val="Shareholders'_Equity9"/>
      <sheetName val="BANCO_(2)9"/>
      <sheetName val="MT_DPin_(2)9"/>
      <sheetName val="02__PTDG9"/>
      <sheetName val="Chiết_tính9"/>
      <sheetName val="TB_NẶNG7"/>
      <sheetName val="Du_tru_CP-Bieu_017"/>
      <sheetName val="Don_gia_(khong_in)9"/>
      <sheetName val="DK1_Don_gia9"/>
      <sheetName val="1_MONG_1-29"/>
      <sheetName val="THEP_TAM7"/>
      <sheetName val="THEP_HÌNH7"/>
      <sheetName val="THEP_HINH7"/>
      <sheetName val="XA_GO7"/>
      <sheetName val="BANG_TRA7"/>
      <sheetName val="wk_prgs7"/>
      <sheetName val="Ma_don_vi7"/>
      <sheetName val="bang_cc7"/>
      <sheetName val="dm_3667"/>
      <sheetName val="DM_60607"/>
      <sheetName val="Dự_thầu7"/>
      <sheetName val="Nhap_VT_oto7"/>
      <sheetName val="Hao_phí7"/>
      <sheetName val="Structure_data7"/>
      <sheetName val="đọc_số7"/>
      <sheetName val="Bill_No_3_-_Prov__Sum_(Ph2&amp;3)7"/>
      <sheetName val="TH_TN7"/>
      <sheetName val="CP_Du_phong7"/>
      <sheetName val="THCP_Lap_dat7"/>
      <sheetName val="THCP_xay_dung7"/>
      <sheetName val="Tong_hop_kinh_phi7"/>
      <sheetName val="Dự_toán7"/>
      <sheetName val="Đơn_Giá_TH7"/>
      <sheetName val="Nhân_công7"/>
      <sheetName val="Phân_tích7"/>
      <sheetName val="C_P_Thiết_bị7"/>
      <sheetName val="T_H_Kinh_phí7"/>
      <sheetName val="Vật_tư7"/>
      <sheetName val="Trang_bìa7"/>
      <sheetName val="Don_gia_chi_tiet_DIEN_26"/>
      <sheetName val="Data_Wall7"/>
      <sheetName val="2_1Warehouse_17"/>
      <sheetName val="AG_Pipe_Qty_Analysis7"/>
      <sheetName val="Main_Bldg-Rev027"/>
      <sheetName val="D&amp;W_def_7"/>
      <sheetName val="Nhan_cong7"/>
      <sheetName val="Thiet_bi7"/>
      <sheetName val="Vat_tu7"/>
      <sheetName val="DM_ChiPhi7"/>
      <sheetName val="May_TC7"/>
      <sheetName val="TH_Kinh_phi7"/>
      <sheetName val="Ptvl_7"/>
      <sheetName val="Ｎｏ_137"/>
      <sheetName val="DGchitiet_7"/>
      <sheetName val="CP_HMC7"/>
      <sheetName val="HỆ_THỐNG_PHÒNG_CHÁY_CHỮA_CHÁY7"/>
      <sheetName val="HỆ_THỐNG_CẤP_THOÁT_NƯỚC7"/>
      <sheetName val="HỆ_THỐNG_ĐHKK7"/>
      <sheetName val="MÁY_PHÁT_ĐIỆN7"/>
      <sheetName val="HỆ_THỐNG_ĐIỆN7"/>
      <sheetName val="Thiết_bị_chính7"/>
      <sheetName val="CHI_PHI7"/>
      <sheetName val="TK_chi_tiet7"/>
      <sheetName val="Bill_2-Road_HR27"/>
      <sheetName val="Bill_3_-_Softscape_HR27"/>
      <sheetName val="CĂN_HỘ_T16-17_7"/>
      <sheetName val="TRỤC_ĐỨNG_THOÁT_BẨN_T15-177"/>
      <sheetName val="TRỤC_ĐỨNG_TM_T15-177"/>
      <sheetName val="Móng,_nền_7"/>
      <sheetName val="1_Requisition(E)7"/>
      <sheetName val="TONG_HOP7"/>
      <sheetName val="Tổng_GT7"/>
      <sheetName val="Chi_tiết_KL7"/>
      <sheetName val="khấu_trừ_phạt7"/>
      <sheetName val="GT__KHAU_TRU7"/>
      <sheetName val="HAO_HUT_VAT_TU_(2)7"/>
      <sheetName val="cao_độ7"/>
      <sheetName val="phan_tic_chi_tiet7"/>
      <sheetName val="DG_14266"/>
      <sheetName val="Theo_doi_Doanh_thu_20176"/>
      <sheetName val="KL_THEP__GIAM_DO_DUNG_COUPLER6"/>
      <sheetName val="01_KL_THÉP_NHẬP_VỀ6"/>
      <sheetName val="2__NT_VLDV6"/>
      <sheetName val="GHI_CHU6"/>
      <sheetName val="1_BB_LMHT6"/>
      <sheetName val="gui_BKCT6"/>
      <sheetName val="Gia_vat_lieu6"/>
      <sheetName val="Precios_unitarios_AXH6"/>
      <sheetName val="Chi_tiet_cong_no7"/>
      <sheetName val="PHÁT_SINH_TẦNG_1_7"/>
      <sheetName val="PHÁT_SINH_TẦNG_27"/>
      <sheetName val="Hầm_chuyển_psinh7"/>
      <sheetName val="Ống_thẳng7"/>
      <sheetName val="Côn_thu7"/>
      <sheetName val="Vuông_tròn7"/>
      <sheetName val="Chân_rẽ7"/>
      <sheetName val="Chạc_ba7"/>
      <sheetName val="MB_DT_025"/>
      <sheetName val="3__CNT6"/>
      <sheetName val="unit_price_list(M)6"/>
      <sheetName val="So_lieu_chung6"/>
      <sheetName val="TH_VL,_NC,_DDHT_Thanhphuoc6"/>
      <sheetName val="Chi_tiet_-tong_9_thang6"/>
      <sheetName val="BẢNG_ÁP_GIÁ_(in)6"/>
      <sheetName val="NT_(KL)_IN6"/>
      <sheetName val="DOM_D26"/>
      <sheetName val="nhà_ăn6"/>
      <sheetName val="Công_nhật6"/>
      <sheetName val="btkt_cột6"/>
      <sheetName val="Bê_tông_bảo_vệ6"/>
      <sheetName val="01__Data6"/>
      <sheetName val="Neo,_nối_cốt_thép_dầm,_cột6"/>
      <sheetName val="Uốn_móc_cốt_thép6"/>
      <sheetName val="Tiêu_chuẩn_cốt_thép6"/>
      <sheetName val="Doi_so6"/>
      <sheetName val="1_2_Staff_Schedule6"/>
      <sheetName val="0__Input6"/>
      <sheetName val="DANH_MỤC_HỒ_SƠ6"/>
      <sheetName val="GT_PHÁT_SINH_NGOÀI_HĐ6"/>
      <sheetName val="KL_PHÁT_SINH_6"/>
      <sheetName val="PS_NGOÀI_HĐ6"/>
      <sheetName val="GT_PHÁT_SINH_VƯỢT_HĐ6"/>
      <sheetName val="PS_TĂNG_GIẢM_TRONG_HĐ6"/>
      <sheetName val="DGCT_PHÁT_SINH6"/>
      <sheetName val="DGCT_TRẦN_NLV6"/>
      <sheetName val="DGKL_chi_tiết_NLV6"/>
      <sheetName val="DGKL_chi_tiết_NHN,NK6"/>
      <sheetName val="TG_KL6"/>
      <sheetName val="DGCT_SƠN_BẢ_TƯỜNG_NLV6"/>
      <sheetName val="DGKL_TRẦN_NHN6"/>
      <sheetName val="MTO_REV_2(ARMOR)6"/>
      <sheetName val="Cotthep_NPT6"/>
      <sheetName val="vl_nc_mtc6"/>
      <sheetName val="Heso_DZ6"/>
      <sheetName val="DM_336cai_tao6"/>
      <sheetName val="DG_BINH_THUAN6"/>
      <sheetName val="Tien_Thuong6"/>
      <sheetName val="NC_XL_6T_cuoi_01_CTy6"/>
      <sheetName val="Data_-6T_dau6"/>
      <sheetName val="Cong_6T6"/>
      <sheetName val="KL_thep_lam_sat6"/>
      <sheetName val="B3A_-_TOWER_A6"/>
      <sheetName val="Annex_B6"/>
      <sheetName val="Bill_Prelim-CDT6"/>
      <sheetName val="Bill_BPTC-CDT6"/>
      <sheetName val="Chi_tiết_BPTC6"/>
      <sheetName val="Bill_BPTC-CDT_(PA_MCT_CDT)6"/>
      <sheetName val="Chi_tiết_BPTC_(PA_MCT_CDT)6"/>
      <sheetName val="1_Civil_(Org)6"/>
      <sheetName val="DM-VNT_ko_sd6"/>
      <sheetName val="Bảng_đo_bóc_KL_OLK-096"/>
      <sheetName val="6_3_CHI_TIET_OLK-096"/>
      <sheetName val="1__Office6"/>
      <sheetName val="KHOI_LUONG15-46"/>
      <sheetName val="Tong_hop_vat_tu6"/>
      <sheetName val="1_San_6"/>
      <sheetName val="TLG_Type6"/>
      <sheetName val="Dgia_vat_tu6"/>
      <sheetName val="Don_gia_III6"/>
      <sheetName val="D÷_liÖu6"/>
      <sheetName val="Dot_46"/>
      <sheetName val="Thop_Ksat6"/>
      <sheetName val="Thu_hoi_6"/>
      <sheetName val="HM_chung6"/>
      <sheetName val="CP_xd-thiet_bi6"/>
      <sheetName val="TH-TN_LD_TB6"/>
      <sheetName val="CP_xaydung6"/>
      <sheetName val="Thao_ha_phu_kien6"/>
      <sheetName val="VL-NC-MTC_ket_cau6"/>
      <sheetName val="KHOI_LUONG_TONG6"/>
      <sheetName val="TK_22KV6"/>
      <sheetName val="DM_366-17776"/>
      <sheetName val="Thi_nhiem6"/>
      <sheetName val="Gia_goc_VT-TB6"/>
      <sheetName val="Gia_vc_den_chan_CT6"/>
      <sheetName val="culy_226"/>
      <sheetName val="Luong_20506"/>
      <sheetName val="ca_may_QN6"/>
      <sheetName val="TNHC1246_6"/>
      <sheetName val="Ca_may_TT06_20106"/>
      <sheetName val="Don_gia_VLXD_dia_phuong6"/>
      <sheetName val="Bang_luong_SCL6"/>
      <sheetName val="Dinh_muc_TN14266"/>
      <sheetName val="HRG_BHN6"/>
      <sheetName val="CĂN_ĐH6"/>
      <sheetName val="Chi_phi_van_chuyen6"/>
      <sheetName val="TH_các_CC6"/>
      <sheetName val="Div26_-_Elect6"/>
      <sheetName val="7_Khau_tru_6"/>
      <sheetName val="Q_A01_2-Sh6"/>
      <sheetName val="4_CĂN6"/>
      <sheetName val="2_CDPS6"/>
      <sheetName val="Don_gia_NC6"/>
      <sheetName val="DT_hợp_đồng5"/>
      <sheetName val="Bảng_KL_đợt_15"/>
      <sheetName val="Danh_mục5"/>
      <sheetName val="Bieu_gia_HD5"/>
      <sheetName val="Summary_Sheet5"/>
      <sheetName val="Finishing-Tower_A5"/>
      <sheetName val="Finishing-Tower_B5"/>
      <sheetName val="Finishing-Tower_C5"/>
      <sheetName val="Finishing-Tower_D5"/>
      <sheetName val="MEP-Tower_A5"/>
      <sheetName val="MEP-Tower_B5"/>
      <sheetName val="MEP-Tower_C5"/>
      <sheetName val="MEP-Tower_D5"/>
      <sheetName val="Cost_Report_Sum5"/>
      <sheetName val="Detail_Cost_Sum5"/>
      <sheetName val="RVO-VO_Sum5"/>
      <sheetName val="Potential_VOs_Sum5"/>
      <sheetName val="Cash_Flow_Sum5"/>
      <sheetName val="BTK-Dai_Hoc_Kien_Giang5"/>
      <sheetName val="PV_Graph_Data5"/>
      <sheetName val="doanh_thu5"/>
      <sheetName val="Dutoan_KL5"/>
      <sheetName val="CAP_NUOC5"/>
      <sheetName val="cấp_nước_trục_nhà_vs5"/>
      <sheetName val="THOAT_NUOC5"/>
      <sheetName val="THOAT_MUA5"/>
      <sheetName val="Cáp_phòng5"/>
      <sheetName val="TMC_ĐIỆN_Phi5"/>
      <sheetName val="TMC_Tổng5"/>
      <sheetName val="TH_Đèn_Phòng_L15"/>
      <sheetName val="TH_Đèn_Hầm_L15"/>
      <sheetName val="TỦ_MODULE_T15"/>
      <sheetName val="B-2__(DPP)6"/>
      <sheetName val="Huong_dan5"/>
      <sheetName val="gia_vt,nc,may5"/>
      <sheetName val="Financ__Overview5"/>
      <sheetName val="TINH_GIA_-_SAN_XUAT_Vertico5"/>
      <sheetName val="13_BANG_CT5"/>
      <sheetName val="14_MMUS_GIUA_NHIP5"/>
      <sheetName val="4_HSPBngang5"/>
      <sheetName val="6_Tinh_tai5"/>
      <sheetName val="2_NSl5"/>
      <sheetName val="17_US_CHU_tho_a_b5"/>
      <sheetName val="15_MMUS_GOI5"/>
      <sheetName val="DZ_22KV5"/>
      <sheetName val="Kê_0,45"/>
      <sheetName val="TH_0,45"/>
      <sheetName val="Kê_225"/>
      <sheetName val="TH_225"/>
      <sheetName val="TBA_CAI_TAO5"/>
      <sheetName val="TBA_XDM5"/>
      <sheetName val="TONG_HOP_DU_TOAN5"/>
      <sheetName val="Thop_XAY_DUNG5"/>
      <sheetName val="CP_HANG_MUC_CHUNG5"/>
      <sheetName val="CHI_PHI_XD5"/>
      <sheetName val="CHI_PHI_THI_NGHIEM5"/>
      <sheetName val="VLDIEN_225"/>
      <sheetName val="Dao_dat5"/>
      <sheetName val="TH_Denbu5"/>
      <sheetName val="Do_ve_DC5"/>
      <sheetName val="TH_Bommin5"/>
      <sheetName val="CHI_PHI_THI_NGHIEM-LD_thiet_bi5"/>
      <sheetName val="Luong_TT015"/>
      <sheetName val="Camay_QB5"/>
      <sheetName val="gia_ca_may_BXD5"/>
      <sheetName val="BANG_LUONG_KY_SU5"/>
      <sheetName val="Bang_luong_NHOM_I5"/>
      <sheetName val="Bangluong_NHOM_II_5"/>
      <sheetName val="09-GIA_nhien_lieu-ko_in5"/>
      <sheetName val="Tinh_V_cot_chiem_cho5"/>
      <sheetName val="ĐM_13545"/>
      <sheetName val="KHOAN_MAU5"/>
      <sheetName val="ĐO_ĐỊA_VẬT_LÝ5"/>
      <sheetName val="khoan_tiep_dia5"/>
      <sheetName val="Tổng_hợp_KPHM5"/>
      <sheetName val="Dinh_muc5"/>
      <sheetName val="GIÁ_DỰ_THẦU_30_CĂN5"/>
      <sheetName val="5_2_1_Đo_bóc_KL_OLK-065"/>
      <sheetName val="KS_tuyen5"/>
      <sheetName val="Bang_chiet_tinh_TBA5"/>
      <sheetName val="4_2_1_Đo_bóc_KL_OLK-065"/>
      <sheetName val="4_1_1_CHI_TIET_OLK-065"/>
      <sheetName val="DG_Chi_tiet5"/>
      <sheetName val="_1710_HOINGHINLD5"/>
      <sheetName val="99_(2)5"/>
      <sheetName val="134_5"/>
      <sheetName val="DG_49705"/>
      <sheetName val="Cash_Flow5"/>
      <sheetName val="BU_LONG5"/>
      <sheetName val="DT__NHA_XUONG5"/>
      <sheetName val="EQUIP_LIST5"/>
      <sheetName val="THONG_SO5"/>
      <sheetName val="Đơn_giá_chi_tiết_TN_395"/>
      <sheetName val="HERD_MOVEMENTFARM17"/>
      <sheetName val="HERD_MOVEMENTFARM27"/>
      <sheetName val="CALVES_2-47"/>
      <sheetName val="Cavles_2-47"/>
      <sheetName val="CALVES_4-77"/>
      <sheetName val="HEIFER_7-12m7"/>
      <sheetName val="HEIFER_12+7"/>
      <sheetName val="FRESH_COW_2017-187"/>
      <sheetName val="HP_COW_20187"/>
      <sheetName val="LP_COW_2017-187"/>
      <sheetName val="DRY_COW7"/>
      <sheetName val="FIELD_CROPS7"/>
      <sheetName val="So_sanh5"/>
      <sheetName val="Electrical_Works5"/>
      <sheetName val="H_T__INCOMING_SYSTEM5"/>
      <sheetName val="Tính_giá_NC5"/>
      <sheetName val="Tiên_lượng5"/>
      <sheetName val="SL_cước5"/>
      <sheetName val="¥_5"/>
      <sheetName val="Gia_VT-TB5"/>
      <sheetName val="noi_suy_xa5"/>
      <sheetName val="noi_suy_xa_thu_hoi5"/>
      <sheetName val="Thuyết_minh5"/>
      <sheetName val="Đơn_giá_máy5"/>
      <sheetName val="Tong_DT4"/>
      <sheetName val="phan_tich_don_gia4"/>
      <sheetName val="Bill_No_1_65"/>
      <sheetName val="Bill_No_1_105"/>
      <sheetName val="Bill_No_3_35"/>
      <sheetName val="Bill_No_1_45"/>
      <sheetName val="Bill_No_1_75"/>
      <sheetName val="Summary_Bill_No__35"/>
      <sheetName val="DT_san_XD-So_lieu_cu4"/>
      <sheetName val="FF-2_(1)4"/>
      <sheetName val="Labour_Summary17"/>
      <sheetName val="YTD_12'20034"/>
      <sheetName val="YTD_06'20034"/>
      <sheetName val="YTD_03'20034"/>
      <sheetName val="YTD_09'20034"/>
      <sheetName val="deferred_taxes4"/>
      <sheetName val="Eqpmnt_Plng4"/>
      <sheetName val="TRIAL_BALANCE4"/>
      <sheetName val="DPR_31st_march4"/>
      <sheetName val="current_month4"/>
      <sheetName val="Blng__Vs_Coll_4"/>
      <sheetName val="Unit_price4"/>
      <sheetName val="Bán_đợt_1_trang4"/>
      <sheetName val="Chiet_tinh_dz354"/>
      <sheetName val="3__KC_-_PODIUM4"/>
      <sheetName val="CTDZ6kv_(gd1)_4"/>
      <sheetName val="CTDZ_0_4+cto_(GD1)4"/>
      <sheetName val="CTTBA_(gd1)4"/>
      <sheetName val="03_Detailed4"/>
      <sheetName val="01_Bid_Price_summary4"/>
      <sheetName val="Home_Office_Manhours4"/>
      <sheetName val="Field_SPV_Barchart4"/>
      <sheetName val="Tien_Luong4"/>
      <sheetName val="Unit_price(Updateting)4"/>
      <sheetName val="Cost_List4"/>
      <sheetName val="Detail_Cost4"/>
      <sheetName val="IC_Price_New4"/>
      <sheetName val="Summary_Table4"/>
      <sheetName val="Sales_Person4"/>
      <sheetName val="Bidding_Entity4"/>
      <sheetName val="CHITIET_VL-NCHT1_(2)4"/>
      <sheetName val="Bù_giá_CM4"/>
      <sheetName val="Breakdown_(B)4"/>
      <sheetName val="U_P_Breakdown4"/>
      <sheetName val="IMF_Code4"/>
      <sheetName val="Subsidiary_Calculation4"/>
      <sheetName val="Phu_Bai_Bridge4"/>
      <sheetName val="5_2_1_Đo_bóc_KL_OLK-104"/>
      <sheetName val="BẢNG_DIỄN_GIẢI_KL_(7)4"/>
      <sheetName val="don_gia_14264"/>
      <sheetName val="Luong_BN4"/>
      <sheetName val="Luong_TB4"/>
      <sheetName val="Ca_may_TB4"/>
      <sheetName val="Ca_máy_BN4"/>
      <sheetName val="Vật_liệu4"/>
      <sheetName val="LX_-TT054"/>
      <sheetName val="NC_Moi_TT054"/>
      <sheetName val="Bia_lot4"/>
      <sheetName val="PU_ITALY_27"/>
      <sheetName val="TH_DZ3515"/>
      <sheetName val="Tro_giup26"/>
      <sheetName val="RAB_AR&amp;STR13"/>
      <sheetName val="chi_tiet_TBA13"/>
      <sheetName val="chi_tiet_C13"/>
      <sheetName val="Customize_Your_Purchase_Order13"/>
      <sheetName val="CHITIET_VL-NC-TT_-1p13"/>
      <sheetName val="CHITIET_VL-NC-TT-3p12"/>
      <sheetName val="TONG_HOP_VL-NC_TT13"/>
      <sheetName val="KPVC-BD_13"/>
      <sheetName val="Don_gia13"/>
      <sheetName val="DON_GIA_TRAM_(3)13"/>
      <sheetName val="DON_GIA_CAN_THO15"/>
      <sheetName val="Don_gia_chi_tiet13"/>
      <sheetName val="HĐ_ngoài12"/>
      <sheetName val="XT_Buoc_312"/>
      <sheetName val="dongia_(2)12"/>
      <sheetName val="7606_DZ13"/>
      <sheetName val="project_management12"/>
      <sheetName val="Adix_A12"/>
      <sheetName val="S-curve_12"/>
      <sheetName val="REINF_12"/>
      <sheetName val="Rates_200912"/>
      <sheetName val="So_doi_chieu_LC12"/>
      <sheetName val="MAIN_GATE_HOUSE12"/>
      <sheetName val="Commercial_value12"/>
      <sheetName val="Du_toan12"/>
      <sheetName val="Ky_Lam_Bridge12"/>
      <sheetName val="Provisional_Sums_Item12"/>
      <sheetName val="Gas_Pressure_Welding12"/>
      <sheetName val="General_Item&amp;General_Requirem12"/>
      <sheetName val="General_Items12"/>
      <sheetName val="Regenral_Requirements12"/>
      <sheetName val="chiet_tinh12"/>
      <sheetName val="Ng_hàng_xà+bulong12"/>
      <sheetName val="MH_RATE12"/>
      <sheetName val="TONG_HOP_VL-NC12"/>
      <sheetName val="Bang_KL12"/>
      <sheetName val="Đầu_vào11"/>
      <sheetName val="Lcau_-_Lxuc12"/>
      <sheetName val="Chi_tiet_XD_TBA11"/>
      <sheetName val="DM_606112"/>
      <sheetName val="DG_thep_ma_kem12"/>
      <sheetName val="CT_vat_lieu12"/>
      <sheetName val="Equip_11"/>
      <sheetName val="A1_CN11"/>
      <sheetName val="TONG_HOP_T5_199811"/>
      <sheetName val="Chenh_lech_vat_tu11"/>
      <sheetName val="Trạm_biến_áp11"/>
      <sheetName val="Đơn_Giá_11"/>
      <sheetName val="Diện_tích11"/>
      <sheetName val="1_Khái_toán11"/>
      <sheetName val="CT-0_4KV11"/>
      <sheetName val="DG_DZ12"/>
      <sheetName val="DG_TBA12"/>
      <sheetName val="rate_material11"/>
      <sheetName val="KL_Chi_tiết_Xây_tô11"/>
      <sheetName val="07Base_Cost11"/>
      <sheetName val="GV1-D13_(Casement_door)11"/>
      <sheetName val="Bill_1_Quy_dinh_chung11"/>
      <sheetName val="1_R18_BF11"/>
      <sheetName val="6_External_works-R1811"/>
      <sheetName val="Phan_khai_KLuong11"/>
      <sheetName val="Chi_tiet_KL11"/>
      <sheetName val="Tổng_hợp_KL11"/>
      <sheetName val="04_-_XUONG_DET_B11"/>
      <sheetName val="_0311"/>
      <sheetName val="chieu_day_san11"/>
      <sheetName val="Podium_Concrete_Works11"/>
      <sheetName val="KLCT-_TOWER11"/>
      <sheetName val="KLCT-_PODIUM11"/>
      <sheetName val="Area_Cal11"/>
      <sheetName val="Gia_thanh_chuoi_su11"/>
      <sheetName val="Tiep_dia11"/>
      <sheetName val="Don_gia_vung_III-Can_Tho11"/>
      <sheetName val="Loại_Vật_tư11"/>
      <sheetName val="Elect_(3)11"/>
      <sheetName val="plan&amp;section_of_foundation11"/>
      <sheetName val="design_criteria11"/>
      <sheetName val="Bond_수수료_계산_포맷11"/>
      <sheetName val="ITB_COST11"/>
      <sheetName val="PAGE_111"/>
      <sheetName val="Xay_lapduongR311"/>
      <sheetName val="DM_6711"/>
      <sheetName val="Project_Data11"/>
      <sheetName val="6787CWFASE2CASE2_00_xls11"/>
      <sheetName val="Đầu_tư11"/>
      <sheetName val="EIRR&gt;_211"/>
      <sheetName val="Bill_02_-_Xay_gach-Pou_11"/>
      <sheetName val="Bill_03-Chống_thấm-Pou11"/>
      <sheetName val="Bill_04-Kim_loại-Pou11"/>
      <sheetName val="Bill_05_-_Hoan_thien-Pou_11"/>
      <sheetName val="Bill_02_-_Xay_gach-Tower11"/>
      <sheetName val="Bill_03-Chống_thấm-Tower11"/>
      <sheetName val="Bill_04-Kim_loại-Tower11"/>
      <sheetName val="Bill_05_-_Hoan_thien-Tower11"/>
      <sheetName val="KL-_KHAC11"/>
      <sheetName val="BILL_3_-_KẾT_CẤU_HẦM11"/>
      <sheetName val="PTĐG_LTBT11"/>
      <sheetName val="CTG-PRECHEx1_411"/>
      <sheetName val="CTG-AB_(2)11"/>
      <sheetName val="CTG-AB_(3)11"/>
      <sheetName val="CTG-PLP-1_0811"/>
      <sheetName val="Pre_Đội_nhóm11"/>
      <sheetName val="Vat_tu_XD11"/>
      <sheetName val="Tower_-_Concrete_Works11"/>
      <sheetName val="Bill-04_ket_cau_thap-_UNI11"/>
      <sheetName val="dg_tphcm11"/>
      <sheetName val="T_KÊ_K_CẤU11"/>
      <sheetName val="gia_cong_tac11"/>
      <sheetName val="4_PTDG11"/>
      <sheetName val="A1,_May11"/>
      <sheetName val="Vat_lieu11"/>
      <sheetName val="Data_Input12"/>
      <sheetName val="Measure_130611"/>
      <sheetName val="HÐ_ngoài12"/>
      <sheetName val="6PILE__(돌출)11"/>
      <sheetName val="Door_and_window6"/>
      <sheetName val="Bill_01_-_CTN11"/>
      <sheetName val="Bill_2_2_Villa_2_beds11"/>
      <sheetName val="Analisa_Gabungan11"/>
      <sheetName val="Isolasi_Luar_Dalam11"/>
      <sheetName val="Isolasi_Luar11"/>
      <sheetName val="Harga_ME_11"/>
      <sheetName val="TH_N_Cong11"/>
      <sheetName val="ESTI_11"/>
      <sheetName val="KL_san_lap11"/>
      <sheetName val="TH_Vat_tu11"/>
      <sheetName val="_Bill_5-Earthing_2_-_Add_Work11"/>
      <sheetName val="Chenh_lech_ca_may11"/>
      <sheetName val="TLg_CN&amp;Laixe11"/>
      <sheetName val="TLg_CN&amp;Laixe_(2)11"/>
      <sheetName val="TLg_Laitau11"/>
      <sheetName val="TLg_Laitau_(2)11"/>
      <sheetName val="Bang_trong_luong_rieng_thep11"/>
      <sheetName val="Cước_VC_+_ĐM_CP_Tư_vấn11"/>
      <sheetName val="Hệ_số11"/>
      <sheetName val="DETAIL_11"/>
      <sheetName val="final_list_200527"/>
      <sheetName val="LV_data11"/>
      <sheetName val="Gia_vat_tu11"/>
      <sheetName val="CẤP_THOÁT_NƯỚC11"/>
      <sheetName val="THDT_goi_thau_TB11"/>
      <sheetName val="Tien_do_TV11"/>
      <sheetName val="bridge_#_111"/>
      <sheetName val="Bang_3_Chi_tiet_phan_Dz11"/>
      <sheetName val="KHOI_LUONG11"/>
      <sheetName val="TH_MTC11"/>
      <sheetName val="CTKL_KTX_HT10"/>
      <sheetName val="Buy_vs__Lease_Car11"/>
      <sheetName val="DATA_BASE11"/>
      <sheetName val="Equipment_list_(PAC)11"/>
      <sheetName val="TINH_KHOI_LUONG11"/>
      <sheetName val="Chi_tiet11"/>
      <sheetName val="subcon_sched11"/>
      <sheetName val="NHÀ_NHẬP_LIỆU10"/>
      <sheetName val="MÓNG_SILO10"/>
      <sheetName val="PRE_(E)11"/>
      <sheetName val="HVAC_BLOCK_B411"/>
      <sheetName val="2_Chiet_tinh10"/>
      <sheetName val="BẢNG_KHỐI_LƯỢNG_TỔNG_HỢP10"/>
      <sheetName val="CP_Khac_cuoc_VC10"/>
      <sheetName val="Budget_Code10"/>
      <sheetName val="Tong_du_toan10"/>
      <sheetName val="Bill_2_-_ketcau10"/>
      <sheetName val="Chi_tiet_lan_can10"/>
      <sheetName val="sochitiettaikhoan_10"/>
      <sheetName val="Share_price_data10"/>
      <sheetName val="19_310"/>
      <sheetName val="20_310"/>
      <sheetName val="Chieu_4_310"/>
      <sheetName val="Cow_req10"/>
      <sheetName val="TỔNG_HỢP10"/>
      <sheetName val="14-LẦN_3-CHIỀU10"/>
      <sheetName val="14-LẦN_1-SÁNG10"/>
      <sheetName val="14-LẦN_2-TRƯA10"/>
      <sheetName val="1_3+1_4-TOTAL_-_Ko_IN10"/>
      <sheetName val="2_1-LẦN_3-CHIỀU10"/>
      <sheetName val="2_1-LẦN_1-SÁNG10"/>
      <sheetName val="2_1-LẦN_2-TRƯA10"/>
      <sheetName val="2_1-TOTAL-Ko_IN10"/>
      <sheetName val="1_3(TMR_4)10"/>
      <sheetName val="CHO_DE10"/>
      <sheetName val="1_1+1_2+2_2+2_3(TMR_3)10"/>
      <sheetName val="CK1+CK2_(VS_SAN_CHOI_23)10"/>
      <sheetName val="CK1+CK2_(2)10"/>
      <sheetName val="12-16_THÁNG10"/>
      <sheetName val="CAN_SỮA10"/>
      <sheetName val="54+55+56(SAU_CAI_SỮA-6)10"/>
      <sheetName val="BÊ_71-90_NGÀY10"/>
      <sheetName val="BÊ_12-16_tháng10"/>
      <sheetName val="BÊ_6-1210"/>
      <sheetName val="BÊ_1-310"/>
      <sheetName val="F01-BC_KHAU_PHAN_SANG_20_310"/>
      <sheetName val="F01-BC_KHAU_PHAN_CHIEU_19_310"/>
      <sheetName val="dinh_mưc_cty10"/>
      <sheetName val="Giá_thành10"/>
      <sheetName val="Thong_ke10"/>
      <sheetName val="Energy_for_milk_prod10"/>
      <sheetName val="DE_NGHI_XUAT_10"/>
      <sheetName val="phieu_xuat_mau10"/>
      <sheetName val="PHIEU_XUAT_CHIEU10"/>
      <sheetName val="11_rai_them_cỏ10"/>
      <sheetName val="PHU_LUC_02-_HDSD_CAC_BIEU_MAU10"/>
      <sheetName val="PhU_LUC_01-_MA_CAC_NHOM_BO10"/>
      <sheetName val="F03-BC_THUC_TRON_SANG_20_310"/>
      <sheetName val="F03-BC_THUC_TRON_CHIEU_19_310"/>
      <sheetName val="F02-BC_THEO_DOI_THUC_AN_DU10"/>
      <sheetName val="Tham_khao-_Bao_cao_xuat_thuc_10"/>
      <sheetName val="13-Cốt_thép_(10mm&lt;D≤18mm)_FO110"/>
      <sheetName val="du_lieu_du_toan10"/>
      <sheetName val="BANCO_(2)10"/>
      <sheetName val="MT_DPin_(2)10"/>
      <sheetName val="BOQ_THAN10"/>
      <sheetName val="DL_ĐẦU_VÀO10"/>
      <sheetName val="D_&amp;_W_sizes10"/>
      <sheetName val="Analisa_&amp;_Upah10"/>
      <sheetName val="Purchase_Order10"/>
      <sheetName val="Du_lieu11"/>
      <sheetName val="Phan_tich10"/>
      <sheetName val="Luong_NII10"/>
      <sheetName val="DINH_MUC_THI_NGHIEM10"/>
      <sheetName val="Luong_NI10"/>
      <sheetName val="CT_Thang_Mo10"/>
      <sheetName val="CT__PL10"/>
      <sheetName val="dongia__2_10"/>
      <sheetName val="Thép_CKN10"/>
      <sheetName val="GOC-KO_IN10"/>
      <sheetName val="MAU_8A10"/>
      <sheetName val="MAU_8B10"/>
      <sheetName val="MAU_910"/>
      <sheetName val="MAU_1010"/>
      <sheetName val="cash_budget10"/>
      <sheetName val="Dlieu_dau_vao10"/>
      <sheetName val="CHI_PHI8"/>
      <sheetName val="02__PTDG10"/>
      <sheetName val="Chiết_tính10"/>
      <sheetName val="DK1_Don_gia10"/>
      <sheetName val="Income_Statement10"/>
      <sheetName val="Shareholders'_Equity10"/>
      <sheetName val="VC_xd8"/>
      <sheetName val="Gia_VLTB8"/>
      <sheetName val="B_Luong8"/>
      <sheetName val="C_May8"/>
      <sheetName val="Don_gia_(khong_in)10"/>
      <sheetName val="1_MONG_1-210"/>
      <sheetName val="TB_NẶNG8"/>
      <sheetName val="Du_tru_CP-Bieu_018"/>
      <sheetName val="dm_3668"/>
      <sheetName val="DM_60608"/>
      <sheetName val="Dự_thầu8"/>
      <sheetName val="Nhap_VT_oto8"/>
      <sheetName val="Hao_phí8"/>
      <sheetName val="Ma_don_vi8"/>
      <sheetName val="bang_cc8"/>
      <sheetName val="Structure_data8"/>
      <sheetName val="TH_TN8"/>
      <sheetName val="Bill_No_3_-_Prov__Sum_(Ph2&amp;3)8"/>
      <sheetName val="đọc_số8"/>
      <sheetName val="CP_Du_phong8"/>
      <sheetName val="THCP_Lap_dat8"/>
      <sheetName val="THCP_xay_dung8"/>
      <sheetName val="Tong_hop_kinh_phi8"/>
      <sheetName val="CP_HMC8"/>
      <sheetName val="HỆ_THỐNG_PHÒNG_CHÁY_CHỮA_CHÁY8"/>
      <sheetName val="HỆ_THỐNG_CẤP_THOÁT_NƯỚC8"/>
      <sheetName val="HỆ_THỐNG_ĐHKK8"/>
      <sheetName val="MÁY_PHÁT_ĐIỆN8"/>
      <sheetName val="HỆ_THỐNG_ĐIỆN8"/>
      <sheetName val="Thiết_bị_chính8"/>
      <sheetName val="Ｎｏ_138"/>
      <sheetName val="DGchitiet_8"/>
      <sheetName val="wk_prgs8"/>
      <sheetName val="AG_Pipe_Qty_Analysis8"/>
      <sheetName val="2_1Warehouse_18"/>
      <sheetName val="CĂN_HỘ_T16-17_8"/>
      <sheetName val="TRỤC_ĐỨNG_THOÁT_BẨN_T15-178"/>
      <sheetName val="TRỤC_ĐỨNG_TM_T15-178"/>
      <sheetName val="TK_chi_tiet8"/>
      <sheetName val="Bill_2-Road_HR28"/>
      <sheetName val="Bill_3_-_Softscape_HR28"/>
      <sheetName val="THEP_TAM8"/>
      <sheetName val="THEP_HÌNH8"/>
      <sheetName val="THEP_HINH8"/>
      <sheetName val="XA_GO8"/>
      <sheetName val="BANG_TRA8"/>
      <sheetName val="Main_Bldg-Rev028"/>
      <sheetName val="D&amp;W_def_8"/>
      <sheetName val="Nhan_cong8"/>
      <sheetName val="Thiet_bi8"/>
      <sheetName val="Vat_tu8"/>
      <sheetName val="DM_ChiPhi8"/>
      <sheetName val="May_TC8"/>
      <sheetName val="TH_Kinh_phi8"/>
      <sheetName val="Ptvl_8"/>
      <sheetName val="Móng,_nền_8"/>
      <sheetName val="1_Requisition(E)8"/>
      <sheetName val="So_lieu_chung7"/>
      <sheetName val="Q_A01_2-Sh7"/>
      <sheetName val="DG_14267"/>
      <sheetName val="Dự_toán8"/>
      <sheetName val="Đơn_Giá_TH8"/>
      <sheetName val="Nhân_công8"/>
      <sheetName val="Phân_tích8"/>
      <sheetName val="C_P_Thiết_bị8"/>
      <sheetName val="T_H_Kinh_phí8"/>
      <sheetName val="Vật_tư8"/>
      <sheetName val="Trang_bìa8"/>
      <sheetName val="phan_tic_chi_tiet8"/>
      <sheetName val="TONG_HOP8"/>
      <sheetName val="Tổng_GT8"/>
      <sheetName val="Chi_tiết_KL8"/>
      <sheetName val="khấu_trừ_phạt8"/>
      <sheetName val="GT__KHAU_TRU8"/>
      <sheetName val="HAO_HUT_VAT_TU_(2)8"/>
      <sheetName val="cao_độ8"/>
      <sheetName val="Data_Wall8"/>
      <sheetName val="3__CNT7"/>
      <sheetName val="unit_price_list(M)7"/>
      <sheetName val="Theo_doi_Doanh_thu_20177"/>
      <sheetName val="Gia_vat_lieu7"/>
      <sheetName val="gui_BKCT7"/>
      <sheetName val="Precios_unitarios_AXH7"/>
      <sheetName val="Chi_tiet_cong_no8"/>
      <sheetName val="PHÁT_SINH_TẦNG_1_8"/>
      <sheetName val="PHÁT_SINH_TẦNG_28"/>
      <sheetName val="Hầm_chuyển_psinh8"/>
      <sheetName val="Ống_thẳng8"/>
      <sheetName val="Côn_thu8"/>
      <sheetName val="Vuông_tròn8"/>
      <sheetName val="Chân_rẽ8"/>
      <sheetName val="Chạc_ba8"/>
      <sheetName val="Danh_mục6"/>
      <sheetName val="PV_Graph_Data6"/>
      <sheetName val="1_2_Staff_Schedule7"/>
      <sheetName val="BẢNG_ÁP_GIÁ_(in)7"/>
      <sheetName val="NT_(KL)_IN7"/>
      <sheetName val="DOM_D27"/>
      <sheetName val="nhà_ăn7"/>
      <sheetName val="Công_nhật7"/>
      <sheetName val="btkt_cột7"/>
      <sheetName val="Bảng_đo_bóc_KL_OLK-097"/>
      <sheetName val="6_3_CHI_TIET_OLK-097"/>
      <sheetName val="BTK-Dai_Hoc_Kien_Giang6"/>
      <sheetName val="0__Input7"/>
      <sheetName val="TH_các_CC7"/>
      <sheetName val="Don_gia_chi_tiet_DIEN_27"/>
      <sheetName val="Chi_tiet_-tong_9_thang7"/>
      <sheetName val="TH_VL,_NC,_DDHT_Thanhphuoc7"/>
      <sheetName val="1__Office7"/>
      <sheetName val="KL_THEP__GIAM_DO_DUNG_COUPLER7"/>
      <sheetName val="01_KL_THÉP_NHẬP_VỀ7"/>
      <sheetName val="2__NT_VLDV7"/>
      <sheetName val="GHI_CHU7"/>
      <sheetName val="1_BB_LMHT7"/>
      <sheetName val="Bê_tông_bảo_vệ7"/>
      <sheetName val="01__Data7"/>
      <sheetName val="Neo,_nối_cốt_thép_dầm,_cột7"/>
      <sheetName val="Uốn_móc_cốt_thép7"/>
      <sheetName val="Tiêu_chuẩn_cốt_thép7"/>
      <sheetName val="Doi_so7"/>
      <sheetName val="1_Civil_(Org)7"/>
      <sheetName val="Bill_Prelim-CDT7"/>
      <sheetName val="Bill_BPTC-CDT7"/>
      <sheetName val="Chi_tiết_BPTC7"/>
      <sheetName val="Bill_BPTC-CDT_(PA_MCT_CDT)7"/>
      <sheetName val="Chi_tiết_BPTC_(PA_MCT_CDT)7"/>
      <sheetName val="Thop_Ksat7"/>
      <sheetName val="Thu_hoi_7"/>
      <sheetName val="HM_chung7"/>
      <sheetName val="CP_xd-thiet_bi7"/>
      <sheetName val="TH-TN_LD_TB7"/>
      <sheetName val="CP_xaydung7"/>
      <sheetName val="Thao_ha_phu_kien7"/>
      <sheetName val="VL-NC-MTC_ket_cau7"/>
      <sheetName val="KHOI_LUONG_TONG7"/>
      <sheetName val="TK_22KV7"/>
      <sheetName val="DM_366-17777"/>
      <sheetName val="Thi_nhiem7"/>
      <sheetName val="Gia_goc_VT-TB7"/>
      <sheetName val="Gia_vc_den_chan_CT7"/>
      <sheetName val="culy_227"/>
      <sheetName val="Luong_20507"/>
      <sheetName val="ca_may_QN7"/>
      <sheetName val="TNHC1246_7"/>
      <sheetName val="Ca_may_TT06_20107"/>
      <sheetName val="Don_gia_VLXD_dia_phuong7"/>
      <sheetName val="Bang_luong_SCL7"/>
      <sheetName val="Dinh_muc_TN14267"/>
      <sheetName val="DM_336cai_tao7"/>
      <sheetName val="MTO_REV_2(ARMOR)7"/>
      <sheetName val="Dutoan_KL6"/>
      <sheetName val="doanh_thu6"/>
      <sheetName val="KHOI_LUONG15-47"/>
      <sheetName val="DANH_MỤC_HỒ_SƠ7"/>
      <sheetName val="GT_PHÁT_SINH_NGOÀI_HĐ7"/>
      <sheetName val="KL_PHÁT_SINH_7"/>
      <sheetName val="PS_NGOÀI_HĐ7"/>
      <sheetName val="GT_PHÁT_SINH_VƯỢT_HĐ7"/>
      <sheetName val="PS_TĂNG_GIẢM_TRONG_HĐ7"/>
      <sheetName val="DGCT_PHÁT_SINH7"/>
      <sheetName val="DGCT_TRẦN_NLV7"/>
      <sheetName val="DGKL_chi_tiết_NLV7"/>
      <sheetName val="DGKL_chi_tiết_NHN,NK7"/>
      <sheetName val="TG_KL7"/>
      <sheetName val="DGCT_SƠN_BẢ_TƯỜNG_NLV7"/>
      <sheetName val="DGKL_TRẦN_NHN7"/>
      <sheetName val="KL_thep_lam_sat7"/>
      <sheetName val="DM-VNT_ko_sd7"/>
      <sheetName val="B3A_-_TOWER_A7"/>
      <sheetName val="Annex_B7"/>
      <sheetName val="Cotthep_NPT7"/>
      <sheetName val="vl_nc_mtc7"/>
      <sheetName val="Tien_Thuong7"/>
      <sheetName val="NC_XL_6T_cuoi_01_CTy7"/>
      <sheetName val="Data_-6T_dau7"/>
      <sheetName val="Cong_6T7"/>
      <sheetName val="TLG_Type7"/>
      <sheetName val="Tong_hop_vat_tu7"/>
      <sheetName val="1_San_7"/>
      <sheetName val="Dot_47"/>
      <sheetName val="HRG_BHN7"/>
      <sheetName val="CĂN_ĐH7"/>
      <sheetName val="Chi_phi_van_chuyen7"/>
      <sheetName val="Dgia_vat_tu7"/>
      <sheetName val="Don_gia_III7"/>
      <sheetName val="D÷_liÖu7"/>
      <sheetName val="DT_hợp_đồng6"/>
      <sheetName val="Bảng_KL_đợt_16"/>
      <sheetName val="2_CDPS7"/>
      <sheetName val="Summary_Sheet6"/>
      <sheetName val="Finishing-Tower_A6"/>
      <sheetName val="Finishing-Tower_B6"/>
      <sheetName val="Finishing-Tower_C6"/>
      <sheetName val="Finishing-Tower_D6"/>
      <sheetName val="MEP-Tower_A6"/>
      <sheetName val="MEP-Tower_B6"/>
      <sheetName val="MEP-Tower_C6"/>
      <sheetName val="MEP-Tower_D6"/>
      <sheetName val="Cost_Report_Sum6"/>
      <sheetName val="Detail_Cost_Sum6"/>
      <sheetName val="RVO-VO_Sum6"/>
      <sheetName val="Potential_VOs_Sum6"/>
      <sheetName val="Cash_Flow_Sum6"/>
      <sheetName val="Heso_DZ7"/>
      <sheetName val="Bieu_gia_HD6"/>
      <sheetName val="Div26_-_Elect7"/>
      <sheetName val="7_Khau_tru_7"/>
      <sheetName val="4_CĂN7"/>
      <sheetName val="DG_BINH_THUAN7"/>
      <sheetName val="GIÁ_DỰ_THẦU_30_CĂN6"/>
      <sheetName val="DG_Chi_tiet6"/>
      <sheetName val="Kê_0,46"/>
      <sheetName val="TH_0,46"/>
      <sheetName val="Kê_226"/>
      <sheetName val="TH_226"/>
      <sheetName val="TBA_CAI_TAO6"/>
      <sheetName val="TBA_XDM6"/>
      <sheetName val="TONG_HOP_DU_TOAN6"/>
      <sheetName val="Thop_XAY_DUNG6"/>
      <sheetName val="CP_HANG_MUC_CHUNG6"/>
      <sheetName val="CHI_PHI_XD6"/>
      <sheetName val="CHI_PHI_THI_NGHIEM6"/>
      <sheetName val="VLDIEN_226"/>
      <sheetName val="Dao_dat6"/>
      <sheetName val="TH_Denbu6"/>
      <sheetName val="Do_ve_DC6"/>
      <sheetName val="TH_Bommin6"/>
      <sheetName val="CHI_PHI_THI_NGHIEM-LD_thiet_bi6"/>
      <sheetName val="Luong_TT016"/>
      <sheetName val="Camay_QB6"/>
      <sheetName val="gia_ca_may_BXD6"/>
      <sheetName val="BANG_LUONG_KY_SU6"/>
      <sheetName val="Bang_luong_NHOM_I6"/>
      <sheetName val="Bangluong_NHOM_II_6"/>
      <sheetName val="09-GIA_nhien_lieu-ko_in6"/>
      <sheetName val="Tinh_V_cot_chiem_cho6"/>
      <sheetName val="ĐM_13546"/>
      <sheetName val="KHOAN_MAU6"/>
      <sheetName val="ĐO_ĐỊA_VẬT_LÝ6"/>
      <sheetName val="khoan_tiep_dia6"/>
      <sheetName val="DZ_22KV6"/>
      <sheetName val="_1710_HOINGHINLD6"/>
      <sheetName val="99_(2)6"/>
      <sheetName val="134_6"/>
      <sheetName val="DG_49706"/>
      <sheetName val="Don_gia_NC7"/>
      <sheetName val="B-2__(DPP)7"/>
      <sheetName val="CAP_NUOC6"/>
      <sheetName val="cấp_nước_trục_nhà_vs6"/>
      <sheetName val="THOAT_NUOC6"/>
      <sheetName val="THOAT_MUA6"/>
      <sheetName val="Cáp_phòng6"/>
      <sheetName val="TMC_ĐIỆN_Phi6"/>
      <sheetName val="TMC_Tổng6"/>
      <sheetName val="TH_Đèn_Phòng_L16"/>
      <sheetName val="TH_Đèn_Hầm_L16"/>
      <sheetName val="TỦ_MODULE_T16"/>
      <sheetName val="Financ__Overview6"/>
      <sheetName val="13_BANG_CT6"/>
      <sheetName val="14_MMUS_GIUA_NHIP6"/>
      <sheetName val="4_HSPBngang6"/>
      <sheetName val="6_Tinh_tai6"/>
      <sheetName val="2_NSl6"/>
      <sheetName val="17_US_CHU_tho_a_b6"/>
      <sheetName val="15_MMUS_GOI6"/>
      <sheetName val="TINH_GIA_-_SAN_XUAT_Vertico6"/>
      <sheetName val="gia_vt,nc,may6"/>
      <sheetName val="Huong_dan6"/>
      <sheetName val="Tổng_hợp_KPHM6"/>
      <sheetName val="5_2_1_Đo_bóc_KL_OLK-066"/>
      <sheetName val="MB_DT_026"/>
      <sheetName val="Dinh_muc6"/>
      <sheetName val="KS_tuyen6"/>
      <sheetName val="Bang_chiet_tinh_TBA6"/>
      <sheetName val="4_2_1_Đo_bóc_KL_OLK-066"/>
      <sheetName val="4_1_1_CHI_TIET_OLK-066"/>
      <sheetName val="Cash_Flow6"/>
      <sheetName val="So_sanh6"/>
      <sheetName val="HERD_MOVEMENTFARM18"/>
      <sheetName val="HERD_MOVEMENTFARM28"/>
      <sheetName val="CALVES_2-48"/>
      <sheetName val="Cavles_2-48"/>
      <sheetName val="CALVES_4-78"/>
      <sheetName val="HEIFER_7-12m8"/>
      <sheetName val="HEIFER_12+8"/>
      <sheetName val="FRESH_COW_2017-188"/>
      <sheetName val="HP_COW_20188"/>
      <sheetName val="LP_COW_2017-188"/>
      <sheetName val="DRY_COW8"/>
      <sheetName val="FIELD_CROPS8"/>
      <sheetName val="Tong_DT5"/>
      <sheetName val="phan_tich_don_gia5"/>
      <sheetName val="DT_san_XD-So_lieu_cu5"/>
      <sheetName val="EQUIP_LIST6"/>
      <sheetName val="Electrical_Works6"/>
      <sheetName val="H_T__INCOMING_SYSTEM6"/>
      <sheetName val="BU_LONG6"/>
      <sheetName val="THONG_SO6"/>
      <sheetName val="Đơn_giá_chi_tiết_TN_396"/>
      <sheetName val="DT__NHA_XUONG6"/>
      <sheetName val="Gia_VT-TB6"/>
      <sheetName val="noi_suy_xa6"/>
      <sheetName val="noi_suy_xa_thu_hoi6"/>
      <sheetName val="Tính_giá_NC6"/>
      <sheetName val="Tiên_lượng6"/>
      <sheetName val="SL_cước6"/>
      <sheetName val="Thuyết_minh6"/>
      <sheetName val="Đơn_giá_máy6"/>
      <sheetName val="¥_6"/>
      <sheetName val="FF-2_(1)5"/>
      <sheetName val="Labour_Summary18"/>
      <sheetName val="YTD_12'20035"/>
      <sheetName val="YTD_06'20035"/>
      <sheetName val="YTD_03'20035"/>
      <sheetName val="YTD_09'20035"/>
      <sheetName val="deferred_taxes5"/>
      <sheetName val="Eqpmnt_Plng5"/>
      <sheetName val="TRIAL_BALANCE5"/>
      <sheetName val="DPR_31st_march5"/>
      <sheetName val="current_month5"/>
      <sheetName val="Blng__Vs_Coll_5"/>
      <sheetName val="Unit_price5"/>
      <sheetName val="Bill_No_1_66"/>
      <sheetName val="Bill_No_1_106"/>
      <sheetName val="Bill_No_3_36"/>
      <sheetName val="Bill_No_1_46"/>
      <sheetName val="Bill_No_1_76"/>
      <sheetName val="Summary_Bill_No__36"/>
      <sheetName val="Bán_đợt_1_trang5"/>
      <sheetName val="Chiet_tinh_dz355"/>
      <sheetName val="3__KC_-_PODIUM5"/>
      <sheetName val="CTDZ6kv_(gd1)_5"/>
      <sheetName val="CTDZ_0_4+cto_(GD1)5"/>
      <sheetName val="CTTBA_(gd1)5"/>
      <sheetName val="03_Detailed5"/>
      <sheetName val="01_Bid_Price_summary5"/>
      <sheetName val="Home_Office_Manhours5"/>
      <sheetName val="Field_SPV_Barchart5"/>
      <sheetName val="Tien_Luong5"/>
      <sheetName val="Unit_price(Updateting)5"/>
      <sheetName val="Cost_List5"/>
      <sheetName val="Detail_Cost5"/>
      <sheetName val="IC_Price_New5"/>
      <sheetName val="Summary_Table5"/>
      <sheetName val="Sales_Person5"/>
      <sheetName val="Bidding_Entity5"/>
      <sheetName val="CHITIET_VL-NCHT1_(2)5"/>
      <sheetName val="Bù_giá_CM5"/>
      <sheetName val="Breakdown_(B)5"/>
      <sheetName val="U_P_Breakdown5"/>
      <sheetName val="IMF_Code5"/>
      <sheetName val="Subsidiary_Calculation5"/>
      <sheetName val="Phu_Bai_Bridge5"/>
      <sheetName val="5_2_1_Đo_bóc_KL_OLK-105"/>
      <sheetName val="BẢNG_DIỄN_GIẢI_KL_(7)5"/>
      <sheetName val="don_gia_14265"/>
      <sheetName val="Luong_BN5"/>
      <sheetName val="Luong_TB5"/>
      <sheetName val="Ca_may_TB5"/>
      <sheetName val="Ca_máy_BN5"/>
      <sheetName val="Vật_liệu5"/>
      <sheetName val="LX_-TT055"/>
      <sheetName val="NC_Moi_TT055"/>
      <sheetName val="Bia_lot5"/>
      <sheetName val="PU_ITALY_28"/>
      <sheetName val="TH_DZ3516"/>
      <sheetName val="Tro_giup27"/>
      <sheetName val="RAB_AR&amp;STR14"/>
      <sheetName val="chi_tiet_TBA14"/>
      <sheetName val="chi_tiet_C14"/>
      <sheetName val="Customize_Your_Purchase_Order14"/>
      <sheetName val="CHITIET_VL-NC-TT_-1p14"/>
      <sheetName val="CHITIET_VL-NC-TT-3p13"/>
      <sheetName val="TONG_HOP_VL-NC_TT14"/>
      <sheetName val="KPVC-BD_14"/>
      <sheetName val="Don_gia14"/>
      <sheetName val="DON_GIA_TRAM_(3)14"/>
      <sheetName val="DON_GIA_CAN_THO16"/>
      <sheetName val="Don_gia_chi_tiet14"/>
      <sheetName val="HĐ_ngoài13"/>
      <sheetName val="XT_Buoc_313"/>
      <sheetName val="dongia_(2)13"/>
      <sheetName val="7606_DZ14"/>
      <sheetName val="project_management13"/>
      <sheetName val="Adix_A13"/>
      <sheetName val="S-curve_13"/>
      <sheetName val="REINF_13"/>
      <sheetName val="Rates_200913"/>
      <sheetName val="So_doi_chieu_LC13"/>
      <sheetName val="MAIN_GATE_HOUSE13"/>
      <sheetName val="Commercial_value13"/>
      <sheetName val="Du_toan13"/>
      <sheetName val="Ky_Lam_Bridge13"/>
      <sheetName val="Provisional_Sums_Item13"/>
      <sheetName val="Gas_Pressure_Welding13"/>
      <sheetName val="General_Item&amp;General_Requirem13"/>
      <sheetName val="General_Items13"/>
      <sheetName val="Regenral_Requirements13"/>
      <sheetName val="chiet_tinh13"/>
      <sheetName val="Ng_hàng_xà+bulong13"/>
      <sheetName val="MH_RATE13"/>
      <sheetName val="TONG_HOP_VL-NC13"/>
      <sheetName val="Bang_KL13"/>
      <sheetName val="Đầu_vào12"/>
      <sheetName val="Lcau_-_Lxuc13"/>
      <sheetName val="Chi_tiet_XD_TBA12"/>
      <sheetName val="DM_606113"/>
      <sheetName val="DG_thep_ma_kem13"/>
      <sheetName val="CT_vat_lieu13"/>
      <sheetName val="Equip_12"/>
      <sheetName val="A1_CN12"/>
      <sheetName val="TONG_HOP_T5_199812"/>
      <sheetName val="Chenh_lech_vat_tu12"/>
      <sheetName val="Trạm_biến_áp12"/>
      <sheetName val="Đơn_Giá_12"/>
      <sheetName val="Diện_tích12"/>
      <sheetName val="1_Khái_toán12"/>
      <sheetName val="CT-0_4KV12"/>
      <sheetName val="DG_DZ13"/>
      <sheetName val="DG_TBA13"/>
      <sheetName val="rate_material12"/>
      <sheetName val="KL_Chi_tiết_Xây_tô12"/>
      <sheetName val="07Base_Cost12"/>
      <sheetName val="GV1-D13_(Casement_door)12"/>
      <sheetName val="Bill_1_Quy_dinh_chung12"/>
      <sheetName val="1_R18_BF12"/>
      <sheetName val="6_External_works-R1812"/>
      <sheetName val="Phan_khai_KLuong12"/>
      <sheetName val="Chi_tiet_KL12"/>
      <sheetName val="Tổng_hợp_KL12"/>
      <sheetName val="04_-_XUONG_DET_B12"/>
      <sheetName val="_0312"/>
      <sheetName val="chieu_day_san12"/>
      <sheetName val="Podium_Concrete_Works12"/>
      <sheetName val="KLCT-_TOWER12"/>
      <sheetName val="KLCT-_PODIUM12"/>
      <sheetName val="Area_Cal12"/>
      <sheetName val="Gia_thanh_chuoi_su12"/>
      <sheetName val="Tiep_dia12"/>
      <sheetName val="Don_gia_vung_III-Can_Tho12"/>
      <sheetName val="Loại_Vật_tư12"/>
      <sheetName val="Elect_(3)12"/>
      <sheetName val="plan&amp;section_of_foundation12"/>
      <sheetName val="design_criteria12"/>
      <sheetName val="Bond_수수료_계산_포맷12"/>
      <sheetName val="ITB_COST12"/>
      <sheetName val="PAGE_112"/>
      <sheetName val="Xay_lapduongR312"/>
      <sheetName val="DM_6712"/>
      <sheetName val="Project_Data12"/>
      <sheetName val="6787CWFASE2CASE2_00_xls12"/>
      <sheetName val="Đầu_tư12"/>
      <sheetName val="EIRR&gt;_212"/>
      <sheetName val="Bill_02_-_Xay_gach-Pou_12"/>
      <sheetName val="Bill_03-Chống_thấm-Pou12"/>
      <sheetName val="Bill_04-Kim_loại-Pou12"/>
      <sheetName val="Bill_05_-_Hoan_thien-Pou_12"/>
      <sheetName val="Bill_02_-_Xay_gach-Tower12"/>
      <sheetName val="Bill_03-Chống_thấm-Tower12"/>
      <sheetName val="Bill_04-Kim_loại-Tower12"/>
      <sheetName val="Bill_05_-_Hoan_thien-Tower12"/>
      <sheetName val="KL-_KHAC12"/>
      <sheetName val="BILL_3_-_KẾT_CẤU_HẦM12"/>
      <sheetName val="PTĐG_LTBT12"/>
      <sheetName val="CTG-PRECHEx1_412"/>
      <sheetName val="CTG-AB_(2)12"/>
      <sheetName val="CTG-AB_(3)12"/>
      <sheetName val="CTG-PLP-1_0812"/>
      <sheetName val="Pre_Đội_nhóm12"/>
      <sheetName val="Vat_tu_XD12"/>
      <sheetName val="Tower_-_Concrete_Works12"/>
      <sheetName val="Bill-04_ket_cau_thap-_UNI12"/>
      <sheetName val="dg_tphcm12"/>
      <sheetName val="T_KÊ_K_CẤU12"/>
      <sheetName val="gia_cong_tac12"/>
      <sheetName val="4_PTDG12"/>
      <sheetName val="A1,_May12"/>
      <sheetName val="Vat_lieu12"/>
      <sheetName val="Data_Input13"/>
      <sheetName val="Measure_130612"/>
      <sheetName val="HÐ_ngoài13"/>
      <sheetName val="6PILE__(돌출)12"/>
      <sheetName val="Bill_01_-_CTN12"/>
      <sheetName val="Bill_2_2_Villa_2_beds12"/>
      <sheetName val="Analisa_Gabungan12"/>
      <sheetName val="Isolasi_Luar_Dalam12"/>
      <sheetName val="Isolasi_Luar12"/>
      <sheetName val="Harga_ME_12"/>
      <sheetName val="TH_N_Cong12"/>
      <sheetName val="ESTI_12"/>
      <sheetName val="KL_san_lap12"/>
      <sheetName val="TH_Vat_tu12"/>
      <sheetName val="_Bill_5-Earthing_2_-_Add_Work12"/>
      <sheetName val="Chenh_lech_ca_may12"/>
      <sheetName val="TLg_CN&amp;Laixe12"/>
      <sheetName val="TLg_CN&amp;Laixe_(2)12"/>
      <sheetName val="TLg_Laitau12"/>
      <sheetName val="TLg_Laitau_(2)12"/>
      <sheetName val="Bang_trong_luong_rieng_thep12"/>
      <sheetName val="Cước_VC_+_ĐM_CP_Tư_vấn12"/>
      <sheetName val="Hệ_số12"/>
      <sheetName val="DETAIL_12"/>
      <sheetName val="final_list_200528"/>
      <sheetName val="LV_data12"/>
      <sheetName val="Gia_vat_tu12"/>
      <sheetName val="CẤP_THOÁT_NƯỚC12"/>
      <sheetName val="THDT_goi_thau_TB12"/>
      <sheetName val="Tien_do_TV12"/>
      <sheetName val="bridge_#_112"/>
      <sheetName val="Bang_3_Chi_tiet_phan_Dz12"/>
      <sheetName val="KHOI_LUONG12"/>
      <sheetName val="TH_MTC12"/>
      <sheetName val="CTKL_KTX_HT11"/>
      <sheetName val="Buy_vs__Lease_Car12"/>
      <sheetName val="DATA_BASE12"/>
      <sheetName val="Equipment_list_(PAC)12"/>
      <sheetName val="TINH_KHOI_LUONG12"/>
      <sheetName val="Chi_tiet12"/>
      <sheetName val="subcon_sched12"/>
      <sheetName val="NHÀ_NHẬP_LIỆU11"/>
      <sheetName val="MÓNG_SILO11"/>
      <sheetName val="PRE_(E)12"/>
      <sheetName val="HVAC_BLOCK_B412"/>
      <sheetName val="2_Chiet_tinh11"/>
      <sheetName val="BẢNG_KHỐI_LƯỢNG_TỔNG_HỢP11"/>
      <sheetName val="CP_Khac_cuoc_VC11"/>
      <sheetName val="Budget_Code11"/>
      <sheetName val="Tong_du_toan11"/>
      <sheetName val="Bill_2_-_ketcau11"/>
      <sheetName val="Chi_tiet_lan_can11"/>
      <sheetName val="13-Cốt_thép_(10mm&lt;D≤18mm)_FO111"/>
      <sheetName val="du_lieu_du_toan11"/>
      <sheetName val="BOQ_THAN11"/>
      <sheetName val="DL_ĐẦU_VÀO11"/>
      <sheetName val="Purchase_Order11"/>
      <sheetName val="D_&amp;_W_sizes11"/>
      <sheetName val="Analisa_&amp;_Upah11"/>
      <sheetName val="Du_lieu12"/>
      <sheetName val="Phan_tich11"/>
      <sheetName val="Luong_NII11"/>
      <sheetName val="DINH_MUC_THI_NGHIEM11"/>
      <sheetName val="Luong_NI11"/>
      <sheetName val="CT_Thang_Mo11"/>
      <sheetName val="CT__PL11"/>
      <sheetName val="cash_budget11"/>
      <sheetName val="dongia__2_11"/>
      <sheetName val="GOC-KO_IN11"/>
      <sheetName val="MAU_8A11"/>
      <sheetName val="MAU_8B11"/>
      <sheetName val="MAU_911"/>
      <sheetName val="MAU_1011"/>
      <sheetName val="Thép_CKN11"/>
      <sheetName val="sochitiettaikhoan_11"/>
      <sheetName val="Share_price_data11"/>
      <sheetName val="19_311"/>
      <sheetName val="20_311"/>
      <sheetName val="Chieu_4_311"/>
      <sheetName val="Cow_req11"/>
      <sheetName val="TỔNG_HỢP11"/>
      <sheetName val="14-LẦN_3-CHIỀU11"/>
      <sheetName val="14-LẦN_1-SÁNG11"/>
      <sheetName val="14-LẦN_2-TRƯA11"/>
      <sheetName val="1_3+1_4-TOTAL_-_Ko_IN11"/>
      <sheetName val="2_1-LẦN_3-CHIỀU11"/>
      <sheetName val="2_1-LẦN_1-SÁNG11"/>
      <sheetName val="2_1-LẦN_2-TRƯA11"/>
      <sheetName val="2_1-TOTAL-Ko_IN11"/>
      <sheetName val="1_3(TMR_4)11"/>
      <sheetName val="CHO_DE11"/>
      <sheetName val="1_1+1_2+2_2+2_3(TMR_3)11"/>
      <sheetName val="CK1+CK2_(VS_SAN_CHOI_23)11"/>
      <sheetName val="CK1+CK2_(2)11"/>
      <sheetName val="12-16_THÁNG11"/>
      <sheetName val="CAN_SỮA11"/>
      <sheetName val="54+55+56(SAU_CAI_SỮA-6)11"/>
      <sheetName val="BÊ_71-90_NGÀY11"/>
      <sheetName val="BÊ_12-16_tháng11"/>
      <sheetName val="BÊ_6-1211"/>
      <sheetName val="BÊ_1-311"/>
      <sheetName val="F01-BC_KHAU_PHAN_SANG_20_311"/>
      <sheetName val="F01-BC_KHAU_PHAN_CHIEU_19_311"/>
      <sheetName val="dinh_mưc_cty11"/>
      <sheetName val="Giá_thành11"/>
      <sheetName val="Thong_ke11"/>
      <sheetName val="Energy_for_milk_prod11"/>
      <sheetName val="DE_NGHI_XUAT_11"/>
      <sheetName val="phieu_xuat_mau11"/>
      <sheetName val="PHIEU_XUAT_CHIEU11"/>
      <sheetName val="11_rai_them_cỏ11"/>
      <sheetName val="PHU_LUC_02-_HDSD_CAC_BIEU_MAU11"/>
      <sheetName val="PhU_LUC_01-_MA_CAC_NHOM_BO11"/>
      <sheetName val="F03-BC_THUC_TRON_SANG_20_311"/>
      <sheetName val="F03-BC_THUC_TRON_CHIEU_19_311"/>
      <sheetName val="F02-BC_THEO_DOI_THUC_AN_DU11"/>
      <sheetName val="Tham_khao-_Bao_cao_xuat_thuc_11"/>
      <sheetName val="VC_xd9"/>
      <sheetName val="Gia_VLTB9"/>
      <sheetName val="B_Luong9"/>
      <sheetName val="C_May9"/>
      <sheetName val="Dlieu_dau_vao11"/>
      <sheetName val="Income_Statement11"/>
      <sheetName val="Shareholders'_Equity11"/>
      <sheetName val="BANCO_(2)11"/>
      <sheetName val="MT_DPin_(2)11"/>
      <sheetName val="02__PTDG11"/>
      <sheetName val="Chiết_tính11"/>
      <sheetName val="TB_NẶNG9"/>
      <sheetName val="Du_tru_CP-Bieu_019"/>
      <sheetName val="Don_gia_(khong_in)11"/>
      <sheetName val="DK1_Don_gia11"/>
      <sheetName val="1_MONG_1-211"/>
      <sheetName val="THEP_TAM9"/>
      <sheetName val="THEP_HÌNH9"/>
      <sheetName val="THEP_HINH9"/>
      <sheetName val="XA_GO9"/>
      <sheetName val="BANG_TRA9"/>
      <sheetName val="wk_prgs9"/>
      <sheetName val="Ma_don_vi9"/>
      <sheetName val="bang_cc9"/>
      <sheetName val="dm_3669"/>
      <sheetName val="DM_60609"/>
      <sheetName val="Dự_thầu9"/>
      <sheetName val="Nhap_VT_oto9"/>
      <sheetName val="Hao_phí9"/>
      <sheetName val="Structure_data9"/>
      <sheetName val="đọc_số9"/>
      <sheetName val="Bill_No_3_-_Prov__Sum_(Ph2&amp;3)9"/>
      <sheetName val="TH_TN9"/>
      <sheetName val="CP_Du_phong9"/>
      <sheetName val="THCP_Lap_dat9"/>
      <sheetName val="THCP_xay_dung9"/>
      <sheetName val="Tong_hop_kinh_phi9"/>
      <sheetName val="Dự_toán9"/>
      <sheetName val="Đơn_Giá_TH9"/>
      <sheetName val="Nhân_công9"/>
      <sheetName val="Phân_tích9"/>
      <sheetName val="C_P_Thiết_bị9"/>
      <sheetName val="T_H_Kinh_phí9"/>
      <sheetName val="Vật_tư9"/>
      <sheetName val="Trang_bìa9"/>
      <sheetName val="Don_gia_chi_tiet_DIEN_28"/>
      <sheetName val="Data_Wall9"/>
      <sheetName val="2_1Warehouse_19"/>
      <sheetName val="AG_Pipe_Qty_Analysis9"/>
      <sheetName val="Main_Bldg-Rev029"/>
      <sheetName val="D&amp;W_def_9"/>
      <sheetName val="Nhan_cong9"/>
      <sheetName val="Thiet_bi9"/>
      <sheetName val="Vat_tu9"/>
      <sheetName val="DM_ChiPhi9"/>
      <sheetName val="May_TC9"/>
      <sheetName val="TH_Kinh_phi9"/>
      <sheetName val="Ptvl_9"/>
      <sheetName val="Ｎｏ_139"/>
      <sheetName val="DGchitiet_9"/>
      <sheetName val="CP_HMC9"/>
      <sheetName val="HỆ_THỐNG_PHÒNG_CHÁY_CHỮA_CHÁY9"/>
      <sheetName val="HỆ_THỐNG_CẤP_THOÁT_NƯỚC9"/>
      <sheetName val="HỆ_THỐNG_ĐHKK9"/>
      <sheetName val="MÁY_PHÁT_ĐIỆN9"/>
      <sheetName val="HỆ_THỐNG_ĐIỆN9"/>
      <sheetName val="Thiết_bị_chính9"/>
      <sheetName val="CHI_PHI9"/>
      <sheetName val="TK_chi_tiet9"/>
      <sheetName val="Bill_2-Road_HR29"/>
      <sheetName val="Bill_3_-_Softscape_HR29"/>
      <sheetName val="CĂN_HỘ_T16-17_9"/>
      <sheetName val="TRỤC_ĐỨNG_THOÁT_BẨN_T15-179"/>
      <sheetName val="TRỤC_ĐỨNG_TM_T15-179"/>
      <sheetName val="Móng,_nền_9"/>
      <sheetName val="1_Requisition(E)9"/>
      <sheetName val="TONG_HOP9"/>
      <sheetName val="Tổng_GT9"/>
      <sheetName val="Chi_tiết_KL9"/>
      <sheetName val="khấu_trừ_phạt9"/>
      <sheetName val="GT__KHAU_TRU9"/>
      <sheetName val="HAO_HUT_VAT_TU_(2)9"/>
      <sheetName val="cao_độ9"/>
      <sheetName val="phan_tic_chi_tiet9"/>
      <sheetName val="DG_14268"/>
      <sheetName val="Theo_doi_Doanh_thu_20178"/>
      <sheetName val="KL_THEP__GIAM_DO_DUNG_COUPLER8"/>
      <sheetName val="01_KL_THÉP_NHẬP_VỀ8"/>
      <sheetName val="2__NT_VLDV8"/>
      <sheetName val="GHI_CHU8"/>
      <sheetName val="1_BB_LMHT8"/>
      <sheetName val="gui_BKCT8"/>
      <sheetName val="Gia_vat_lieu8"/>
      <sheetName val="Precios_unitarios_AXH8"/>
      <sheetName val="Chi_tiet_cong_no9"/>
      <sheetName val="PHÁT_SINH_TẦNG_1_9"/>
      <sheetName val="PHÁT_SINH_TẦNG_29"/>
      <sheetName val="Hầm_chuyển_psinh9"/>
      <sheetName val="Ống_thẳng9"/>
      <sheetName val="Côn_thu9"/>
      <sheetName val="Vuông_tròn9"/>
      <sheetName val="Chân_rẽ9"/>
      <sheetName val="Chạc_ba9"/>
      <sheetName val="MB_DT_027"/>
      <sheetName val="3__CNT8"/>
      <sheetName val="unit_price_list(M)8"/>
      <sheetName val="So_lieu_chung8"/>
      <sheetName val="TH_VL,_NC,_DDHT_Thanhphuoc8"/>
      <sheetName val="Chi_tiet_-tong_9_thang8"/>
      <sheetName val="BẢNG_ÁP_GIÁ_(in)8"/>
      <sheetName val="NT_(KL)_IN8"/>
      <sheetName val="DOM_D28"/>
      <sheetName val="nhà_ăn8"/>
      <sheetName val="Công_nhật8"/>
      <sheetName val="btkt_cột8"/>
      <sheetName val="Bê_tông_bảo_vệ8"/>
      <sheetName val="01__Data8"/>
      <sheetName val="Neo,_nối_cốt_thép_dầm,_cột8"/>
      <sheetName val="Uốn_móc_cốt_thép8"/>
      <sheetName val="Tiêu_chuẩn_cốt_thép8"/>
      <sheetName val="Doi_so8"/>
      <sheetName val="1_2_Staff_Schedule8"/>
      <sheetName val="0__Input8"/>
      <sheetName val="DANH_MỤC_HỒ_SƠ8"/>
      <sheetName val="GT_PHÁT_SINH_NGOÀI_HĐ8"/>
      <sheetName val="KL_PHÁT_SINH_8"/>
      <sheetName val="PS_NGOÀI_HĐ8"/>
      <sheetName val="GT_PHÁT_SINH_VƯỢT_HĐ8"/>
      <sheetName val="PS_TĂNG_GIẢM_TRONG_HĐ8"/>
      <sheetName val="DGCT_PHÁT_SINH8"/>
      <sheetName val="DGCT_TRẦN_NLV8"/>
      <sheetName val="DGKL_chi_tiết_NLV8"/>
      <sheetName val="DGKL_chi_tiết_NHN,NK8"/>
      <sheetName val="TG_KL8"/>
      <sheetName val="DGCT_SƠN_BẢ_TƯỜNG_NLV8"/>
      <sheetName val="DGKL_TRẦN_NHN8"/>
      <sheetName val="MTO_REV_2(ARMOR)8"/>
      <sheetName val="Cotthep_NPT8"/>
      <sheetName val="vl_nc_mtc8"/>
      <sheetName val="Heso_DZ8"/>
      <sheetName val="DM_336cai_tao8"/>
      <sheetName val="DG_BINH_THUAN8"/>
      <sheetName val="Tien_Thuong8"/>
      <sheetName val="NC_XL_6T_cuoi_01_CTy8"/>
      <sheetName val="Data_-6T_dau8"/>
      <sheetName val="Cong_6T8"/>
      <sheetName val="KL_thep_lam_sat8"/>
      <sheetName val="B3A_-_TOWER_A8"/>
      <sheetName val="Annex_B8"/>
      <sheetName val="Bill_Prelim-CDT8"/>
      <sheetName val="Bill_BPTC-CDT8"/>
      <sheetName val="Chi_tiết_BPTC8"/>
      <sheetName val="Bill_BPTC-CDT_(PA_MCT_CDT)8"/>
      <sheetName val="Chi_tiết_BPTC_(PA_MCT_CDT)8"/>
      <sheetName val="1_Civil_(Org)8"/>
      <sheetName val="DM-VNT_ko_sd8"/>
      <sheetName val="Bảng_đo_bóc_KL_OLK-098"/>
      <sheetName val="6_3_CHI_TIET_OLK-098"/>
      <sheetName val="1__Office8"/>
      <sheetName val="KHOI_LUONG15-48"/>
      <sheetName val="Tong_hop_vat_tu8"/>
      <sheetName val="1_San_8"/>
      <sheetName val="TLG_Type8"/>
      <sheetName val="Dgia_vat_tu8"/>
      <sheetName val="Don_gia_III8"/>
      <sheetName val="D÷_liÖu8"/>
      <sheetName val="Dot_48"/>
      <sheetName val="Thop_Ksat8"/>
      <sheetName val="Thu_hoi_8"/>
      <sheetName val="HM_chung8"/>
      <sheetName val="CP_xd-thiet_bi8"/>
      <sheetName val="TH-TN_LD_TB8"/>
      <sheetName val="CP_xaydung8"/>
      <sheetName val="Thao_ha_phu_kien8"/>
      <sheetName val="VL-NC-MTC_ket_cau8"/>
      <sheetName val="KHOI_LUONG_TONG8"/>
      <sheetName val="TK_22KV8"/>
      <sheetName val="DM_366-17778"/>
      <sheetName val="Thi_nhiem8"/>
      <sheetName val="Gia_goc_VT-TB8"/>
      <sheetName val="Gia_vc_den_chan_CT8"/>
      <sheetName val="culy_228"/>
      <sheetName val="Luong_20508"/>
      <sheetName val="ca_may_QN8"/>
      <sheetName val="TNHC1246_8"/>
      <sheetName val="Ca_may_TT06_20108"/>
      <sheetName val="Don_gia_VLXD_dia_phuong8"/>
      <sheetName val="Bang_luong_SCL8"/>
      <sheetName val="Dinh_muc_TN14268"/>
      <sheetName val="HRG_BHN8"/>
      <sheetName val="CĂN_ĐH8"/>
      <sheetName val="Chi_phi_van_chuyen8"/>
      <sheetName val="TH_các_CC8"/>
      <sheetName val="Div26_-_Elect8"/>
      <sheetName val="7_Khau_tru_8"/>
      <sheetName val="Q_A01_2-Sh8"/>
      <sheetName val="4_CĂN8"/>
      <sheetName val="2_CDPS8"/>
      <sheetName val="Don_gia_NC8"/>
      <sheetName val="DT_hợp_đồng7"/>
      <sheetName val="Bảng_KL_đợt_17"/>
      <sheetName val="Danh_mục7"/>
      <sheetName val="Bieu_gia_HD7"/>
      <sheetName val="Summary_Sheet7"/>
      <sheetName val="Finishing-Tower_A7"/>
      <sheetName val="Finishing-Tower_B7"/>
      <sheetName val="Finishing-Tower_C7"/>
      <sheetName val="Finishing-Tower_D7"/>
      <sheetName val="MEP-Tower_A7"/>
      <sheetName val="MEP-Tower_B7"/>
      <sheetName val="MEP-Tower_C7"/>
      <sheetName val="MEP-Tower_D7"/>
      <sheetName val="Cost_Report_Sum7"/>
      <sheetName val="Detail_Cost_Sum7"/>
      <sheetName val="RVO-VO_Sum7"/>
      <sheetName val="Potential_VOs_Sum7"/>
      <sheetName val="Cash_Flow_Sum7"/>
      <sheetName val="BTK-Dai_Hoc_Kien_Giang7"/>
      <sheetName val="PV_Graph_Data7"/>
      <sheetName val="doanh_thu7"/>
      <sheetName val="Dutoan_KL7"/>
      <sheetName val="CAP_NUOC7"/>
      <sheetName val="cấp_nước_trục_nhà_vs7"/>
      <sheetName val="THOAT_NUOC7"/>
      <sheetName val="THOAT_MUA7"/>
      <sheetName val="Cáp_phòng7"/>
      <sheetName val="TMC_ĐIỆN_Phi7"/>
      <sheetName val="TMC_Tổng7"/>
      <sheetName val="TH_Đèn_Phòng_L17"/>
      <sheetName val="TH_Đèn_Hầm_L17"/>
      <sheetName val="TỦ_MODULE_T17"/>
      <sheetName val="B-2__(DPP)8"/>
      <sheetName val="Huong_dan7"/>
      <sheetName val="gia_vt,nc,may7"/>
      <sheetName val="Financ__Overview7"/>
      <sheetName val="TINH_GIA_-_SAN_XUAT_Vertico7"/>
      <sheetName val="13_BANG_CT7"/>
      <sheetName val="14_MMUS_GIUA_NHIP7"/>
      <sheetName val="4_HSPBngang7"/>
      <sheetName val="6_Tinh_tai7"/>
      <sheetName val="2_NSl7"/>
      <sheetName val="17_US_CHU_tho_a_b7"/>
      <sheetName val="15_MMUS_GOI7"/>
      <sheetName val="DZ_22KV7"/>
      <sheetName val="Kê_0,47"/>
      <sheetName val="TH_0,47"/>
      <sheetName val="Kê_227"/>
      <sheetName val="TH_227"/>
      <sheetName val="TBA_CAI_TAO7"/>
      <sheetName val="TBA_XDM7"/>
      <sheetName val="TONG_HOP_DU_TOAN7"/>
      <sheetName val="Thop_XAY_DUNG7"/>
      <sheetName val="CP_HANG_MUC_CHUNG7"/>
      <sheetName val="CHI_PHI_XD7"/>
      <sheetName val="CHI_PHI_THI_NGHIEM7"/>
      <sheetName val="VLDIEN_227"/>
      <sheetName val="Dao_dat7"/>
      <sheetName val="TH_Denbu7"/>
      <sheetName val="Do_ve_DC7"/>
      <sheetName val="TH_Bommin7"/>
      <sheetName val="CHI_PHI_THI_NGHIEM-LD_thiet_bi7"/>
      <sheetName val="Luong_TT017"/>
      <sheetName val="Camay_QB7"/>
      <sheetName val="gia_ca_may_BXD7"/>
      <sheetName val="BANG_LUONG_KY_SU7"/>
      <sheetName val="Bang_luong_NHOM_I7"/>
      <sheetName val="Bangluong_NHOM_II_7"/>
      <sheetName val="09-GIA_nhien_lieu-ko_in7"/>
      <sheetName val="Tinh_V_cot_chiem_cho7"/>
      <sheetName val="ĐM_13547"/>
      <sheetName val="KHOAN_MAU7"/>
      <sheetName val="ĐO_ĐỊA_VẬT_LÝ7"/>
      <sheetName val="khoan_tiep_dia7"/>
      <sheetName val="Tổng_hợp_KPHM7"/>
      <sheetName val="Dinh_muc7"/>
      <sheetName val="GIÁ_DỰ_THẦU_30_CĂN7"/>
      <sheetName val="5_2_1_Đo_bóc_KL_OLK-067"/>
      <sheetName val="KS_tuyen7"/>
      <sheetName val="Bang_chiet_tinh_TBA7"/>
      <sheetName val="4_2_1_Đo_bóc_KL_OLK-067"/>
      <sheetName val="4_1_1_CHI_TIET_OLK-067"/>
      <sheetName val="DG_Chi_tiet7"/>
      <sheetName val="_1710_HOINGHINLD7"/>
      <sheetName val="99_(2)7"/>
      <sheetName val="134_7"/>
      <sheetName val="DG_49707"/>
      <sheetName val="Cash_Flow7"/>
      <sheetName val="BU_LONG7"/>
      <sheetName val="DT__NHA_XUONG7"/>
      <sheetName val="EQUIP_LIST7"/>
      <sheetName val="THONG_SO7"/>
      <sheetName val="Đơn_giá_chi_tiết_TN_397"/>
      <sheetName val="HERD_MOVEMENTFARM19"/>
      <sheetName val="HERD_MOVEMENTFARM29"/>
      <sheetName val="CALVES_2-49"/>
      <sheetName val="Cavles_2-49"/>
      <sheetName val="CALVES_4-79"/>
      <sheetName val="HEIFER_7-12m9"/>
      <sheetName val="HEIFER_12+9"/>
      <sheetName val="FRESH_COW_2017-189"/>
      <sheetName val="HP_COW_20189"/>
      <sheetName val="LP_COW_2017-189"/>
      <sheetName val="DRY_COW9"/>
      <sheetName val="FIELD_CROPS9"/>
      <sheetName val="So_sanh7"/>
      <sheetName val="Electrical_Works7"/>
      <sheetName val="H_T__INCOMING_SYSTEM7"/>
      <sheetName val="Tính_giá_NC7"/>
      <sheetName val="Tiên_lượng7"/>
      <sheetName val="SL_cước7"/>
      <sheetName val="¥_7"/>
      <sheetName val="Gia_VT-TB7"/>
      <sheetName val="noi_suy_xa7"/>
      <sheetName val="noi_suy_xa_thu_hoi7"/>
      <sheetName val="Thuyết_minh7"/>
      <sheetName val="Đơn_giá_máy7"/>
      <sheetName val="Tong_DT6"/>
      <sheetName val="phan_tich_don_gia6"/>
      <sheetName val="Bill_No_1_67"/>
      <sheetName val="Bill_No_1_107"/>
      <sheetName val="Bill_No_3_37"/>
      <sheetName val="Bill_No_1_47"/>
      <sheetName val="Bill_No_1_77"/>
      <sheetName val="Summary_Bill_No__37"/>
      <sheetName val="DT_san_XD-So_lieu_cu6"/>
      <sheetName val="FF-2_(1)6"/>
      <sheetName val="Labour_Summary19"/>
      <sheetName val="YTD_12'20036"/>
      <sheetName val="YTD_06'20036"/>
      <sheetName val="YTD_03'20036"/>
      <sheetName val="YTD_09'20036"/>
      <sheetName val="deferred_taxes6"/>
      <sheetName val="Eqpmnt_Plng6"/>
      <sheetName val="TRIAL_BALANCE6"/>
      <sheetName val="DPR_31st_march6"/>
      <sheetName val="current_month6"/>
      <sheetName val="Blng__Vs_Coll_6"/>
      <sheetName val="Unit_price6"/>
      <sheetName val="Bán_đợt_1_trang6"/>
      <sheetName val="Chiet_tinh_dz356"/>
      <sheetName val="3__KC_-_PODIUM6"/>
      <sheetName val="CTDZ6kv_(gd1)_6"/>
      <sheetName val="CTDZ_0_4+cto_(GD1)6"/>
      <sheetName val="CTTBA_(gd1)6"/>
      <sheetName val="03_Detailed6"/>
      <sheetName val="01_Bid_Price_summary6"/>
      <sheetName val="Home_Office_Manhours6"/>
      <sheetName val="Field_SPV_Barchart6"/>
      <sheetName val="Tien_Luong6"/>
      <sheetName val="Unit_price(Updateting)6"/>
      <sheetName val="Cost_List6"/>
      <sheetName val="Detail_Cost6"/>
      <sheetName val="IC_Price_New6"/>
      <sheetName val="Summary_Table6"/>
      <sheetName val="Sales_Person6"/>
      <sheetName val="Bidding_Entity6"/>
      <sheetName val="CHITIET_VL-NCHT1_(2)6"/>
      <sheetName val="Bù_giá_CM6"/>
      <sheetName val="Breakdown_(B)6"/>
      <sheetName val="U_P_Breakdown6"/>
      <sheetName val="IMF_Code6"/>
      <sheetName val="Subsidiary_Calculation6"/>
      <sheetName val="Phu_Bai_Bridge6"/>
      <sheetName val="5_2_1_Đo_bóc_KL_OLK-106"/>
      <sheetName val="BẢNG_DIỄN_GIẢI_KL_(7)6"/>
      <sheetName val="don_gia_14266"/>
      <sheetName val="Luong_BN6"/>
      <sheetName val="Luong_TB6"/>
      <sheetName val="Ca_may_TB6"/>
      <sheetName val="Ca_máy_BN6"/>
      <sheetName val="Vật_liệu6"/>
      <sheetName val="LX_-TT056"/>
      <sheetName val="NC_Moi_TT056"/>
      <sheetName val="Bia_lot6"/>
      <sheetName val="Chu_dau_tu2"/>
      <sheetName val="Cau_tao_gia_xay_to2"/>
      <sheetName val="THÔNG_TIN2"/>
      <sheetName val="THPDMoi__(2)2"/>
      <sheetName val="t-h_HA_THE2"/>
      <sheetName val="TH_XL2"/>
      <sheetName val="CHITIET_VL-NC2"/>
      <sheetName val="Khoi luong kenh dan"/>
      <sheetName val="Thep_Be TN(tai_C10)"/>
      <sheetName val="GGBC"/>
      <sheetName val="QG"/>
      <sheetName val="Don vi"/>
      <sheetName val="PTDM"/>
      <sheetName val="TH khối lượng phải làm"/>
      <sheetName val="Giá VL, NC, M"/>
      <sheetName val="Lương 2135 nhóm I"/>
      <sheetName val="Luong 2050 hà NAm"/>
      <sheetName val="Lương2045 nhóm I"/>
      <sheetName val="May 3 huyện"/>
      <sheetName val="May yên mô"/>
      <sheetName val="Phân tich ĐG"/>
      <sheetName val="PLV mới"/>
      <sheetName val="May TT11(TB)"/>
      <sheetName val="May TT11 (HP)"/>
      <sheetName val="May TT11(NB)"/>
      <sheetName val="May TT11(NĐ)"/>
      <sheetName val="Lương theo TT17(Thái Bình)"/>
      <sheetName val="Lương theo TT17 (HP)"/>
      <sheetName val="Lương theo TT17 (Ninh Bình)"/>
      <sheetName val="Lương theo TT17 (Nam Định)"/>
      <sheetName val="pt10Èn"/>
      <sheetName val="he so dong thoi"/>
      <sheetName val="NPCPP-70-DS-017"/>
      <sheetName val="Input - Facilities"/>
      <sheetName val="Norms"/>
      <sheetName val="BP CAPEX MoD-100% Area 4 USD"/>
      <sheetName val="02. PHAN TICH"/>
      <sheetName val="03. NGAN SACH"/>
      <sheetName val="PU_ITALY_29"/>
      <sheetName val="Tro_giup28"/>
      <sheetName val="TH_DZ3517"/>
      <sheetName val="DON_GIA_CAN_THO17"/>
      <sheetName val="RAB_AR&amp;STR15"/>
      <sheetName val="chi_tiet_TBA15"/>
      <sheetName val="chi_tiet_C15"/>
      <sheetName val="Don_gia_chi_tiet15"/>
      <sheetName val="Don_gia15"/>
      <sheetName val="DON_GIA_TRAM_(3)15"/>
      <sheetName val="S-curve_14"/>
      <sheetName val="Customize_Your_Purchase_Order15"/>
      <sheetName val="CHITIET_VL-NC-TT_-1p15"/>
      <sheetName val="CHITIET_VL-NC-TT-3p14"/>
      <sheetName val="TONG_HOP_VL-NC_TT15"/>
      <sheetName val="KPVC-BD_15"/>
      <sheetName val="HĐ_ngoài14"/>
      <sheetName val="XT_Buoc_314"/>
      <sheetName val="dongia_(2)14"/>
      <sheetName val="Commercial_value14"/>
      <sheetName val="7606_DZ15"/>
      <sheetName val="Ky_Lam_Bridge14"/>
      <sheetName val="Provisional_Sums_Item14"/>
      <sheetName val="Gas_Pressure_Welding14"/>
      <sheetName val="General_Item&amp;General_Requirem14"/>
      <sheetName val="General_Items14"/>
      <sheetName val="Regenral_Requirements14"/>
      <sheetName val="TONG_HOP_VL-NC14"/>
      <sheetName val="So_doi_chieu_LC14"/>
      <sheetName val="project_management14"/>
      <sheetName val="Adix_A14"/>
      <sheetName val="MAIN_GATE_HOUSE14"/>
      <sheetName val="REINF_14"/>
      <sheetName val="Rates_200914"/>
      <sheetName val="Đầu_vào13"/>
      <sheetName val="MH_RATE14"/>
      <sheetName val="A1_CN13"/>
      <sheetName val="Data_Input14"/>
      <sheetName val="Du_toan14"/>
      <sheetName val="chiet_tinh14"/>
      <sheetName val="Ng_hàng_xà+bulong14"/>
      <sheetName val="Bang_KL14"/>
      <sheetName val="DM_606114"/>
      <sheetName val="Equip_13"/>
      <sheetName val="DG_thep_ma_kem14"/>
      <sheetName val="Lcau_-_Lxuc14"/>
      <sheetName val="Chi_tiet_XD_TBA13"/>
      <sheetName val="EIRR&gt;_213"/>
      <sheetName val="TONG_HOP_T5_199813"/>
      <sheetName val="CT_vat_lieu14"/>
      <sheetName val="Trạm_biến_áp13"/>
      <sheetName val="Đơn_Giá_13"/>
      <sheetName val="Chenh_lech_vat_tu13"/>
      <sheetName val="Diện_tích13"/>
      <sheetName val="1_Khái_toán13"/>
      <sheetName val="13-Cốt_thép_(10mm&lt;D≤18mm)_FO112"/>
      <sheetName val="6787CWFASE2CASE2_00_xls13"/>
      <sheetName val="CT-0_4KV13"/>
      <sheetName val="rate_material13"/>
      <sheetName val="4_PTDG13"/>
      <sheetName val="DG_DZ14"/>
      <sheetName val="DG_TBA14"/>
      <sheetName val="Chi_tiet_KL13"/>
      <sheetName val="Tổng_hợp_KL13"/>
      <sheetName val="KL_Chi_tiết_Xây_tô13"/>
      <sheetName val="07Base_Cost13"/>
      <sheetName val="Bill_1_Quy_dinh_chung13"/>
      <sheetName val="1_R18_BF13"/>
      <sheetName val="6_External_works-R1813"/>
      <sheetName val="Phan_khai_KLuong13"/>
      <sheetName val="04_-_XUONG_DET_B13"/>
      <sheetName val="Area_Cal13"/>
      <sheetName val="_0313"/>
      <sheetName val="chieu_day_san13"/>
      <sheetName val="Podium_Concrete_Works13"/>
      <sheetName val="KLCT-_TOWER13"/>
      <sheetName val="KLCT-_PODIUM13"/>
      <sheetName val="Xay_lapduongR313"/>
      <sheetName val="Gia_thanh_chuoi_su13"/>
      <sheetName val="Tiep_dia13"/>
      <sheetName val="Don_gia_vung_III-Can_Tho13"/>
      <sheetName val="Loại_Vật_tư13"/>
      <sheetName val="Measure_130613"/>
      <sheetName val="gia_cong_tac13"/>
      <sheetName val="Isolasi_Luar_Dalam13"/>
      <sheetName val="Isolasi_Luar13"/>
      <sheetName val="Analisa_Gabungan13"/>
      <sheetName val="GV1-D13_(Casement_door)13"/>
      <sheetName val="Project_Data13"/>
      <sheetName val="Elect_(3)13"/>
      <sheetName val="plan&amp;section_of_foundation13"/>
      <sheetName val="design_criteria13"/>
      <sheetName val="Bond_수수료_계산_포맷13"/>
      <sheetName val="ITB_COST13"/>
      <sheetName val="PAGE_113"/>
      <sheetName val="6PILE__(돌출)13"/>
      <sheetName val="HÐ_ngoài14"/>
      <sheetName val="DM_6713"/>
      <sheetName val="Đầu_tư13"/>
      <sheetName val="Chenh_lech_ca_may13"/>
      <sheetName val="TLg_CN&amp;Laixe13"/>
      <sheetName val="TLg_CN&amp;Laixe_(2)13"/>
      <sheetName val="TLg_Laitau13"/>
      <sheetName val="TLg_Laitau_(2)13"/>
      <sheetName val="ESTI_13"/>
      <sheetName val="KL_san_lap13"/>
      <sheetName val="Bill_01_-_CTN13"/>
      <sheetName val="Bill_2_2_Villa_2_beds13"/>
      <sheetName val="DETAIL_13"/>
      <sheetName val="dg_tphcm13"/>
      <sheetName val="T_KÊ_K_CẤU13"/>
      <sheetName val="A1,_May13"/>
      <sheetName val="Vat_lieu13"/>
      <sheetName val="Door_and_window7"/>
      <sheetName val="Harga_ME_13"/>
      <sheetName val="_Bill_5-Earthing_2_-_Add_Work13"/>
      <sheetName val="Bill_02_-_Xay_gach-Pou_13"/>
      <sheetName val="Bill_03-Chống_thấm-Pou13"/>
      <sheetName val="Bill_04-Kim_loại-Pou13"/>
      <sheetName val="Bill_05_-_Hoan_thien-Pou_13"/>
      <sheetName val="Bill_02_-_Xay_gach-Tower13"/>
      <sheetName val="Bill_03-Chống_thấm-Tower13"/>
      <sheetName val="Bill_04-Kim_loại-Tower13"/>
      <sheetName val="Bill_05_-_Hoan_thien-Tower13"/>
      <sheetName val="KL-_KHAC13"/>
      <sheetName val="BILL_3_-_KẾT_CẤU_HẦM13"/>
      <sheetName val="PTĐG_LTBT13"/>
      <sheetName val="CTG-PRECHEx1_413"/>
      <sheetName val="CTG-AB_(2)13"/>
      <sheetName val="CTG-AB_(3)13"/>
      <sheetName val="CTG-PLP-1_0813"/>
      <sheetName val="Pre_Đội_nhóm13"/>
      <sheetName val="Vat_tu_XD13"/>
      <sheetName val="CẤP_THOÁT_NƯỚC13"/>
      <sheetName val="Cước_VC_+_ĐM_CP_Tư_vấn13"/>
      <sheetName val="Hệ_số13"/>
      <sheetName val="THDT_goi_thau_TB13"/>
      <sheetName val="Tien_do_TV13"/>
      <sheetName val="Tower_-_Concrete_Works13"/>
      <sheetName val="Bill-04_ket_cau_thap-_UNI13"/>
      <sheetName val="TH_Vat_tu13"/>
      <sheetName val="Bang_trong_luong_rieng_thep13"/>
      <sheetName val="final_list_200529"/>
      <sheetName val="LV_data13"/>
      <sheetName val="Gia_vat_tu13"/>
      <sheetName val="TH_MTC13"/>
      <sheetName val="TH_N_Cong13"/>
      <sheetName val="Equipment_list_(PAC)13"/>
      <sheetName val="TINH_KHOI_LUONG13"/>
      <sheetName val="DATA_BASE13"/>
      <sheetName val="bridge_#_113"/>
      <sheetName val="Bang_3_Chi_tiet_phan_Dz13"/>
      <sheetName val="KHOI_LUONG13"/>
      <sheetName val="HVAC_BLOCK_B413"/>
      <sheetName val="subcon_sched13"/>
      <sheetName val="Chi_tiet13"/>
      <sheetName val="Buy_vs__Lease_Car13"/>
      <sheetName val="BẢNG_KHỐI_LƯỢNG_TỔNG_HỢP12"/>
      <sheetName val="CTKL_KTX_HT12"/>
      <sheetName val="CP_Khac_cuoc_VC12"/>
      <sheetName val="Budget_Code12"/>
      <sheetName val="2_Chiet_tinh12"/>
      <sheetName val="du_lieu_du_toan12"/>
      <sheetName val="PRE_(E)13"/>
      <sheetName val="Luong_NII12"/>
      <sheetName val="DINH_MUC_THI_NGHIEM12"/>
      <sheetName val="Luong_NI12"/>
      <sheetName val="NHÀ_NHẬP_LIỆU12"/>
      <sheetName val="MÓNG_SILO12"/>
      <sheetName val="BOQ_THAN12"/>
      <sheetName val="Tong_du_toan12"/>
      <sheetName val="Bill_2_-_ketcau12"/>
      <sheetName val="D_&amp;_W_sizes12"/>
      <sheetName val="DL_ĐẦU_VÀO12"/>
      <sheetName val="Chi_tiet_lan_can12"/>
      <sheetName val="Analisa_&amp;_Upah12"/>
      <sheetName val="Purchase_Order12"/>
      <sheetName val="Du_lieu13"/>
      <sheetName val="Phan_tich12"/>
      <sheetName val="CT_Thang_Mo12"/>
      <sheetName val="CT__PL12"/>
      <sheetName val="dongia__2_12"/>
      <sheetName val="Thép_CKN12"/>
      <sheetName val="GOC-KO_IN12"/>
      <sheetName val="MAU_8A12"/>
      <sheetName val="MAU_8B12"/>
      <sheetName val="MAU_912"/>
      <sheetName val="MAU_1012"/>
      <sheetName val="cash_budget12"/>
      <sheetName val="sochitiettaikhoan_12"/>
      <sheetName val="Share_price_data12"/>
      <sheetName val="19_312"/>
      <sheetName val="20_312"/>
      <sheetName val="Chieu_4_312"/>
      <sheetName val="Cow_req12"/>
      <sheetName val="TỔNG_HỢP12"/>
      <sheetName val="14-LẦN_3-CHIỀU12"/>
      <sheetName val="14-LẦN_1-SÁNG12"/>
      <sheetName val="14-LẦN_2-TRƯA12"/>
      <sheetName val="1_3+1_4-TOTAL_-_Ko_IN12"/>
      <sheetName val="2_1-LẦN_3-CHIỀU12"/>
      <sheetName val="2_1-LẦN_1-SÁNG12"/>
      <sheetName val="2_1-LẦN_2-TRƯA12"/>
      <sheetName val="2_1-TOTAL-Ko_IN12"/>
      <sheetName val="1_3(TMR_4)12"/>
      <sheetName val="CHO_DE12"/>
      <sheetName val="1_1+1_2+2_2+2_3(TMR_3)12"/>
      <sheetName val="CK1+CK2_(VS_SAN_CHOI_23)12"/>
      <sheetName val="CK1+CK2_(2)12"/>
      <sheetName val="12-16_THÁNG12"/>
      <sheetName val="CAN_SỮA12"/>
      <sheetName val="54+55+56(SAU_CAI_SỮA-6)12"/>
      <sheetName val="BÊ_71-90_NGÀY12"/>
      <sheetName val="BÊ_12-16_tháng12"/>
      <sheetName val="BÊ_6-1212"/>
      <sheetName val="BÊ_1-312"/>
      <sheetName val="F01-BC_KHAU_PHAN_SANG_20_312"/>
      <sheetName val="F01-BC_KHAU_PHAN_CHIEU_19_312"/>
      <sheetName val="dinh_mưc_cty12"/>
      <sheetName val="Giá_thành12"/>
      <sheetName val="Thong_ke12"/>
      <sheetName val="Energy_for_milk_prod12"/>
      <sheetName val="DE_NGHI_XUAT_12"/>
      <sheetName val="phieu_xuat_mau12"/>
      <sheetName val="PHIEU_XUAT_CHIEU12"/>
      <sheetName val="11_rai_them_cỏ12"/>
      <sheetName val="PHU_LUC_02-_HDSD_CAC_BIEU_MAU12"/>
      <sheetName val="PhU_LUC_01-_MA_CAC_NHOM_BO12"/>
      <sheetName val="F03-BC_THUC_TRON_SANG_20_312"/>
      <sheetName val="F03-BC_THUC_TRON_CHIEU_19_312"/>
      <sheetName val="F02-BC_THEO_DOI_THUC_AN_DU12"/>
      <sheetName val="Tham_khao-_Bao_cao_xuat_thuc_12"/>
      <sheetName val="Nhap_VT_oto10"/>
      <sheetName val="dm_36610"/>
      <sheetName val="DM_606010"/>
      <sheetName val="Dự_thầu10"/>
      <sheetName val="DK1_Don_gia12"/>
      <sheetName val="Dlieu_dau_vao12"/>
      <sheetName val="BANCO_(2)12"/>
      <sheetName val="MT_DPin_(2)12"/>
      <sheetName val="02__PTDG12"/>
      <sheetName val="Chiết_tính12"/>
      <sheetName val="Income_Statement12"/>
      <sheetName val="Shareholders'_Equity12"/>
      <sheetName val="VC_xd10"/>
      <sheetName val="Gia_VLTB10"/>
      <sheetName val="B_Luong10"/>
      <sheetName val="C_May10"/>
      <sheetName val="Don_gia_chi_tiet_DIEN_29"/>
      <sheetName val="Dự_toán10"/>
      <sheetName val="Đơn_Giá_TH10"/>
      <sheetName val="Nhân_công10"/>
      <sheetName val="Phân_tích10"/>
      <sheetName val="C_P_Thiết_bị10"/>
      <sheetName val="T_H_Kinh_phí10"/>
      <sheetName val="Vật_tư10"/>
      <sheetName val="Trang_bìa10"/>
      <sheetName val="DG_14269"/>
      <sheetName val="Don_gia_(khong_in)12"/>
      <sheetName val="1_MONG_1-212"/>
      <sheetName val="AG_Pipe_Qty_Analysis10"/>
      <sheetName val="TB_NẶNG10"/>
      <sheetName val="Du_tru_CP-Bieu_0110"/>
      <sheetName val="wk_prgs10"/>
      <sheetName val="đọc_số10"/>
      <sheetName val="Bill_No_3_-_Prov__Sum_(Ph2&amp;3)10"/>
      <sheetName val="TH_TN10"/>
      <sheetName val="HỆ_THỐNG_PHÒNG_CHÁY_CHỮA_CHÁY10"/>
      <sheetName val="HỆ_THỐNG_CẤP_THOÁT_NƯỚC10"/>
      <sheetName val="HỆ_THỐNG_ĐHKK10"/>
      <sheetName val="MÁY_PHÁT_ĐIỆN10"/>
      <sheetName val="HỆ_THỐNG_ĐIỆN10"/>
      <sheetName val="Thiết_bị_chính10"/>
      <sheetName val="TK_chi_tiet10"/>
      <sheetName val="Bill_2-Road_HR210"/>
      <sheetName val="Bill_3_-_Softscape_HR210"/>
      <sheetName val="Ma_don_vi10"/>
      <sheetName val="bang_cc10"/>
      <sheetName val="Ｎｏ_1310"/>
      <sheetName val="DGchitiet_10"/>
      <sheetName val="2_1Warehouse_110"/>
      <sheetName val="Hao_phí10"/>
      <sheetName val="Structure_data10"/>
      <sheetName val="Main_Bldg-Rev0210"/>
      <sheetName val="D&amp;W_def_10"/>
      <sheetName val="Nhan_cong10"/>
      <sheetName val="Thiet_bi10"/>
      <sheetName val="Vat_tu10"/>
      <sheetName val="DM_ChiPhi10"/>
      <sheetName val="May_TC10"/>
      <sheetName val="TH_Kinh_phi10"/>
      <sheetName val="THCP_Lap_dat10"/>
      <sheetName val="THCP_xay_dung10"/>
      <sheetName val="Ptvl_10"/>
      <sheetName val="1_2_Staff_Schedule9"/>
      <sheetName val="Data_Wall10"/>
      <sheetName val="THEP_TAM10"/>
      <sheetName val="THEP_HÌNH10"/>
      <sheetName val="THEP_HINH10"/>
      <sheetName val="XA_GO10"/>
      <sheetName val="BANG_TRA10"/>
      <sheetName val="CP_HMC10"/>
      <sheetName val="CĂN_HỘ_T16-17_10"/>
      <sheetName val="TRỤC_ĐỨNG_THOÁT_BẨN_T15-1710"/>
      <sheetName val="TRỤC_ĐỨNG_TM_T15-1710"/>
      <sheetName val="CP_Du_phong10"/>
      <sheetName val="Tong_hop_kinh_phi10"/>
      <sheetName val="CHI_PHI10"/>
      <sheetName val="gui_BKCT9"/>
      <sheetName val="Tổng_GT10"/>
      <sheetName val="Chi_tiết_KL10"/>
      <sheetName val="khấu_trừ_phạt10"/>
      <sheetName val="GT__KHAU_TRU10"/>
      <sheetName val="HAO_HUT_VAT_TU_(2)10"/>
      <sheetName val="cao_độ10"/>
      <sheetName val="Chi_tiet_cong_no10"/>
      <sheetName val="PHÁT_SINH_TẦNG_1_10"/>
      <sheetName val="PHÁT_SINH_TẦNG_210"/>
      <sheetName val="Hầm_chuyển_psinh10"/>
      <sheetName val="Ống_thẳng10"/>
      <sheetName val="Côn_thu10"/>
      <sheetName val="Vuông_tròn10"/>
      <sheetName val="Chân_rẽ10"/>
      <sheetName val="Chạc_ba10"/>
      <sheetName val="Chi_tiet_-tong_9_thang9"/>
      <sheetName val="Móng,_nền_10"/>
      <sheetName val="1_Requisition(E)10"/>
      <sheetName val="Theo_doi_Doanh_thu_20179"/>
      <sheetName val="TONG_HOP10"/>
      <sheetName val="phan_tic_chi_tiet10"/>
      <sheetName val="0__Input9"/>
      <sheetName val="BẢNG_ÁP_GIÁ_(in)9"/>
      <sheetName val="NT_(KL)_IN9"/>
      <sheetName val="DOM_D29"/>
      <sheetName val="nhà_ăn9"/>
      <sheetName val="Công_nhật9"/>
      <sheetName val="btkt_cột9"/>
      <sheetName val="Bill_Prelim-CDT9"/>
      <sheetName val="Bill_BPTC-CDT9"/>
      <sheetName val="Chi_tiết_BPTC9"/>
      <sheetName val="Bill_BPTC-CDT_(PA_MCT_CDT)9"/>
      <sheetName val="Chi_tiết_BPTC_(PA_MCT_CDT)9"/>
      <sheetName val="KHOI_LUONG15-49"/>
      <sheetName val="TH_các_CC9"/>
      <sheetName val="Tổng_hợp_KPHM8"/>
      <sheetName val="DM_336cai_tao9"/>
      <sheetName val="3__CNT9"/>
      <sheetName val="unit_price_list(M)9"/>
      <sheetName val="Gia_vat_lieu9"/>
      <sheetName val="Precios_unitarios_AXH9"/>
      <sheetName val="KL_THEP__GIAM_DO_DUNG_COUPLER9"/>
      <sheetName val="01_KL_THÉP_NHẬP_VỀ9"/>
      <sheetName val="2__NT_VLDV9"/>
      <sheetName val="GHI_CHU9"/>
      <sheetName val="1_BB_LMHT9"/>
      <sheetName val="Bê_tông_bảo_vệ9"/>
      <sheetName val="01__Data9"/>
      <sheetName val="Neo,_nối_cốt_thép_dầm,_cột9"/>
      <sheetName val="Uốn_móc_cốt_thép9"/>
      <sheetName val="Tiêu_chuẩn_cốt_thép9"/>
      <sheetName val="So_lieu_chung9"/>
      <sheetName val="TH_VL,_NC,_DDHT_Thanhphuoc9"/>
      <sheetName val="1__Office9"/>
      <sheetName val="Doi_so9"/>
      <sheetName val="DANH_MỤC_HỒ_SƠ9"/>
      <sheetName val="GT_PHÁT_SINH_NGOÀI_HĐ9"/>
      <sheetName val="KL_PHÁT_SINH_9"/>
      <sheetName val="PS_NGOÀI_HĐ9"/>
      <sheetName val="GT_PHÁT_SINH_VƯỢT_HĐ9"/>
      <sheetName val="PS_TĂNG_GIẢM_TRONG_HĐ9"/>
      <sheetName val="DGCT_PHÁT_SINH9"/>
      <sheetName val="DGCT_TRẦN_NLV9"/>
      <sheetName val="DGKL_chi_tiết_NLV9"/>
      <sheetName val="DGKL_chi_tiết_NHN,NK9"/>
      <sheetName val="TG_KL9"/>
      <sheetName val="DGCT_SƠN_BẢ_TƯỜNG_NLV9"/>
      <sheetName val="DGKL_TRẦN_NHN9"/>
      <sheetName val="MTO_REV_2(ARMOR)9"/>
      <sheetName val="KL_thep_lam_sat9"/>
      <sheetName val="DM-VNT_ko_sd9"/>
      <sheetName val="B3A_-_TOWER_A9"/>
      <sheetName val="Annex_B9"/>
      <sheetName val="Cotthep_NPT9"/>
      <sheetName val="vl_nc_mtc9"/>
      <sheetName val="1_Civil_(Org)9"/>
      <sheetName val="Tien_Thuong9"/>
      <sheetName val="NC_XL_6T_cuoi_01_CTy9"/>
      <sheetName val="Data_-6T_dau9"/>
      <sheetName val="Cong_6T9"/>
      <sheetName val="Bảng_đo_bóc_KL_OLK-099"/>
      <sheetName val="6_3_CHI_TIET_OLK-099"/>
      <sheetName val="Dot_49"/>
      <sheetName val="Chi_phi_van_chuyen9"/>
      <sheetName val="Tong_hop_vat_tu9"/>
      <sheetName val="1_San_9"/>
      <sheetName val="DT_hợp_đồng8"/>
      <sheetName val="Bảng_KL_đợt_18"/>
      <sheetName val="Dgia_vat_tu9"/>
      <sheetName val="Don_gia_III9"/>
      <sheetName val="D÷_liÖu9"/>
      <sheetName val="TLG_Type9"/>
      <sheetName val="Thop_Ksat9"/>
      <sheetName val="Thu_hoi_9"/>
      <sheetName val="HM_chung9"/>
      <sheetName val="CP_xd-thiet_bi9"/>
      <sheetName val="TH-TN_LD_TB9"/>
      <sheetName val="CP_xaydung9"/>
      <sheetName val="Thao_ha_phu_kien9"/>
      <sheetName val="VL-NC-MTC_ket_cau9"/>
      <sheetName val="KHOI_LUONG_TONG9"/>
      <sheetName val="TK_22KV9"/>
      <sheetName val="DM_366-17779"/>
      <sheetName val="Thi_nhiem9"/>
      <sheetName val="Gia_goc_VT-TB9"/>
      <sheetName val="Gia_vc_den_chan_CT9"/>
      <sheetName val="culy_229"/>
      <sheetName val="Luong_20509"/>
      <sheetName val="ca_may_QN9"/>
      <sheetName val="TNHC1246_9"/>
      <sheetName val="Ca_may_TT06_20109"/>
      <sheetName val="Don_gia_VLXD_dia_phuong9"/>
      <sheetName val="Bang_luong_SCL9"/>
      <sheetName val="Dinh_muc_TN14269"/>
      <sheetName val="HRG_BHN9"/>
      <sheetName val="CĂN_ĐH9"/>
      <sheetName val="Div26_-_Elect9"/>
      <sheetName val="Q_A01_2-Sh9"/>
      <sheetName val="2_CDPS9"/>
      <sheetName val="4_CĂN9"/>
      <sheetName val="Bieu_gia_HD8"/>
      <sheetName val="Danh_mục8"/>
      <sheetName val="7_Khau_tru_9"/>
      <sheetName val="Summary_Sheet8"/>
      <sheetName val="Finishing-Tower_A8"/>
      <sheetName val="Finishing-Tower_B8"/>
      <sheetName val="Finishing-Tower_C8"/>
      <sheetName val="Finishing-Tower_D8"/>
      <sheetName val="MEP-Tower_A8"/>
      <sheetName val="MEP-Tower_B8"/>
      <sheetName val="MEP-Tower_C8"/>
      <sheetName val="MEP-Tower_D8"/>
      <sheetName val="Cost_Report_Sum8"/>
      <sheetName val="Detail_Cost_Sum8"/>
      <sheetName val="RVO-VO_Sum8"/>
      <sheetName val="Potential_VOs_Sum8"/>
      <sheetName val="Cash_Flow_Sum8"/>
      <sheetName val="Heso_DZ9"/>
      <sheetName val="DG_BINH_THUAN9"/>
      <sheetName val="BTK-Dai_Hoc_Kien_Giang8"/>
      <sheetName val="PV_Graph_Data8"/>
      <sheetName val="doanh_thu8"/>
      <sheetName val="Dutoan_KL8"/>
      <sheetName val="B-2__(DPP)9"/>
      <sheetName val="Don_gia_NC9"/>
      <sheetName val="gia_vt,nc,may8"/>
      <sheetName val="Huong_dan8"/>
      <sheetName val="Financ__Overview8"/>
      <sheetName val="TINH_GIA_-_SAN_XUAT_Vertico8"/>
      <sheetName val="Dinh_muc8"/>
      <sheetName val="CAP_NUOC8"/>
      <sheetName val="cấp_nước_trục_nhà_vs8"/>
      <sheetName val="THOAT_NUOC8"/>
      <sheetName val="THOAT_MUA8"/>
      <sheetName val="Cáp_phòng8"/>
      <sheetName val="TMC_ĐIỆN_Phi8"/>
      <sheetName val="TMC_Tổng8"/>
      <sheetName val="TH_Đèn_Phòng_L18"/>
      <sheetName val="TH_Đèn_Hầm_L18"/>
      <sheetName val="TỦ_MODULE_T18"/>
      <sheetName val="13_BANG_CT8"/>
      <sheetName val="14_MMUS_GIUA_NHIP8"/>
      <sheetName val="4_HSPBngang8"/>
      <sheetName val="6_Tinh_tai8"/>
      <sheetName val="2_NSl8"/>
      <sheetName val="17_US_CHU_tho_a_b8"/>
      <sheetName val="15_MMUS_GOI8"/>
      <sheetName val="DZ_22KV8"/>
      <sheetName val="5_2_1_Đo_bóc_KL_OLK-068"/>
      <sheetName val="Kê_0,48"/>
      <sheetName val="TH_0,48"/>
      <sheetName val="Kê_228"/>
      <sheetName val="TH_228"/>
      <sheetName val="TBA_CAI_TAO8"/>
      <sheetName val="TBA_XDM8"/>
      <sheetName val="TONG_HOP_DU_TOAN8"/>
      <sheetName val="Thop_XAY_DUNG8"/>
      <sheetName val="CP_HANG_MUC_CHUNG8"/>
      <sheetName val="CHI_PHI_XD8"/>
      <sheetName val="CHI_PHI_THI_NGHIEM8"/>
      <sheetName val="VLDIEN_228"/>
      <sheetName val="Dao_dat8"/>
      <sheetName val="TH_Denbu8"/>
      <sheetName val="Do_ve_DC8"/>
      <sheetName val="TH_Bommin8"/>
      <sheetName val="CHI_PHI_THI_NGHIEM-LD_thiet_bi8"/>
      <sheetName val="Luong_TT018"/>
      <sheetName val="Camay_QB8"/>
      <sheetName val="gia_ca_may_BXD8"/>
      <sheetName val="BANG_LUONG_KY_SU8"/>
      <sheetName val="Bang_luong_NHOM_I8"/>
      <sheetName val="Bangluong_NHOM_II_8"/>
      <sheetName val="09-GIA_nhien_lieu-ko_in8"/>
      <sheetName val="Tinh_V_cot_chiem_cho8"/>
      <sheetName val="ĐM_13548"/>
      <sheetName val="KHOAN_MAU8"/>
      <sheetName val="ĐO_ĐỊA_VẬT_LÝ8"/>
      <sheetName val="khoan_tiep_dia8"/>
      <sheetName val="GIÁ_DỰ_THẦU_30_CĂN8"/>
      <sheetName val="KS_tuyen8"/>
      <sheetName val="Bang_chiet_tinh_TBA8"/>
      <sheetName val="MB_DT_028"/>
      <sheetName val="4_2_1_Đo_bóc_KL_OLK-068"/>
      <sheetName val="4_1_1_CHI_TIET_OLK-068"/>
      <sheetName val="DG_Chi_tiet8"/>
      <sheetName val="_1710_HOINGHINLD8"/>
      <sheetName val="99_(2)8"/>
      <sheetName val="134_8"/>
      <sheetName val="DG_49708"/>
      <sheetName val="Electrical_Works8"/>
      <sheetName val="H_T__INCOMING_SYSTEM8"/>
      <sheetName val="EQUIP_LIST8"/>
      <sheetName val="So_sanh8"/>
      <sheetName val="THONG_SO8"/>
      <sheetName val="Đơn_giá_chi_tiết_TN_398"/>
      <sheetName val="HERD_MOVEMENTFARM110"/>
      <sheetName val="HERD_MOVEMENTFARM210"/>
      <sheetName val="CALVES_2-410"/>
      <sheetName val="Cavles_2-410"/>
      <sheetName val="CALVES_4-710"/>
      <sheetName val="HEIFER_7-12m10"/>
      <sheetName val="HEIFER_12+10"/>
      <sheetName val="FRESH_COW_2017-1810"/>
      <sheetName val="HP_COW_201810"/>
      <sheetName val="LP_COW_2017-1810"/>
      <sheetName val="DRY_COW10"/>
      <sheetName val="FIELD_CROPS10"/>
      <sheetName val="Gia_VT-TB8"/>
      <sheetName val="noi_suy_xa8"/>
      <sheetName val="noi_suy_xa_thu_hoi8"/>
      <sheetName val="BU_LONG8"/>
      <sheetName val="Thuyết_minh8"/>
      <sheetName val="Đơn_giá_máy8"/>
      <sheetName val="Tính_giá_NC8"/>
      <sheetName val="SL_cước8"/>
      <sheetName val="DT__NHA_XUONG8"/>
      <sheetName val="Tiên_lượng8"/>
      <sheetName val="Tong_DT7"/>
      <sheetName val="phan_tich_don_gia7"/>
      <sheetName val="¥_8"/>
      <sheetName val="Bù_giá_CM7"/>
      <sheetName val="Luong_BN7"/>
      <sheetName val="Luong_TB7"/>
      <sheetName val="Ca_may_TB7"/>
      <sheetName val="Ca_máy_BN7"/>
      <sheetName val="Vật_liệu7"/>
      <sheetName val="LX_-TT057"/>
      <sheetName val="NC_Moi_TT057"/>
      <sheetName val="Cash_Flow8"/>
      <sheetName val="Bill_No_1_68"/>
      <sheetName val="Bill_No_1_108"/>
      <sheetName val="Bill_No_3_38"/>
      <sheetName val="Bill_No_1_48"/>
      <sheetName val="Bill_No_1_78"/>
      <sheetName val="Summary_Bill_No__38"/>
      <sheetName val="Tien_Luong7"/>
      <sheetName val="Bán_đợt_1_trang7"/>
      <sheetName val="Unit_price7"/>
      <sheetName val="Khai_toan2"/>
      <sheetName val="Phu_luc_01_1_EPC_P11-142"/>
      <sheetName val="TDT_P11-P142"/>
      <sheetName val="Chi_phi_khac_2"/>
      <sheetName val="Hang_muc_Chung2"/>
      <sheetName val="Bia_Phu_Luc2"/>
      <sheetName val="DATA_1_CHUNG2"/>
      <sheetName val="Muc_luc2"/>
      <sheetName val="Tra_cuu_9572"/>
      <sheetName val="CHITIET_VL-NCHT1_(2)7"/>
      <sheetName val="Chu_dau_tu3"/>
      <sheetName val="3__KC_-_PODIUM7"/>
      <sheetName val="Breakdown_(B)7"/>
      <sheetName val="U_P_Breakdown7"/>
      <sheetName val="CTDZ6kv_(gd1)_7"/>
      <sheetName val="CTDZ_0_4+cto_(GD1)7"/>
      <sheetName val="CTTBA_(gd1)7"/>
      <sheetName val="03_Detailed7"/>
      <sheetName val="01_Bid_Price_summary7"/>
      <sheetName val="Home_Office_Manhours7"/>
      <sheetName val="Field_SPV_Barchart7"/>
      <sheetName val="Unit_price(Updateting)7"/>
      <sheetName val="Chiet_tinh_dz357"/>
      <sheetName val="Cost_List7"/>
      <sheetName val="Detail_Cost7"/>
      <sheetName val="IC_Price_New7"/>
      <sheetName val="Summary_Table7"/>
      <sheetName val="Sales_Person7"/>
      <sheetName val="Bidding_Entity7"/>
      <sheetName val="IMF_Code7"/>
      <sheetName val="Subsidiary_Calculation7"/>
      <sheetName val="Cau_tao_gia_xay_to3"/>
      <sheetName val="SGC_RATE2"/>
      <sheetName val="don_gia_14267"/>
      <sheetName val="DT_san_XD-So_lieu_cu7"/>
      <sheetName val="Bia_lot7"/>
      <sheetName val="5_2_1_Đo_bóc_KL_OLK-107"/>
      <sheetName val="Tru_TT2"/>
      <sheetName val="Thg_042"/>
      <sheetName val="Thg_052"/>
      <sheetName val="Thg_062"/>
      <sheetName val="Thg_072"/>
      <sheetName val="Thg_082"/>
      <sheetName val="Thg_092"/>
      <sheetName val="Thg_102"/>
      <sheetName val="Thg_112"/>
      <sheetName val="Thg_122"/>
      <sheetName val="FF-2_(1)7"/>
      <sheetName val="Labour_Summary20"/>
      <sheetName val="YTD_12'20037"/>
      <sheetName val="YTD_06'20037"/>
      <sheetName val="YTD_03'20037"/>
      <sheetName val="YTD_09'20037"/>
      <sheetName val="deferred_taxes7"/>
      <sheetName val="Eqpmnt_Plng7"/>
      <sheetName val="TRIAL_BALANCE7"/>
      <sheetName val="DPR_31st_march7"/>
      <sheetName val="current_month7"/>
      <sheetName val="Blng__Vs_Coll_7"/>
      <sheetName val="Dashboard_-_BQL_-_VHL2"/>
      <sheetName val="Phu_Bai_Bridge7"/>
      <sheetName val="BẢNG_DIỄN_GIẢI_KL_(7)7"/>
      <sheetName val="DM_DU_AN2"/>
      <sheetName val="DM_TP_2"/>
      <sheetName val="File_Chi_tiet2"/>
      <sheetName val="THÔNG_TIN3"/>
      <sheetName val="THPDMoi__(2)3"/>
      <sheetName val="t-h_HA_THE3"/>
      <sheetName val="TH_XL3"/>
      <sheetName val="CHITIET_VL-NC3"/>
      <sheetName val="Luong_(TP_Việt_Trì)"/>
      <sheetName val="w't_table2"/>
      <sheetName val="Danh_mục_khối2"/>
      <sheetName val="Danh_mục_đơn_vị_-phòng_chức_nă2"/>
      <sheetName val="Probbl_-_Production2"/>
      <sheetName val="KEILA_TP_2020-072"/>
      <sheetName val="Currency_Rate2"/>
      <sheetName val="CHI_PHÍ_NHÔM2"/>
      <sheetName val="BILL_34Āᐁë2"/>
      <sheetName val="2__BBNT_KLHT2"/>
      <sheetName val="CFA_(ME)2"/>
      <sheetName val="MEP_Building2"/>
      <sheetName val="CHITIET_VL-NC-TT1p2"/>
      <sheetName val="BOM-13_11-Other(PS1+PS2)2"/>
      <sheetName val="Dinh_Muc_Vat_Tu2"/>
      <sheetName val="mã_2"/>
      <sheetName val="DG_"/>
      <sheetName val="Nhập_liệu"/>
      <sheetName val="LUONG_SCL2"/>
      <sheetName val="DO_AM_DT"/>
      <sheetName val="01__Nha_xuong"/>
      <sheetName val="Boc_KL_DAT+CAT+BT"/>
      <sheetName val="Boc_KL_thép"/>
      <sheetName val="Bieu_do_nhan_luc"/>
      <sheetName val="TH_khoi_luong2"/>
      <sheetName val="Chi_tiet_khoi_luong2"/>
      <sheetName val="TK_thep2"/>
      <sheetName val="CT_THOÁT_WC_VP2"/>
      <sheetName val="CT_CẤP_WC_VP2"/>
      <sheetName val="CT_THOÁT_MƯA_VP_TRỤC_LỚN2"/>
      <sheetName val="CT_THOÁT_MƯA_VP_TRỤC_NHỎ2"/>
      <sheetName val="Chênh_lệch_máy_thi_công1"/>
      <sheetName val="Chênh_lệch_nhân_công1"/>
      <sheetName val="Chênh_lệch_vật_liệu1"/>
      <sheetName val="NHOM_KINH1"/>
      <sheetName val="Chao_gia_T12_RE1"/>
      <sheetName val="DSV6_Summ"/>
      <sheetName val="Don_gia_XD1"/>
      <sheetName val="Share_Price_20021"/>
      <sheetName val="Aging_Sept1"/>
      <sheetName val="0_Data"/>
      <sheetName val="0_Data_new"/>
      <sheetName val="Service_Cost_1"/>
      <sheetName val="Don_gia_Tay_Ninh1"/>
      <sheetName val="Don_gia_Dak_Lak1"/>
      <sheetName val="streeta_and_cacth_pit1"/>
      <sheetName val="Daf_11"/>
      <sheetName val="Gia_NC_theo_TT05"/>
      <sheetName val="Auto_Monthly_Inputs_"/>
      <sheetName val="Input_-_Facilities"/>
      <sheetName val="BP_CAPEX_MoD-100%_Area_4_USD"/>
      <sheetName val="Committed_Items"/>
      <sheetName val="Corner_Arch"/>
      <sheetName val="End_Arch"/>
      <sheetName val="Intermediate_Arch"/>
      <sheetName val="reinforcement_675"/>
      <sheetName val="ext_wall_fin_qty"/>
      <sheetName val="SL_Plum_"/>
      <sheetName val="Physical_Schedule_3D"/>
      <sheetName val="Tabel_Berat"/>
      <sheetName val="Data_Umum_Penawaran"/>
      <sheetName val="Real_Cost"/>
      <sheetName val="bill_qty"/>
      <sheetName val="REKAP_ARSITEKTUR_"/>
      <sheetName val="RAB_ADMINISTRASI_PUSAT_(1)"/>
      <sheetName val="Hrg_Readymix"/>
      <sheetName val="Land_Dev't__Ph-1"/>
      <sheetName val="Hac_Lots"/>
      <sheetName val="4-Lane_bridge"/>
      <sheetName val="Res_Lots"/>
      <sheetName val="Spine_Road"/>
      <sheetName val="PHẦN_KIẾN_TRÚC"/>
      <sheetName val="DGKL_TRỤC_NGOAI_NHA"/>
      <sheetName val="Sum_ELE__CAP_S1-4__"/>
      <sheetName val="5_2_1_Đo_bóc_KL_OLK-07"/>
      <sheetName val="Elemental_Breakdown+20%"/>
      <sheetName val="Bank_Rev"/>
      <sheetName val="Merit_&amp;_Market_Grid"/>
      <sheetName val="BP_DECLINE_IT"/>
      <sheetName val="Input_List"/>
      <sheetName val="Valid_data_revised"/>
      <sheetName val="DETAIL_MIX_%_REPORT"/>
      <sheetName val="Fill_this_out_first___"/>
      <sheetName val="BC_chi_tiết_TT"/>
      <sheetName val="Bill_2"/>
      <sheetName val="Bill_3"/>
      <sheetName val="Bill_4a_-_1A"/>
      <sheetName val="Bill_4a_(Fiber)_-_1A"/>
      <sheetName val="Bill_4b"/>
      <sheetName val="Bill_4c"/>
      <sheetName val="Bill_5"/>
      <sheetName val="Bill_4a_-_1B"/>
      <sheetName val="Bill_4a_(Fiber)_-_1B"/>
      <sheetName val="242_3_summaryOPC"/>
      <sheetName val="1_1General"/>
      <sheetName val="CONSOIDATE_4"/>
      <sheetName val="CONSOIDATE_2"/>
      <sheetName val="Cước_CG"/>
      <sheetName val="02__PHAN_TICH"/>
      <sheetName val="03__NGAN_SACH"/>
      <sheetName val="Dai_tu"/>
      <sheetName val="6__Scope_of_work_"/>
      <sheetName val="4_6_Phân_tích_nhân_sự_"/>
      <sheetName val="4_5_Mức_độ_tham_gia_dự_án"/>
      <sheetName val="So_sanh_gia"/>
      <sheetName val="Luong_2622EVN"/>
      <sheetName val="Cuoc_"/>
      <sheetName val="gia_chao"/>
      <sheetName val="Vat_lieu_BTN"/>
      <sheetName val="Define_finishing"/>
      <sheetName val="NC_CU"/>
      <sheetName val="0,SO_LIEU_DAU_VAO"/>
      <sheetName val="Da_xay_dung"/>
      <sheetName val="MTO_REV_0"/>
      <sheetName val="DMKH"/>
      <sheetName val="Dynamic Ranges"/>
      <sheetName val="THCP thiet bi"/>
      <sheetName val="Cal"/>
      <sheetName val="INNOVA"/>
      <sheetName val="Dot_1"/>
      <sheetName val="Dot_2"/>
      <sheetName val="Dot_3"/>
      <sheetName val="KL_Tke"/>
      <sheetName val="Dot_1&gt;4"/>
      <sheetName val="KL CHI TIẾT (2)"/>
      <sheetName val="ALL"/>
      <sheetName val="ADJ 2011"/>
      <sheetName val="NOVA MEDIC"/>
      <sheetName val="DGKL MEDIC"/>
      <sheetName val="B15"/>
      <sheetName val="B16"/>
      <sheetName val="B17"/>
      <sheetName val="B4-D3"/>
      <sheetName val="B8"/>
      <sheetName val="CSDL"/>
      <sheetName val="THONG SO KICH THUOC"/>
      <sheetName val="MD"/>
      <sheetName val="CT -THVLNC"/>
      <sheetName val="Hs_TMDT"/>
      <sheetName val="TMDT"/>
      <sheetName val="DWA"/>
      <sheetName val="Pile-RT2B"/>
      <sheetName val="ippd1B_old"/>
      <sheetName val="plywood"/>
      <sheetName val="Listes Caractéristiques"/>
      <sheetName val="Liste Référentiel"/>
      <sheetName val="STF-SDL"/>
      <sheetName val="GI"/>
      <sheetName val="salary"/>
      <sheetName val="Bond"/>
      <sheetName val="Exchange"/>
      <sheetName val="Column"/>
      <sheetName val="Bill 4_1a___"/>
      <sheetName val="XL4Poppy (2)"/>
      <sheetName val="XL4Poppy_(2)"/>
      <sheetName val="Bldg Brkdown"/>
      <sheetName val="Price"/>
      <sheetName val="Thang 01"/>
      <sheetName val="Thống kê"/>
      <sheetName val="BAN IN"/>
      <sheetName val="NKCT"/>
      <sheetName val="Data (2)"/>
      <sheetName val="Char"/>
      <sheetName val="Book 1 Summary"/>
      <sheetName val="BCC_4054-05"/>
      <sheetName val="Tra1"/>
      <sheetName val="SLTh.ke"/>
      <sheetName val="토목주소"/>
      <sheetName val="프랜트면허"/>
      <sheetName val="4)유동표"/>
      <sheetName val="Product"/>
      <sheetName val="DIEN TICH"/>
      <sheetName val="1.설계조건"/>
      <sheetName val="Wood Mckenzie"/>
      <sheetName val="Đầu ra sản phẩm"/>
      <sheetName val="Tổng quan và Input"/>
      <sheetName val="Đầu vào sản xuất"/>
      <sheetName val="Tính toán doanh thu"/>
      <sheetName val="Phân tích độ nhạy"/>
      <sheetName val="Khấu hao TSCĐ"/>
      <sheetName val="Nguồn vốn"/>
      <sheetName val="Giải ngân nguồn vốn"/>
      <sheetName val="Tính toán thuế"/>
      <sheetName val="Tính toán chi phí SX"/>
      <sheetName val="TH ĐƠN GIÁ"/>
      <sheetName val="ca_máy6"/>
      <sheetName val="KL T16 BÀN GIAO 19.4"/>
      <sheetName val="proj"/>
      <sheetName val="5.Gia"/>
      <sheetName val="比率"/>
      <sheetName val="数据库"/>
      <sheetName val="Loại cọc P2"/>
      <sheetName val="TT04"/>
      <sheetName val="Shape"/>
      <sheetName val="CP NC-MTC XD"/>
      <sheetName val="PTcphoi"/>
      <sheetName val="Giahientruong"/>
      <sheetName val="Ten"/>
      <sheetName val="GIA NC, CM"/>
      <sheetName val="GIA VL"/>
      <sheetName val="13.Luong"/>
      <sheetName val="ThiNghiemDZ04"/>
      <sheetName val="Luong TT05"/>
      <sheetName val="THDT_goi_thauџTB2"/>
      <sheetName val="SDDK"/>
      <sheetName val="DNTT"/>
      <sheetName val="Work-Condition"/>
      <sheetName val="List of Staff"/>
      <sheetName val="_ QUOTATION.xlsx"/>
      <sheetName val="2.5.Ducts (2)"/>
      <sheetName val="S N"/>
      <sheetName val="H.Satuan"/>
      <sheetName val="4.3 Scope of work "/>
      <sheetName val="OVER VIEW"/>
      <sheetName val="DMTL"/>
      <sheetName val="Gia HĐ"/>
      <sheetName val="NHOM KINH "/>
      <sheetName val="도로경계단위"/>
      <sheetName val="2. Tổng hợp"/>
      <sheetName val="List Equip"/>
      <sheetName val="LabCost"/>
      <sheetName val="MatCost"/>
      <sheetName val="Concrete"/>
      <sheetName val="Process C (1-166)"/>
      <sheetName val="struktur"/>
      <sheetName val="THÁNG 05"/>
      <sheetName val="CF -Update 31Jul06"/>
      <sheetName val="Executive Summary"/>
      <sheetName val="mahang"/>
      <sheetName val="MAHANG BHLD"/>
      <sheetName val="LUONGKHOAN"/>
      <sheetName val="CHITIETHOADON.TT"/>
      <sheetName val="mahang chinh sua moi nhat"/>
      <sheetName val="Request"/>
      <sheetName val="Technal"/>
      <sheetName val="Noise insl"/>
      <sheetName val="Hot-Piping"/>
      <sheetName val="dsnt"/>
      <sheetName val="dat"/>
      <sheetName val="TonDau"/>
      <sheetName val="DG_1"/>
      <sheetName val="SCOPE OF WORK"/>
      <sheetName val="Ca may"/>
      <sheetName val="DS Cty"/>
      <sheetName val="Civil"/>
      <sheetName val="1-Backfilling"/>
      <sheetName val="공문"/>
      <sheetName val="Eq. Mobilization"/>
      <sheetName val="Link HG"/>
      <sheetName val="DINH_MUCџTHI_NGHIEM3"/>
      <sheetName val="chi tiet TS theo so lieu ktoan"/>
      <sheetName val="LinerWt"/>
      <sheetName val="CẤP_THO_x0000__x0000__x0000__x0000__x0000__x0000__x0000_"/>
      <sheetName val="unit weight"/>
      <sheetName val="TT35"/>
      <sheetName val="Temp"/>
      <sheetName val="Piano Montaggio PO-02 bozza2"/>
      <sheetName val="List Danh mục nghiệm thu"/>
      <sheetName val="VL-NC-M"/>
      <sheetName val="May Goc (QD2436)"/>
      <sheetName val="VC theo cuoc tinh"/>
      <sheetName val="BCVC ."/>
      <sheetName val="PTCT"/>
      <sheetName val="bang 1 NCXD"/>
      <sheetName val="bang 1 NCXD (V.I)"/>
      <sheetName val="Kien truc"/>
      <sheetName val="Chiet tinh dz22"/>
      <sheetName val="Chuong I"/>
      <sheetName val="TK SX"/>
      <sheetName val="ma-pt"/>
      <sheetName val="02. THONG_TIN_CHUNG"/>
      <sheetName val="07. DINH_MUC HBC"/>
      <sheetName val="DSCTEMP"/>
      <sheetName val="DLC DIEN AP"/>
      <sheetName val="SL dau tien"/>
      <sheetName val="HSKVUC"/>
      <sheetName val="CDSPS"/>
      <sheetName val="NH-KY"/>
      <sheetName val="TTPTai"/>
      <sheetName val="DanhSach11"/>
      <sheetName val="Danhsach 12"/>
      <sheetName val="CBR"/>
      <sheetName val="1651-2008"/>
      <sheetName val="TTL"/>
      <sheetName val="DG-VLIEU"/>
      <sheetName val="DG THIET BI"/>
      <sheetName val="DG vat lieu"/>
      <sheetName val="model"/>
      <sheetName val="Loại 2"/>
      <sheetName val="Don gia III"/>
      <sheetName val="Don gia CT"/>
      <sheetName val="Tu dien"/>
      <sheetName val="T.kê"/>
      <sheetName val="sat"/>
      <sheetName val="dm7606tba"/>
      <sheetName val="Chi tiet VL-NC-MTC"/>
      <sheetName val="토공분석표"/>
      <sheetName val="PNT-QUOT-#3"/>
      <sheetName val="Tonghop theo Vendor"/>
      <sheetName val="Du thau dau noi"/>
      <sheetName val="Du Thau"/>
      <sheetName val="Du thau PSBS"/>
      <sheetName val="DG theo HD PSBS"/>
      <sheetName val="Du thau TC11"/>
      <sheetName val="TongHopKL"/>
      <sheetName val="dg_tonghop"/>
      <sheetName val="Dongia7606_8001_4167"/>
      <sheetName val="ĐM4970_2016(lapdatĐZ)"/>
      <sheetName val="ĐM4970_2016(Lap dat TBA)"/>
      <sheetName val="Gia Nhan công"/>
      <sheetName val="Đon gia 228 sua chua"/>
      <sheetName val="ĐM01_2000(thinghiem ĐZTTĐL)"/>
      <sheetName val="ĐM1781_2007(T.N đien ĐZ&amp;TBA)"/>
      <sheetName val="Cuoc van chuyen"/>
      <sheetName val="3.공통공사대비"/>
      <sheetName val="Rate Analysis"/>
      <sheetName val="입찰내역 발주처 양식"/>
      <sheetName val="SPS"/>
      <sheetName val="sht1"/>
      <sheetName val="sht2"/>
      <sheetName val="sht3"/>
      <sheetName val="bar nor"/>
      <sheetName val="table1"/>
      <sheetName val="conc nor"/>
      <sheetName val="conc frus"/>
      <sheetName val="conc trap"/>
      <sheetName val="bar frus"/>
      <sheetName val="bar trap"/>
      <sheetName val="DPVT"/>
      <sheetName val="TLR"/>
      <sheetName val="SLA cost distr FEB 2020"/>
      <sheetName val="Legal entities details"/>
      <sheetName val="Invoice base FEB 2020"/>
      <sheetName val="Le317 into 8050"/>
      <sheetName val="Changelog"/>
      <sheetName val="Basic principles to the distr."/>
      <sheetName val="Cost elements"/>
      <sheetName val="Ref rate change"/>
      <sheetName val="Synergi life credit"/>
      <sheetName val="Change in NH"/>
      <sheetName val="NPS to O&amp;G"/>
      <sheetName val="Adj entries "/>
      <sheetName val="Annexure 1"/>
      <sheetName val="Annexure 2"/>
      <sheetName val="Updated 2018 COA"/>
      <sheetName val="IC Listing"/>
      <sheetName val="Vadislines"/>
      <sheetName val="Other"/>
      <sheetName val="Vendor"/>
      <sheetName val="2. Summary-cash"/>
      <sheetName val="Don gia vung III"/>
      <sheetName val="Tra_bang"/>
      <sheetName val="H11-01-change"/>
      <sheetName val="H11-02"/>
      <sheetName val="H11-03-change"/>
      <sheetName val="H12-01"/>
      <sheetName val="H12-02"/>
      <sheetName val="H12-03-change"/>
      <sheetName val="H12-04"/>
      <sheetName val="H13-01-change"/>
      <sheetName val="H13-02"/>
      <sheetName val="H13-03"/>
      <sheetName val="H13-04"/>
      <sheetName val="PLHD doi cot ham 0101-04"/>
      <sheetName val="Dgia_vat_tŵ7"/>
      <sheetName val="U0030S03"/>
      <sheetName val="EQFRM2"/>
      <sheetName val="Beam reinfocement schedule"/>
      <sheetName val="Thong so dam"/>
      <sheetName val="Wall Block C"/>
      <sheetName val="General Schedule"/>
      <sheetName val="금액내역서"/>
      <sheetName val="Factor F Data"/>
      <sheetName val="MTP"/>
      <sheetName val="TOT"/>
      <sheetName val="VH"/>
      <sheetName val="M"/>
      <sheetName val="NC HY"/>
      <sheetName val="NC HN"/>
      <sheetName val="luong"/>
      <sheetName val="VL+NC+M"/>
      <sheetName val="PTCM"/>
      <sheetName val="A1.8"/>
      <sheetName val="Tra Cứu"/>
      <sheetName val="IV.1.Lkdt"/>
      <sheetName val="III.2.dah"/>
      <sheetName val="II.2.dn"/>
      <sheetName val="IV.2.Lkdd"/>
      <sheetName val="III.1.tai"/>
      <sheetName val="PHÁT_SINH_TẦNG_290"/>
      <sheetName val="DZ 35"/>
      <sheetName val="Cto"/>
      <sheetName val="DM_1781"/>
      <sheetName val="DM_228"/>
      <sheetName val="共機計算"/>
      <sheetName val="共機J"/>
      <sheetName val="_SYSTEM_CODE"/>
      <sheetName val="Project Info."/>
      <sheetName val="_COST_DATA_LOOKUP"/>
      <sheetName val="Cost Summary"/>
      <sheetName val="Cost Summary - USD"/>
      <sheetName val="_DISCOUNT_DATA_LOOKUP"/>
      <sheetName val="Price Summary - Offshore"/>
      <sheetName val="Factory &amp; Import Material"/>
      <sheetName val="_FOREX"/>
      <sheetName val="Labour Hours Upload"/>
      <sheetName val="_LEEGOO_COST"/>
      <sheetName val="_LEEGOO_TECH_SPEC"/>
      <sheetName val="_OC_SETTINGS"/>
      <sheetName val="_SHAPE_SALES_COST"/>
      <sheetName val="_SHAPE_SALES_TECH_SPEC"/>
      <sheetName val="_SYSTEM_COST_LOOKUP"/>
      <sheetName val="_TECH_DATA_LOOKUP"/>
      <sheetName val="Technical Info."/>
      <sheetName val="PM Cost"/>
      <sheetName val="_UPLOAD_TABLE"/>
      <sheetName val="SED INPUT"/>
      <sheetName val="Be tong"/>
      <sheetName val="TÍNH TOÁN KHỐI LƯỢNG P6"/>
      <sheetName val="INDEX HẠ TẦNG"/>
      <sheetName val="CTG HẠ TẦNG"/>
      <sheetName val="DGG HẠ TẦNG"/>
      <sheetName val="DGG_LB CỌC"/>
      <sheetName val="DGG_MT CỌC"/>
      <sheetName val="INFO CỌC"/>
      <sheetName val="INDEX CỌC"/>
      <sheetName val="Giacuoc"/>
      <sheetName val="DP TRUOT GIA"/>
      <sheetName val="VL-NC-M."/>
      <sheetName val="Ntt_Form"/>
      <sheetName val="V.c noi bo"/>
      <sheetName val="Tổng kê"/>
      <sheetName val="Thông tin chung"/>
      <sheetName val="Vat lieu cat song rac"/>
      <sheetName val="dssoi_dieutra"/>
      <sheetName val="DVao"/>
      <sheetName val="MTL__INTER"/>
      <sheetName val="Summary of My Chanh Bridge"/>
      <sheetName val="My Chanh Bridge"/>
      <sheetName val="Summary of Phu Bai Bridge"/>
      <sheetName val="Summary of Nong Bridge"/>
      <sheetName val="Nong Bridge"/>
      <sheetName val="Summary of Phong Le Bridge"/>
      <sheetName val="Phong Le Bridge"/>
      <sheetName val="Summary of Ky Lam Bridge"/>
      <sheetName val="BQD"/>
      <sheetName val="BILL 34Āᐁë_x0000__x0000__x0001_"/>
      <sheetName val="Assignment Schedule"/>
      <sheetName val="DTCT -XL.4"/>
      <sheetName val="cot_xa"/>
      <sheetName val="6.9 DM CTP"/>
      <sheetName val="VL.NC.M"/>
      <sheetName val="BK04"/>
      <sheetName val="Đường dây"/>
      <sheetName val="Vị trí"/>
      <sheetName val="dulieu cot"/>
      <sheetName val="FORM-16"/>
      <sheetName val="DG_VL_KS"/>
      <sheetName val="GIA_NC,_CM"/>
      <sheetName val="GIA_VL"/>
      <sheetName val="13_Luong"/>
      <sheetName val="Main Model"/>
      <sheetName val="新᐀"/>
      <sheetName val="Đơn giá-NC"/>
      <sheetName val="Đơn giá-VL-CM"/>
      <sheetName val="MD4970"/>
      <sheetName val="Khaibao"/>
      <sheetName val="DIV INC"/>
      <sheetName val="DropZone"/>
      <sheetName val="A1 - Income Statement"/>
      <sheetName val="s"/>
      <sheetName val="SCB - Annexure A"/>
      <sheetName val="PL6-Revenue Bridge"/>
      <sheetName val="APR-MAR-03-04"/>
      <sheetName val="KEYFIG"/>
      <sheetName val="Inventory data"/>
      <sheetName val="sales_current_month"/>
      <sheetName val="View_Variance"/>
      <sheetName val="Inventory_data"/>
      <sheetName val="sales_current_month1"/>
      <sheetName val="View_Variance1"/>
      <sheetName val="Inventory_data1"/>
      <sheetName val="F-200"/>
      <sheetName val="F-300"/>
      <sheetName val="FORECAST x FAMILIA"/>
      <sheetName val="RIMEAbyBU"/>
      <sheetName val="sales_current_month2"/>
      <sheetName val="View_Variance2"/>
      <sheetName val="Inventory_data2"/>
      <sheetName val="Space Analysis"/>
      <sheetName val="sales_current_month3"/>
      <sheetName val="View_Variance3"/>
      <sheetName val="Inventory_data3"/>
      <sheetName val="FORECAST_x_FAMILIA"/>
      <sheetName val="Space_Analysis"/>
      <sheetName val="sales_current_month4"/>
      <sheetName val="View_Variance4"/>
      <sheetName val="Inventory_data4"/>
      <sheetName val="FORECAST_x_FAMILIA1"/>
      <sheetName val="Space_Analysis1"/>
      <sheetName val="sales_current_month5"/>
      <sheetName val="View_Variance5"/>
      <sheetName val="Inventory_data5"/>
      <sheetName val="FORECAST_x_FAMILIA2"/>
      <sheetName val="Space_Analysis2"/>
      <sheetName val="sales_current_month6"/>
      <sheetName val="View_Variance6"/>
      <sheetName val="Inventory_data6"/>
      <sheetName val="FORECAST_x_FAMILIA3"/>
      <sheetName val="Space_Analysis3"/>
      <sheetName val="sales_current_month7"/>
      <sheetName val="View_Variance7"/>
      <sheetName val="Inventory_data7"/>
      <sheetName val="FORECAST_x_FAMILIA4"/>
      <sheetName val="Space_Analysis4"/>
      <sheetName val="sales_current_month8"/>
      <sheetName val="View_Variance8"/>
      <sheetName val="Inventory_data8"/>
      <sheetName val="FORECAST_x_FAMILIA5"/>
      <sheetName val="Space_Analysis5"/>
      <sheetName val="sales_current_month9"/>
      <sheetName val="View_Variance9"/>
      <sheetName val="Inventory_data9"/>
      <sheetName val="FORECAST_x_FAMILIA6"/>
      <sheetName val="Space_Analysis6"/>
      <sheetName val="sales_current_month11"/>
      <sheetName val="View_Variance11"/>
      <sheetName val="Inventory_data11"/>
      <sheetName val="FORECAST_x_FAMILIA8"/>
      <sheetName val="Space_Analysis8"/>
      <sheetName val="sales_current_month10"/>
      <sheetName val="View_Variance10"/>
      <sheetName val="Inventory_data10"/>
      <sheetName val="FORECAST_x_FAMILIA7"/>
      <sheetName val="Space_Analysis7"/>
      <sheetName val="sales_current_month12"/>
      <sheetName val="View_Variance12"/>
      <sheetName val="Inventory_data12"/>
      <sheetName val="FORECAST_x_FAMILIA9"/>
      <sheetName val="Space_Analysis9"/>
      <sheetName val="sales_current_month13"/>
      <sheetName val="View_Variance13"/>
      <sheetName val="Inventory_data13"/>
      <sheetName val="FORECAST_x_FAMILIA10"/>
      <sheetName val="Space_Analysis10"/>
      <sheetName val="sales_current_month14"/>
      <sheetName val="View_Variance14"/>
      <sheetName val="Inventory_data14"/>
      <sheetName val="FORECAST_x_FAMILIA11"/>
      <sheetName val="Space_Analysis11"/>
      <sheetName val="sales_current_month15"/>
      <sheetName val="View_Variance15"/>
      <sheetName val="Inventory_data15"/>
      <sheetName val="FORECAST_x_FAMILIA12"/>
      <sheetName val="Space_Analysis12"/>
      <sheetName val="sales_current_month16"/>
      <sheetName val="View_Variance16"/>
      <sheetName val="Inventory_data16"/>
      <sheetName val="FORECAST_x_FAMILIA13"/>
      <sheetName val="Space_Analysis13"/>
      <sheetName val="sales_current_month17"/>
      <sheetName val="View_Variance17"/>
      <sheetName val="Inventory_data17"/>
      <sheetName val="FORECAST_x_FAMILIA14"/>
      <sheetName val="Space_Analysis14"/>
      <sheetName val="A-16"/>
      <sheetName val="A-15"/>
      <sheetName val="sales_current_month18"/>
      <sheetName val="View_Variance18"/>
      <sheetName val="Inventory_data18"/>
      <sheetName val="FORECAST_x_FAMILIA15"/>
      <sheetName val="Space_Analysis15"/>
      <sheetName val="sales_current_month19"/>
      <sheetName val="View_Variance19"/>
      <sheetName val="Inventory_data19"/>
      <sheetName val="FORECAST_x_FAMILIA16"/>
      <sheetName val="Space_Analysis16"/>
      <sheetName val="sales_current_month20"/>
      <sheetName val="View_Variance20"/>
      <sheetName val="Inventory_data20"/>
      <sheetName val="FORECAST_x_FAMILIA17"/>
      <sheetName val="Space_Analysis17"/>
      <sheetName val="sales_current_month21"/>
      <sheetName val="View_Variance21"/>
      <sheetName val="Inventory_data21"/>
      <sheetName val="FORECAST_x_FAMILIA18"/>
      <sheetName val="Space_Analysis18"/>
      <sheetName val="sales_current_month22"/>
      <sheetName val="View_Variance22"/>
      <sheetName val="Inventory_data22"/>
      <sheetName val="FORECAST_x_FAMILIA19"/>
      <sheetName val="Space_Analysis19"/>
      <sheetName val="sales_current_month23"/>
      <sheetName val="View_Variance23"/>
      <sheetName val="Inventory_data23"/>
      <sheetName val="FORECAST_x_FAMILIA20"/>
      <sheetName val="Space_Analysis20"/>
      <sheetName val="sales_current_month24"/>
      <sheetName val="View_Variance24"/>
      <sheetName val="Inventory_data24"/>
      <sheetName val="FORECAST_x_FAMILIA21"/>
      <sheetName val="Space_Analysis21"/>
      <sheetName val="Dropdown"/>
      <sheetName val="Family"/>
      <sheetName val="CADE DETAIL"/>
      <sheetName val="sales_current_month25"/>
      <sheetName val="View_Variance25"/>
      <sheetName val="Inventory_data25"/>
      <sheetName val="FORECAST_x_FAMILIA22"/>
      <sheetName val="Space_Analysis22"/>
      <sheetName val="sales_current_month26"/>
      <sheetName val="View_Variance26"/>
      <sheetName val="Inventory_data26"/>
      <sheetName val="FORECAST_x_FAMILIA23"/>
      <sheetName val="Space_Analysis23"/>
      <sheetName val="Validation"/>
      <sheetName val="유통망계획"/>
      <sheetName val="OC5-Push Diag"/>
      <sheetName val="Franchise Input"/>
      <sheetName val="Results"/>
      <sheetName val="PLGroupings"/>
      <sheetName val="Project ODC_NDEU"/>
      <sheetName val="Opening"/>
      <sheetName val="DepRate"/>
      <sheetName val="Quote-ExtMG-Y1"/>
      <sheetName val="Inter connect Revenue"/>
      <sheetName val="Process"/>
      <sheetName val="2020 RFS Summary"/>
      <sheetName val="Well Construction Summary"/>
      <sheetName val="Subsurface"/>
      <sheetName val="Offshore"/>
      <sheetName val="Logistics"/>
      <sheetName val="RFS 2020 - Details and Notes"/>
      <sheetName val="CONSTANTES"/>
      <sheetName val="Scraps"/>
      <sheetName val="Mth-Vana"/>
      <sheetName val="DUMP"/>
      <sheetName val="AN 2000"/>
      <sheetName val="Utilization"/>
      <sheetName val="PREV_RICAVI"/>
      <sheetName val="Tke"/>
      <sheetName val="Dau vào"/>
      <sheetName val="Bảng dung trọng"/>
      <sheetName val="MES"/>
      <sheetName val="CAN DOI - KET QUA"/>
      <sheetName val="Duties"/>
      <sheetName val="GSR"/>
      <sheetName val="GR"/>
      <sheetName val="Pivot Financials"/>
      <sheetName val="Instructions"/>
      <sheetName val="Review 2015"/>
      <sheetName val="Content"/>
      <sheetName val="ScoreCard"/>
      <sheetName val="People "/>
      <sheetName val="Production volumes"/>
      <sheetName val="KPIs"/>
      <sheetName val="Salary increase budget assump."/>
      <sheetName val="Production initiative"/>
      <sheetName val="Quality"/>
      <sheetName val="Prod. KPI - OEE%"/>
      <sheetName val="B&amp;P.KPI"/>
      <sheetName val="Customer SC"/>
      <sheetName val="Production KPIs"/>
      <sheetName val="Total losses"/>
      <sheetName val="Savings overview"/>
      <sheetName val="Prod FTE Dev."/>
      <sheetName val="Log FTE Dev."/>
      <sheetName val="Loss tree"/>
      <sheetName val="Inventory development"/>
      <sheetName val="DPO"/>
      <sheetName val="CAPEX"/>
      <sheetName val="Capex Phasing"/>
      <sheetName val="Std to Std MC only"/>
      <sheetName val="Top 20 BOM"/>
      <sheetName val="MC Development OLD"/>
      <sheetName val="PVM"/>
      <sheetName val="NMC &amp; Log Ass."/>
      <sheetName val=" Material Ass."/>
      <sheetName val="GtN"/>
      <sheetName val="COGS Dev."/>
      <sheetName val="MC Dev."/>
      <sheetName val="NMC Dev."/>
      <sheetName val="NMC Development OLD"/>
      <sheetName val="Log Dev."/>
      <sheetName val="Prod. capex overview"/>
      <sheetName val="Production - Risks &amp; Opport."/>
      <sheetName val="AOCM Overview"/>
      <sheetName val="AOCM Cost Group Summary"/>
      <sheetName val="Sievo Saving"/>
      <sheetName val="AOCM Sub-group"/>
      <sheetName val="Quality RFT"/>
      <sheetName val="Back-up "/>
      <sheetName val="Absorption Phasing"/>
      <sheetName val="One off"/>
      <sheetName val="Reporting changes"/>
      <sheetName val="Prod. KPI - OEE% by line"/>
      <sheetName val="Key dependencies"/>
      <sheetName val="Orgex and restructuring"/>
      <sheetName val="OCM"/>
      <sheetName val="ROIC"/>
      <sheetName val="COGS movement"/>
      <sheetName val="Back-up HR"/>
      <sheetName val="2016 FTE Variability"/>
      <sheetName val="Tables"/>
      <sheetName val="2.Sievo saving recon. vs bridge"/>
      <sheetName val="1. PPV recon. T04 vs bridges"/>
      <sheetName val="INPUT &amp; Guidance"/>
      <sheetName val="data for deck, thinkcell"/>
      <sheetName val="Flash call deck"/>
      <sheetName val="Supply chain bridge"/>
      <sheetName val="COS bridge"/>
      <sheetName val="3.Gross &amp; Net efficiency report"/>
      <sheetName val="PVM report"/>
      <sheetName val="Capex comments"/>
      <sheetName val="Log bridge"/>
      <sheetName val="One pager"/>
      <sheetName val="Option 1,Data(from HFM) "/>
      <sheetName val="Option 2, Data( Manual Input)"/>
      <sheetName val="FX &amp; HIERARCHY"/>
      <sheetName val="CAN_DOI_-_KET_QUA"/>
      <sheetName val="Bihar Plant FAR"/>
      <sheetName val="Verification Report"/>
      <sheetName val="SETUP1"/>
      <sheetName val="Sch2 - BalSht Summary"/>
      <sheetName val="Sch1 - P&amp;L Summary"/>
      <sheetName val="Cost of DM Water"/>
      <sheetName val="Imports-dataload"/>
      <sheetName val="Other assumptions"/>
      <sheetName val="Kich thuoc mo M1-nam lay"/>
      <sheetName val="MayTC"/>
      <sheetName val="MVT"/>
      <sheetName val="Thong tin"/>
      <sheetName val="Check C"/>
      <sheetName val="CPTNo"/>
      <sheetName val="Du lieu ban dau"/>
      <sheetName val="GZ.TP"/>
      <sheetName val="GZ.VT"/>
      <sheetName val="GOC"/>
      <sheetName val="Gen"/>
      <sheetName val="BTDC B360"/>
      <sheetName val="HN"/>
      <sheetName val="Danh muc LIST"/>
      <sheetName val="TTC"/>
      <sheetName val="KTV"/>
      <sheetName val="BS_IN"/>
      <sheetName val="PL_IN"/>
      <sheetName val="LCGT"/>
      <sheetName val="CF (DR)_IN"/>
      <sheetName val="CSKT"/>
      <sheetName val="TM01-TM"/>
      <sheetName val="Vay"/>
      <sheetName val="PL 02 - Vay"/>
      <sheetName val="PL 03 - Von"/>
      <sheetName val="BS_B341"/>
      <sheetName val="CP yếu tố"/>
      <sheetName val="BS_A510"/>
      <sheetName val="PL_A510"/>
      <sheetName val="RT_A510"/>
      <sheetName val="PL_B342"/>
      <sheetName val="BTKDC_B370"/>
      <sheetName val="TB_B350"/>
      <sheetName val="00000000"/>
      <sheetName val="BS 420"/>
      <sheetName val="PL 420"/>
      <sheetName val="RT 420"/>
      <sheetName val="A710"/>
      <sheetName val="BTDC_B360 "/>
      <sheetName val="Table of contents"/>
      <sheetName val="BOD"/>
      <sheetName val="11. Loans"/>
      <sheetName val="413-Vay"/>
      <sheetName val="D.Trong"/>
      <sheetName val="PPT"/>
      <sheetName val="Lương nhân công"/>
      <sheetName val="Chung"/>
      <sheetName val="cPanel"/>
      <sheetName val="GC"/>
      <sheetName val="HG_Info"/>
      <sheetName val="Nghỉ lễ"/>
      <sheetName val="Mác"/>
      <sheetName val="QC"/>
      <sheetName val="CO"/>
      <sheetName val="DA01.HD-List"/>
      <sheetName val="DM01.CDT"/>
      <sheetName val="DM02.NT"/>
      <sheetName val="NT01.HD-List"/>
      <sheetName val="Bearing Capacity"/>
      <sheetName val="TTTram"/>
      <sheetName val="DGChung"/>
      <sheetName val="TT 16-2019"/>
      <sheetName val="SPL4"/>
      <sheetName val="VINYL"/>
      <sheetName val="Phan tich don gia de xuat - cau"/>
      <sheetName val="Du lieu TKT"/>
      <sheetName val="간접비 총괄표"/>
      <sheetName val="Đơn trọng"/>
      <sheetName val="COG"/>
      <sheetName val="Ban Qua do"/>
      <sheetName val="Dự kiến SL-NT 2013"/>
      <sheetName val="SL.HM-T1.2014"/>
      <sheetName val="Gia "/>
      <sheetName val="ADJ - RATE"/>
      <sheetName val="sales_current_month27"/>
      <sheetName val="View_Variance27"/>
      <sheetName val="Inventory_data27"/>
      <sheetName val="FORECAST_x_FAMILIA24"/>
      <sheetName val="Space_Analysis24"/>
      <sheetName val="CADE_DETAIL"/>
      <sheetName val="sales_current_month28"/>
      <sheetName val="View_Variance28"/>
      <sheetName val="Inventory_data28"/>
      <sheetName val="FORECAST_x_FAMILIA25"/>
      <sheetName val="Space_Analysis25"/>
      <sheetName val="CADE_DETAIL1"/>
      <sheetName val="PRB Expense Q4 2013"/>
      <sheetName val="sales_current_month29"/>
      <sheetName val="View_Variance29"/>
      <sheetName val="Inventory_data29"/>
      <sheetName val="FORECAST_x_FAMILIA26"/>
      <sheetName val="Space_Analysis26"/>
      <sheetName val="CADE_DETAIL2"/>
      <sheetName val="PU_ITALY_30"/>
      <sheetName val="sales_current_month30"/>
      <sheetName val="View_Variance30"/>
      <sheetName val="Inventory_data30"/>
      <sheetName val="FORECAST_x_FAMILIA27"/>
      <sheetName val="Space_Analysis27"/>
      <sheetName val="CADE_DETAIL3"/>
      <sheetName val="PRB_Expense_Q4_2013"/>
      <sheetName val="PU_ITALY_32"/>
      <sheetName val="sales_current_month32"/>
      <sheetName val="View_Variance32"/>
      <sheetName val="Inventory_data32"/>
      <sheetName val="FORECAST_x_FAMILIA29"/>
      <sheetName val="Space_Analysis29"/>
      <sheetName val="CADE_DETAIL5"/>
      <sheetName val="PRB_Expense_Q4_20132"/>
      <sheetName val="PU_ITALY_31"/>
      <sheetName val="sales_current_month31"/>
      <sheetName val="View_Variance31"/>
      <sheetName val="Inventory_data31"/>
      <sheetName val="FORECAST_x_FAMILIA28"/>
      <sheetName val="Space_Analysis28"/>
      <sheetName val="CADE_DETAIL4"/>
      <sheetName val="PRB_Expense_Q4_20131"/>
      <sheetName val="PU_ITALY_33"/>
      <sheetName val="sales_current_month33"/>
      <sheetName val="View_Variance33"/>
      <sheetName val="Inventory_data33"/>
      <sheetName val="FORECAST_x_FAMILIA30"/>
      <sheetName val="Space_Analysis30"/>
      <sheetName val="CADE_DETAIL6"/>
      <sheetName val="PRB_Expense_Q4_20133"/>
      <sheetName val="PU_ITALY_34"/>
      <sheetName val="sales_current_month34"/>
      <sheetName val="View_Variance34"/>
      <sheetName val="Inventory_data34"/>
      <sheetName val="FORECAST_x_FAMILIA31"/>
      <sheetName val="Space_Analysis31"/>
      <sheetName val="CADE_DETAIL7"/>
      <sheetName val="PRB_Expense_Q4_20134"/>
      <sheetName val="PU_ITALY_35"/>
      <sheetName val="sales_current_month35"/>
      <sheetName val="View_Variance35"/>
      <sheetName val="Inventory_data35"/>
      <sheetName val="FORECAST_x_FAMILIA32"/>
      <sheetName val="Space_Analysis32"/>
      <sheetName val="CADE_DETAIL8"/>
      <sheetName val="PRB_Expense_Q4_20135"/>
      <sheetName val="PU_ITALY_36"/>
      <sheetName val="sales_current_month36"/>
      <sheetName val="View_Variance36"/>
      <sheetName val="Inventory_data36"/>
      <sheetName val="FORECAST_x_FAMILIA33"/>
      <sheetName val="Space_Analysis33"/>
      <sheetName val="CADE_DETAIL9"/>
      <sheetName val="PRB_Expense_Q4_20136"/>
      <sheetName val="PU_ITALY_37"/>
      <sheetName val="sales_current_month37"/>
      <sheetName val="View_Variance37"/>
      <sheetName val="Inventory_data37"/>
      <sheetName val="FORECAST_x_FAMILIA34"/>
      <sheetName val="Space_Analysis34"/>
      <sheetName val="CADE_DETAIL10"/>
      <sheetName val="PRB_Expense_Q4_20137"/>
      <sheetName val="PU_ITALY_38"/>
      <sheetName val="sales_current_month38"/>
      <sheetName val="View_Variance38"/>
      <sheetName val="Inventory_data38"/>
      <sheetName val="FORECAST_x_FAMILIA35"/>
      <sheetName val="Space_Analysis35"/>
      <sheetName val="CADE_DETAIL11"/>
      <sheetName val="PRB_Expense_Q4_20138"/>
      <sheetName val="PU_ITALY_39"/>
      <sheetName val="sales_current_month39"/>
      <sheetName val="View_Variance39"/>
      <sheetName val="Inventory_data39"/>
      <sheetName val="FORECAST_x_FAMILIA36"/>
      <sheetName val="Space_Analysis36"/>
      <sheetName val="CADE_DETAIL12"/>
      <sheetName val="PRB_Expense_Q4_20139"/>
      <sheetName val="PU_ITALY_40"/>
      <sheetName val="sales_current_month40"/>
      <sheetName val="View_Variance40"/>
      <sheetName val="Inventory_data40"/>
      <sheetName val="FORECAST_x_FAMILIA37"/>
      <sheetName val="Space_Analysis37"/>
      <sheetName val="CADE_DETAIL13"/>
      <sheetName val="PRB_Expense_Q4_201310"/>
      <sheetName val="PU_ITALY_41"/>
      <sheetName val="sales_current_month41"/>
      <sheetName val="View_Variance41"/>
      <sheetName val="Inventory_data41"/>
      <sheetName val="FORECAST_x_FAMILIA38"/>
      <sheetName val="Space_Analysis38"/>
      <sheetName val="CADE_DETAIL14"/>
      <sheetName val="PRB_Expense_Q4_201311"/>
      <sheetName val="XPRODUCT"/>
      <sheetName val="REVENUE_405C"/>
      <sheetName val="MTD_DSD"/>
      <sheetName val="QTD_DSD"/>
      <sheetName val="CentralAreaCategories"/>
      <sheetName val="PU_ITALY_42"/>
      <sheetName val="sales_current_month42"/>
      <sheetName val="View_Variance42"/>
      <sheetName val="Inventory_data42"/>
      <sheetName val="FORECAST_x_FAMILIA39"/>
      <sheetName val="Space_Analysis39"/>
      <sheetName val="CADE_DETAIL15"/>
      <sheetName val="PRB_Expense_Q4_201312"/>
      <sheetName val="P&amp;L by Month"/>
      <sheetName val="PU_ITALY_43"/>
      <sheetName val="sales_current_month43"/>
      <sheetName val="View_Variance43"/>
      <sheetName val="Inventory_data43"/>
      <sheetName val="FORECAST_x_FAMILIA40"/>
      <sheetName val="Space_Analysis40"/>
      <sheetName val="CADE_DETAIL16"/>
      <sheetName val="PRB_Expense_Q4_201313"/>
      <sheetName val="PU_ITALY_44"/>
      <sheetName val="sales_current_month44"/>
      <sheetName val="View_Variance44"/>
      <sheetName val="Inventory_data44"/>
      <sheetName val="FORECAST_x_FAMILIA41"/>
      <sheetName val="Space_Analysis41"/>
      <sheetName val="CADE_DETAIL17"/>
      <sheetName val="PRB_Expense_Q4_201314"/>
      <sheetName val="PU_ITALY_45"/>
      <sheetName val="sales_current_month45"/>
      <sheetName val="View_Variance45"/>
      <sheetName val="Inventory_data45"/>
      <sheetName val="FORECAST_x_FAMILIA42"/>
      <sheetName val="Space_Analysis42"/>
      <sheetName val="CADE_DETAIL18"/>
      <sheetName val="PRB_Expense_Q4_201315"/>
      <sheetName val="P&amp;L_by_Month"/>
      <sheetName val="synthese"/>
      <sheetName val="DistiSwamp"/>
      <sheetName val="Total"/>
      <sheetName val="KL Chi tiết BV dự thầu"/>
      <sheetName val="KL chi tiết BV thi công"/>
      <sheetName val="3.NGAN_SACH"/>
      <sheetName val="2.PHAN_TICH"/>
      <sheetName val="Bangtrachieudaicoc"/>
      <sheetName val="Bar"/>
      <sheetName val="KL CHI TIET"/>
      <sheetName val="INPUT1_THONG_TIN_HD"/>
      <sheetName val="DATA_WBS"/>
      <sheetName val="FINANCIAL (FLR)"/>
      <sheetName val="D"/>
      <sheetName val="merger"/>
      <sheetName val="27850"/>
      <sheetName val="CDPS SAU KC"/>
      <sheetName val="CTG (GIAM)"/>
      <sheetName val="Beam _2_"/>
      <sheetName val="TS_Rep"/>
      <sheetName val="mep"/>
      <sheetName val="Du thau 03xd"/>
      <sheetName val="BASE GRAPHE"/>
      <sheetName val="DL1"/>
      <sheetName val="DL2"/>
      <sheetName val="MHSCT"/>
      <sheetName val="Tabel_Berat1"/>
      <sheetName val="Real_Cost1"/>
      <sheetName val="bill_qty1"/>
      <sheetName val="REKAP_ARSITEKTUR_1"/>
      <sheetName val="RAB_ADMINISTRASI_PUSAT_(1)1"/>
      <sheetName val="Data_Umum_Penawaran1"/>
      <sheetName val="EE-PROP"/>
      <sheetName val="PaintBreak"/>
      <sheetName val="INSSUBCON"/>
      <sheetName val="DWTables"/>
      <sheetName val="PCV"/>
      <sheetName val="Eng_Hrs"/>
      <sheetName val="B.1 Engineering"/>
      <sheetName val="29"/>
      <sheetName val="RAB"/>
      <sheetName val="Mobilisasi &amp; Demob"/>
      <sheetName val="B.2.5 Proc &amp; Constr Civil1"/>
      <sheetName val="B.2.3 Proc &amp; Constr Electrical"/>
      <sheetName val="B.2.4 Proc &amp; Constr Instru"/>
      <sheetName val="B.2.1 Proc &amp; Constr Mech "/>
      <sheetName val="B.2.2 Proc &amp; Constr Pipe "/>
      <sheetName val="Work Permit"/>
      <sheetName val="Agregat Halus &amp; Kasar"/>
      <sheetName val="Data Tower"/>
      <sheetName val="BANG TONGHOP"/>
      <sheetName val="bang tien luong"/>
      <sheetName val="Summary - Budget"/>
      <sheetName val="Cognos_Office_Connection_Cache"/>
      <sheetName val="RENCERT"/>
      <sheetName val="RC Revenue"/>
      <sheetName val="AOP 2020"/>
      <sheetName val="START"/>
      <sheetName val="LE0030"/>
      <sheetName val="LE1000"/>
      <sheetName val="LE8530"/>
      <sheetName val="LE1330"/>
      <sheetName val="LE2030"/>
      <sheetName val="LE8030+8050"/>
      <sheetName val="LE6610"/>
      <sheetName val="LE8680"/>
      <sheetName val="LE5090"/>
      <sheetName val="LE2130"/>
      <sheetName val="END"/>
      <sheetName val="DATA LE"/>
      <sheetName val="DATA LE (LY)"/>
      <sheetName val="DATA RC"/>
      <sheetName val="DATA RC (LY)"/>
      <sheetName val="LE Test"/>
      <sheetName val="DATA (RC ORG)"/>
      <sheetName val="DATA (TESTING 1)"/>
      <sheetName val="DATA (TESTING CHRSPR)"/>
      <sheetName val="LE0041"/>
      <sheetName val="2018 VADIS"/>
      <sheetName val="Division"/>
      <sheetName val="Criteri"/>
      <sheetName val="Income Statement1"/>
      <sheetName val="DB FEE"/>
      <sheetName val="BHYT Tự Nguyện - Vinschool-Mau "/>
      <sheetName val="Bank Bal. Dec 22"/>
      <sheetName val="Names"/>
      <sheetName val="Field Lists"/>
      <sheetName val="CUSTOMER GROUP WISE"/>
      <sheetName val="Other_assumptions"/>
      <sheetName val="Field_Lists"/>
      <sheetName val="Control_Panel"/>
      <sheetName val="Q4 2009 History"/>
      <sheetName val="Dashboard"/>
      <sheetName val="repeatative_rejection"/>
      <sheetName val="General_Info"/>
      <sheetName val="Full_PBD"/>
      <sheetName val="Non-Statistical_Sampling"/>
      <sheetName val="98FORECAST_(1)"/>
      <sheetName val="Fixed_asset_register"/>
      <sheetName val="Merit_&amp;_Market_Grid1"/>
      <sheetName val="OC5-Push_Diag"/>
      <sheetName val="Franchise_Input"/>
      <sheetName val="DIV_INC"/>
      <sheetName val="A1_-_Income_Statement"/>
      <sheetName val="SCB_-_Annexure_A"/>
      <sheetName val="PL6-Revenue_Bridge"/>
      <sheetName val="2020_RFS_Summary"/>
      <sheetName val="Well_Construction_Summary"/>
      <sheetName val="RFS_2020_-_Details_and_Notes"/>
      <sheetName val=" Final Balance Sheet"/>
      <sheetName val="summery-FINAL"/>
      <sheetName val="APR'02BS"/>
      <sheetName val="monthly"/>
      <sheetName val="FLASH"/>
      <sheetName val="Interest on WC"/>
      <sheetName val="Grouping"/>
      <sheetName val="Segment"/>
      <sheetName val="Month"/>
      <sheetName val="Giai trinh"/>
      <sheetName val="Sch_18_Bank"/>
      <sheetName val="Stock_details"/>
      <sheetName val="Part_A_General"/>
      <sheetName val="_"/>
      <sheetName val="Project_ODC_NDEU"/>
      <sheetName val="Inter_connect_Revenue"/>
      <sheetName val="AN_2000"/>
      <sheetName val="CAN_DOI_-_KET_QUA1"/>
      <sheetName val="Pivot_Financials"/>
      <sheetName val="Review_2015"/>
      <sheetName val="People_"/>
      <sheetName val="Production_volumes"/>
      <sheetName val="Salary_increase_budget_assump_"/>
      <sheetName val="Production_initiative"/>
      <sheetName val="Prod__KPI_-_OEE%"/>
      <sheetName val="B&amp;P_KPI"/>
      <sheetName val="Customer_SC"/>
      <sheetName val="Production_KPIs"/>
      <sheetName val="Total_losses"/>
      <sheetName val="Savings_overview"/>
      <sheetName val="Prod_FTE_Dev_"/>
      <sheetName val="Log_FTE_Dev_"/>
      <sheetName val="Loss_tree"/>
      <sheetName val="Inventory_development"/>
      <sheetName val="Capex_Phasing"/>
      <sheetName val="Std_to_Std_MC_only"/>
      <sheetName val="Top_20_BOM"/>
      <sheetName val="MC_Development_OLD"/>
      <sheetName val="NMC_&amp;_Log_Ass_"/>
      <sheetName val="_Material_Ass_"/>
      <sheetName val="COGS_Dev_"/>
      <sheetName val="MC_Dev_"/>
      <sheetName val="NMC_Dev_"/>
      <sheetName val="NMC_Development_OLD"/>
      <sheetName val="Log_Dev_"/>
      <sheetName val="Prod__capex_overview"/>
      <sheetName val="Production_-_Risks_&amp;_Opport_"/>
      <sheetName val="AOCM_Overview"/>
      <sheetName val="AOCM_Cost_Group_Summary"/>
      <sheetName val="Sievo_Saving"/>
      <sheetName val="AOCM_Sub-group"/>
      <sheetName val="Quality_RFT"/>
      <sheetName val="Back-up_"/>
      <sheetName val="Absorption_Phasing"/>
      <sheetName val="One_off"/>
      <sheetName val="Reporting_changes"/>
      <sheetName val="Prod__KPI_-_OEE%_by_line"/>
      <sheetName val="Key_dependencies"/>
      <sheetName val="Orgex_and_restructuring"/>
      <sheetName val="COGS_movement"/>
      <sheetName val="Back-up_HR"/>
      <sheetName val="2016_FTE_Variability"/>
      <sheetName val="2_Sievo_saving_recon__vs_bridge"/>
      <sheetName val="1__PPV_recon__T04_vs_bridges"/>
      <sheetName val="INPUT_&amp;_Guidance"/>
      <sheetName val="data_for_deck,_thinkcell"/>
      <sheetName val="Flash_call_deck"/>
      <sheetName val="Supply_chain_bridge"/>
      <sheetName val="COS_bridge"/>
      <sheetName val="3_Gross_&amp;_Net_efficiency_report"/>
      <sheetName val="PVM_report"/>
      <sheetName val="Capex_comments"/>
      <sheetName val="Log_bridge"/>
      <sheetName val="One_pager"/>
      <sheetName val="Option_1,Data(from_HFM)_"/>
      <sheetName val="Option_2,_Data(_Manual_Input)"/>
      <sheetName val="FX_&amp;_HIERARCHY"/>
      <sheetName val="Rebate"/>
      <sheetName val="项目计划表"/>
      <sheetName val="零购计划表"/>
      <sheetName val="KLR-GAS"/>
      <sheetName val="DG4970"/>
      <sheetName val="B1.CN"/>
      <sheetName val="Analysis"/>
      <sheetName val="C-C"/>
      <sheetName val="D-D"/>
      <sheetName val="M 67"/>
      <sheetName val="Formula_Code"/>
      <sheetName val="UnitWeight"/>
      <sheetName val="datamong"/>
      <sheetName val="Bang khoi luong"/>
      <sheetName val="FD"/>
      <sheetName val="EE (3)"/>
      <sheetName val="PAVEMENT"/>
      <sheetName val="TRAFFIC"/>
      <sheetName val="Competitors"/>
      <sheetName val="1,TMĐT "/>
      <sheetName val="1.INPUT"/>
      <sheetName val="Phan tich vat tu"/>
      <sheetName val="TBGIA"/>
      <sheetName val="Tong Luong Thep"/>
      <sheetName val="Norm"/>
      <sheetName val="DmChitiet"/>
      <sheetName val="Cost center"/>
      <sheetName val="DSR"/>
      <sheetName val="FX"/>
      <sheetName val="Details Sales (local)"/>
      <sheetName val="Details_Sales_(local)"/>
      <sheetName val="ReservePayout"/>
      <sheetName val="Ã«ÀûÂÊ·ÖÎö±í"/>
      <sheetName val="JUly97"/>
      <sheetName val="P301"/>
      <sheetName val="R"/>
      <sheetName val="FA list"/>
      <sheetName val="Enc 3A"/>
      <sheetName val="ING"/>
      <sheetName val="DPT-PW"/>
      <sheetName val="712"/>
      <sheetName val="Resort1"/>
      <sheetName val="Anx-IV"/>
      <sheetName val="Fixed Prof Fees"/>
      <sheetName val="PDN"/>
      <sheetName val="BS, PL, Sch 5 to 9"/>
      <sheetName val="301 RTI"/>
      <sheetName val="1. Questionnaire"/>
      <sheetName val="YOEMAGUM"/>
      <sheetName val="MAT"/>
      <sheetName val="DataValidation"/>
      <sheetName val="Excise on RM"/>
      <sheetName val=" Payroll Empl (Wkng)"/>
      <sheetName val="Insight 28-6-00"/>
      <sheetName val="DL codes"/>
      <sheetName val="Simulator Detail"/>
      <sheetName val="Trnf to Reimb."/>
      <sheetName val="Power &amp; Fuel (S)"/>
      <sheetName val="43B"/>
      <sheetName val="Book details"/>
      <sheetName val="July 06-Mar 07"/>
      <sheetName val="DCF"/>
      <sheetName val="drs"/>
      <sheetName val="RscList"/>
      <sheetName val="inputs"/>
      <sheetName val="Ctiet Cthe"/>
      <sheetName val="khongin"/>
      <sheetName val="TK22kV"/>
      <sheetName val="finishing"/>
      <sheetName val="Window Door schedule"/>
      <sheetName val="을"/>
      <sheetName val="HidePriceList"/>
      <sheetName val="01-BM"/>
      <sheetName val="SLTh_ke"/>
      <sheetName val="he_so_dong_thoi"/>
      <sheetName val="Thang_01"/>
      <sheetName val="Thống_kê"/>
      <sheetName val="BAN_IN"/>
      <sheetName val="Khoi_luong_kenh_dan"/>
      <sheetName val="Thep_Be_TN(tai_C10)"/>
      <sheetName val="Gia_giao_VL_den_HT"/>
      <sheetName val="THONG_SO_KICH_THUOC"/>
      <sheetName val="Varible"/>
      <sheetName val="DETAIL PROGRESS CLAIM"/>
      <sheetName val="DG CANTHO"/>
      <sheetName val="4. Đo bóc KL"/>
      <sheetName val="NK"/>
      <sheetName val="TraBienbao"/>
      <sheetName val="Sheet1 (2)"/>
      <sheetName val="Chi Thao"/>
      <sheetName val="Bang phan tich"/>
      <sheetName val="dgctqn"/>
      <sheetName val="물량표(신)"/>
      <sheetName val="1111"/>
      <sheetName val="AnalisaSIPIL RIIL"/>
      <sheetName val="HDLD"/>
      <sheetName val="bdm"/>
      <sheetName val="NKSC"/>
      <sheetName val="B-B"/>
      <sheetName val="Ap"/>
      <sheetName val="Code HT CB -OT"/>
      <sheetName val="Code HT CB - PO"/>
      <sheetName val="DOOR A (4-roof)"/>
      <sheetName val="Door HT"/>
      <sheetName val="DOOR B1 (4-roof)"/>
      <sheetName val="DOOR B2 (4-roof)"/>
      <sheetName val="Door-Podium"/>
      <sheetName val="rate code"/>
      <sheetName val="Xuất DL AP"/>
      <sheetName val="Xuất DL OT"/>
      <sheetName val="Xuat DL PO"/>
      <sheetName val="EQ_an"/>
      <sheetName val="TinhToan"/>
      <sheetName val="RAB_AR&amp;STR16"/>
      <sheetName val="chi_tiet_TBA16"/>
      <sheetName val="chi_tiet_C16"/>
      <sheetName val="Tro_giup29"/>
      <sheetName val="TH_DZ3518"/>
      <sheetName val="Customize_Your_Purchase_Order16"/>
      <sheetName val="CHITIET_VL-NC-TT_-1p16"/>
      <sheetName val="CHITIET_VL-NC-TT-3p15"/>
      <sheetName val="TONG_HOP_VL-NC_TT16"/>
      <sheetName val="KPVC-BD_16"/>
      <sheetName val="Don_gia16"/>
      <sheetName val="DON_GIA_TRAM_(3)16"/>
      <sheetName val="DON_GIA_CAN_THO18"/>
      <sheetName val="7606_DZ16"/>
      <sheetName val="Adix_A15"/>
      <sheetName val="S-curve_15"/>
      <sheetName val="Don_gia_chi_tiet16"/>
      <sheetName val="HĐ_ngoài15"/>
      <sheetName val="XT_Buoc_315"/>
      <sheetName val="dongia_(2)15"/>
      <sheetName val="project_management15"/>
      <sheetName val="Commercial_value15"/>
      <sheetName val="Ky_Lam_Bridge15"/>
      <sheetName val="Provisional_Sums_Item15"/>
      <sheetName val="Gas_Pressure_Welding15"/>
      <sheetName val="General_Item&amp;General_Requirem15"/>
      <sheetName val="General_Items15"/>
      <sheetName val="Regenral_Requirements15"/>
      <sheetName val="TONG_HOP_VL-NC15"/>
      <sheetName val="Rates_200915"/>
      <sheetName val="REINF_15"/>
      <sheetName val="MH_RATE15"/>
      <sheetName val="So_doi_chieu_LC15"/>
      <sheetName val="MAIN_GATE_HOUSE15"/>
      <sheetName val="Du_toan15"/>
      <sheetName val="chiet_tinh15"/>
      <sheetName val="Ng_hàng_xà+bulong15"/>
      <sheetName val="Bang_KL15"/>
      <sheetName val="DM_606115"/>
      <sheetName val="DG_thep_ma_kem15"/>
      <sheetName val="Lcau_-_Lxuc15"/>
      <sheetName val="CT_vat_lieu15"/>
      <sheetName val="Equip_14"/>
      <sheetName val="A1_CN14"/>
      <sheetName val="Đầu_vào14"/>
      <sheetName val="Chi_tiet_XD_TBA14"/>
      <sheetName val="Trạm_biến_áp14"/>
      <sheetName val="Đơn_Giá_14"/>
      <sheetName val="CT-0_4KV14"/>
      <sheetName val="Chenh_lech_vat_tu14"/>
      <sheetName val="Diện_tích14"/>
      <sheetName val="1_Khái_toán14"/>
      <sheetName val="TONG_HOP_T5_199814"/>
      <sheetName val="KL_Chi_tiết_Xây_tô14"/>
      <sheetName val="DG_DZ15"/>
      <sheetName val="DG_TBA15"/>
      <sheetName val="07Base_Cost14"/>
      <sheetName val="rate_material14"/>
      <sheetName val="Chi_tiet_KL14"/>
      <sheetName val="Tổng_hợp_KL14"/>
      <sheetName val="Xay_lapduongR314"/>
      <sheetName val="04_-_XUONG_DET_B14"/>
      <sheetName val="Bill_1_Quy_dinh_chung14"/>
      <sheetName val="1_R18_BF14"/>
      <sheetName val="6_External_works-R1814"/>
      <sheetName val="Phan_khai_KLuong14"/>
      <sheetName val="_0314"/>
      <sheetName val="chieu_day_san14"/>
      <sheetName val="Podium_Concrete_Works14"/>
      <sheetName val="KLCT-_TOWER14"/>
      <sheetName val="KLCT-_PODIUM14"/>
      <sheetName val="Gia_thanh_chuoi_su14"/>
      <sheetName val="Tiep_dia14"/>
      <sheetName val="Don_gia_vung_III-Can_Tho14"/>
      <sheetName val="Area_Cal14"/>
      <sheetName val="Elect_(3)14"/>
      <sheetName val="plan&amp;section_of_foundation14"/>
      <sheetName val="design_criteria14"/>
      <sheetName val="Bond_수수료_계산_포맷14"/>
      <sheetName val="ITB_COST14"/>
      <sheetName val="PAGE_114"/>
      <sheetName val="EIRR&gt;_214"/>
      <sheetName val="DM_6714"/>
      <sheetName val="Đầu_tư14"/>
      <sheetName val="Project_Data14"/>
      <sheetName val="Data_Input15"/>
      <sheetName val="6787CWFASE2CASE2_00_xls14"/>
      <sheetName val="Bill_02_-_Xay_gach-Pou_14"/>
      <sheetName val="Bill_03-Chống_thấm-Pou14"/>
      <sheetName val="Bill_04-Kim_loại-Pou14"/>
      <sheetName val="Bill_05_-_Hoan_thien-Pou_14"/>
      <sheetName val="Bill_02_-_Xay_gach-Tower14"/>
      <sheetName val="Bill_03-Chống_thấm-Tower14"/>
      <sheetName val="Bill_04-Kim_loại-Tower14"/>
      <sheetName val="Bill_05_-_Hoan_thien-Tower14"/>
      <sheetName val="KL-_KHAC14"/>
      <sheetName val="BILL_3_-_KẾT_CẤU_HẦM14"/>
      <sheetName val="PTĐG_LTBT14"/>
      <sheetName val="CTG-PRECHEx1_414"/>
      <sheetName val="CTG-AB_(2)14"/>
      <sheetName val="CTG-AB_(3)14"/>
      <sheetName val="CTG-PLP-1_0814"/>
      <sheetName val="Pre_Đội_nhóm14"/>
      <sheetName val="Vat_tu_XD14"/>
      <sheetName val="Tower_-_Concrete_Works14"/>
      <sheetName val="Bill-04_ket_cau_thap-_UNI14"/>
      <sheetName val="Loại_Vật_tư14"/>
      <sheetName val="TH_Vat_tu14"/>
      <sheetName val="dg_tphcm14"/>
      <sheetName val="T_KÊ_K_CẤU14"/>
      <sheetName val="Bill_01_-_CTN14"/>
      <sheetName val="Bill_2_2_Villa_2_beds14"/>
      <sheetName val="4_PTDG14"/>
      <sheetName val="A1,_May14"/>
      <sheetName val="Vat_lieu14"/>
      <sheetName val="Bang_trong_luong_rieng_thep14"/>
      <sheetName val="6PILE__(돌출)14"/>
      <sheetName val="HÐ_ngoài15"/>
      <sheetName val="gia_cong_tac14"/>
      <sheetName val="Measure_130614"/>
      <sheetName val="Cước_VC_+_ĐM_CP_Tư_vấn14"/>
      <sheetName val="Hệ_số14"/>
      <sheetName val="DETAIL_14"/>
      <sheetName val="GV1-D13_(Casement_door)14"/>
      <sheetName val="final_list_200530"/>
      <sheetName val="LV_data14"/>
      <sheetName val="ESTI_14"/>
      <sheetName val="Gia_vat_tu14"/>
      <sheetName val="CẤP_THOÁT_NƯỚC14"/>
      <sheetName val="TH_MTC14"/>
      <sheetName val="TH_N_Cong14"/>
      <sheetName val="THDT_goi_thau_TB14"/>
      <sheetName val="Tien_do_TV14"/>
      <sheetName val="Harga_ME_14"/>
      <sheetName val="Analisa_Gabungan14"/>
      <sheetName val="_Bill_5-Earthing_2_-_Add_Work14"/>
      <sheetName val="bridge_#_114"/>
      <sheetName val="Isolasi_Luar_Dalam14"/>
      <sheetName val="Isolasi_Luar14"/>
      <sheetName val="Chenh_lech_ca_may14"/>
      <sheetName val="TLg_CN&amp;Laixe14"/>
      <sheetName val="TLg_CN&amp;Laixe_(2)14"/>
      <sheetName val="TLg_Laitau14"/>
      <sheetName val="TLg_Laitau_(2)14"/>
      <sheetName val="KL_san_lap14"/>
      <sheetName val="Chi_tiet14"/>
      <sheetName val="2_Chiet_tinh13"/>
      <sheetName val="Bang_3_Chi_tiet_phan_Dz14"/>
      <sheetName val="KHOI_LUONG14"/>
      <sheetName val="Equipment_list_(PAC)14"/>
      <sheetName val="TINH_KHOI_LUONG14"/>
      <sheetName val="DATA_BASE14"/>
      <sheetName val="BẢNG_KHỐI_LƯỢNG_TỔNG_HỢP13"/>
      <sheetName val="Buy_vs__Lease_Car14"/>
      <sheetName val="CP_Khac_cuoc_VC13"/>
      <sheetName val="Budget_Code13"/>
      <sheetName val="CTKL_KTX_HT13"/>
      <sheetName val="subcon_sched14"/>
      <sheetName val="HVAC_BLOCK_B414"/>
      <sheetName val="NHÀ_NHẬP_LIỆU13"/>
      <sheetName val="MÓNG_SILO13"/>
      <sheetName val="PRE_(E)14"/>
      <sheetName val="Tong_du_toan13"/>
      <sheetName val="Bill_2_-_ketcau13"/>
      <sheetName val="13-Cốt_thép_(10mm&lt;D≤18mm)_FO113"/>
      <sheetName val="du_lieu_du_toan13"/>
      <sheetName val="Chi_tiet_lan_can13"/>
      <sheetName val="Luong_NII13"/>
      <sheetName val="BOQ_THAN13"/>
      <sheetName val="DL_ĐẦU_VÀO13"/>
      <sheetName val="D_&amp;_W_sizes13"/>
      <sheetName val="Analisa_&amp;_Upah13"/>
      <sheetName val="Purchase_Order13"/>
      <sheetName val="Du_lieu14"/>
      <sheetName val="Phan_tich13"/>
      <sheetName val="DINH_MUC_THI_NGHIEM13"/>
      <sheetName val="Luong_NI13"/>
      <sheetName val="CT_Thang_Mo13"/>
      <sheetName val="CT__PL13"/>
      <sheetName val="dongia__2_13"/>
      <sheetName val="Thép_CKN13"/>
      <sheetName val="GOC-KO_IN13"/>
      <sheetName val="MAU_8A13"/>
      <sheetName val="MAU_8B13"/>
      <sheetName val="MAU_913"/>
      <sheetName val="MAU_1013"/>
      <sheetName val="cash_budget13"/>
      <sheetName val="sochitiettaikhoan_13"/>
      <sheetName val="Share_price_data13"/>
      <sheetName val="19_313"/>
      <sheetName val="20_313"/>
      <sheetName val="Chieu_4_313"/>
      <sheetName val="Cow_req13"/>
      <sheetName val="TỔNG_HỢP13"/>
      <sheetName val="14-LẦN_3-CHIỀU13"/>
      <sheetName val="14-LẦN_1-SÁNG13"/>
      <sheetName val="14-LẦN_2-TRƯA13"/>
      <sheetName val="1_3+1_4-TOTAL_-_Ko_IN13"/>
      <sheetName val="2_1-LẦN_3-CHIỀU13"/>
      <sheetName val="2_1-LẦN_1-SÁNG13"/>
      <sheetName val="2_1-LẦN_2-TRƯA13"/>
      <sheetName val="2_1-TOTAL-Ko_IN13"/>
      <sheetName val="1_3(TMR_4)13"/>
      <sheetName val="CHO_DE13"/>
      <sheetName val="1_1+1_2+2_2+2_3(TMR_3)13"/>
      <sheetName val="CK1+CK2_(VS_SAN_CHOI_23)13"/>
      <sheetName val="CK1+CK2_(2)13"/>
      <sheetName val="12-16_THÁNG13"/>
      <sheetName val="CAN_SỮA13"/>
      <sheetName val="54+55+56(SAU_CAI_SỮA-6)13"/>
      <sheetName val="BÊ_71-90_NGÀY13"/>
      <sheetName val="BÊ_12-16_tháng13"/>
      <sheetName val="BÊ_6-1213"/>
      <sheetName val="BÊ_1-313"/>
      <sheetName val="F01-BC_KHAU_PHAN_SANG_20_313"/>
      <sheetName val="F01-BC_KHAU_PHAN_CHIEU_19_313"/>
      <sheetName val="dinh_mưc_cty13"/>
      <sheetName val="Giá_thành13"/>
      <sheetName val="Thong_ke13"/>
      <sheetName val="Energy_for_milk_prod13"/>
      <sheetName val="DE_NGHI_XUAT_13"/>
      <sheetName val="phieu_xuat_mau13"/>
      <sheetName val="PHIEU_XUAT_CHIEU13"/>
      <sheetName val="11_rai_them_cỏ13"/>
      <sheetName val="PHU_LUC_02-_HDSD_CAC_BIEU_MAU13"/>
      <sheetName val="PhU_LUC_01-_MA_CAC_NHOM_BO13"/>
      <sheetName val="F03-BC_THUC_TRON_SANG_20_313"/>
      <sheetName val="F03-BC_THUC_TRON_CHIEU_19_313"/>
      <sheetName val="F02-BC_THEO_DOI_THUC_AN_DU13"/>
      <sheetName val="Tham_khao-_Bao_cao_xuat_thuc_13"/>
      <sheetName val="Dlieu_dau_vao13"/>
      <sheetName val="BANCO_(2)13"/>
      <sheetName val="MT_DPin_(2)13"/>
      <sheetName val="02__PTDG13"/>
      <sheetName val="DK1_Don_gia13"/>
      <sheetName val="Chiết_tính13"/>
      <sheetName val="Don_gia_(khong_in)13"/>
      <sheetName val="Income_Statement13"/>
      <sheetName val="Shareholders'_Equity13"/>
      <sheetName val="VC_xd11"/>
      <sheetName val="Gia_VLTB11"/>
      <sheetName val="B_Luong11"/>
      <sheetName val="C_May11"/>
      <sheetName val="TB_NẶNG11"/>
      <sheetName val="Du_tru_CP-Bieu_0111"/>
      <sheetName val="1_MONG_1-213"/>
      <sheetName val="wk_prgs11"/>
      <sheetName val="TH_TN11"/>
      <sheetName val="dm_36611"/>
      <sheetName val="DM_606011"/>
      <sheetName val="Bill_No_3_-_Prov__Sum_(Ph2&amp;3)11"/>
      <sheetName val="Ma_don_vi11"/>
      <sheetName val="bang_cc11"/>
      <sheetName val="2_1Warehouse_111"/>
      <sheetName val="đọc_số11"/>
      <sheetName val="HỆ_THỐNG_PHÒNG_CHÁY_CHỮA_CHÁY11"/>
      <sheetName val="HỆ_THỐNG_CẤP_THOÁT_NƯỚC11"/>
      <sheetName val="HỆ_THỐNG_ĐHKK11"/>
      <sheetName val="MÁY_PHÁT_ĐIỆN11"/>
      <sheetName val="HỆ_THỐNG_ĐIỆN11"/>
      <sheetName val="Thiết_bị_chính11"/>
      <sheetName val="Dự_thầu11"/>
      <sheetName val="Nhap_VT_oto11"/>
      <sheetName val="TK_chi_tiet11"/>
      <sheetName val="Bill_2-Road_HR211"/>
      <sheetName val="Bill_3_-_Softscape_HR211"/>
      <sheetName val="Hao_phí11"/>
      <sheetName val="Structure_data11"/>
      <sheetName val="THEP_TAM11"/>
      <sheetName val="THEP_HÌNH11"/>
      <sheetName val="THEP_HINH11"/>
      <sheetName val="XA_GO11"/>
      <sheetName val="BANG_TRA11"/>
      <sheetName val="AG_Pipe_Qty_Analysis11"/>
      <sheetName val="CP_Du_phong11"/>
      <sheetName val="THCP_Lap_dat11"/>
      <sheetName val="THCP_xay_dung11"/>
      <sheetName val="Tong_hop_kinh_phi11"/>
      <sheetName val="CP_HMC11"/>
      <sheetName val="Ｎｏ_1311"/>
      <sheetName val="DGchitiet_11"/>
      <sheetName val="CHI_PHI11"/>
      <sheetName val="Data_Wall11"/>
      <sheetName val="CĂN_HỘ_T16-17_11"/>
      <sheetName val="TRỤC_ĐỨNG_THOÁT_BẨN_T15-1711"/>
      <sheetName val="TRỤC_ĐỨNG_TM_T15-1711"/>
      <sheetName val="Móng,_nền_11"/>
      <sheetName val="Main_Bldg-Rev0211"/>
      <sheetName val="D&amp;W_def_11"/>
      <sheetName val="Nhan_cong11"/>
      <sheetName val="Thiet_bi11"/>
      <sheetName val="Vat_tu11"/>
      <sheetName val="DM_ChiPhi11"/>
      <sheetName val="May_TC11"/>
      <sheetName val="TH_Kinh_phi11"/>
      <sheetName val="Ptvl_11"/>
      <sheetName val="1_Requisition(E)11"/>
      <sheetName val="DG_142610"/>
      <sheetName val="Tổng_GT11"/>
      <sheetName val="Chi_tiết_KL11"/>
      <sheetName val="ca_máy7"/>
      <sheetName val="khấu_trừ_phạt11"/>
      <sheetName val="GT__KHAU_TRU11"/>
      <sheetName val="HAO_HUT_VAT_TU_(2)11"/>
      <sheetName val="cao_độ11"/>
      <sheetName val="TONG_HOP11"/>
      <sheetName val="Dự_toán11"/>
      <sheetName val="Đơn_Giá_TH11"/>
      <sheetName val="Nhân_công11"/>
      <sheetName val="Phân_tích11"/>
      <sheetName val="C_P_Thiết_bị11"/>
      <sheetName val="T_H_Kinh_phí11"/>
      <sheetName val="Vật_tư11"/>
      <sheetName val="Trang_bìa11"/>
      <sheetName val="phan_tic_chi_tiet11"/>
      <sheetName val="gui_BKCT10"/>
      <sheetName val="Theo_doi_Doanh_thu_201710"/>
      <sheetName val="Don_gia_chi_tiet_DIEN_210"/>
      <sheetName val="Chi_tiet_cong_no11"/>
      <sheetName val="PHÁT_SINH_TẦNG_1_11"/>
      <sheetName val="PHÁT_SINH_TẦNG_211"/>
      <sheetName val="Hầm_chuyển_psinh11"/>
      <sheetName val="Ống_thẳng11"/>
      <sheetName val="Côn_thu11"/>
      <sheetName val="Vuông_tròn11"/>
      <sheetName val="Chân_rẽ11"/>
      <sheetName val="Chạc_ba11"/>
      <sheetName val="Chi_tiet_-tong_9_thang10"/>
      <sheetName val="KL_THEP__GIAM_DO_DUNG_COUPLER10"/>
      <sheetName val="01_KL_THÉP_NHẬP_VỀ10"/>
      <sheetName val="2__NT_VLDV10"/>
      <sheetName val="GHI_CHU10"/>
      <sheetName val="1_BB_LMHT10"/>
      <sheetName val="Gia_vat_lieu10"/>
      <sheetName val="Precios_unitarios_AXH10"/>
      <sheetName val="0__Input10"/>
      <sheetName val="3__CNT10"/>
      <sheetName val="unit_price_list(M)10"/>
      <sheetName val="B3A_-_TOWER_A10"/>
      <sheetName val="Annex_B10"/>
      <sheetName val="1_2_Staff_Schedule10"/>
      <sheetName val="BẢNG_ÁP_GIÁ_(in)10"/>
      <sheetName val="NT_(KL)_IN10"/>
      <sheetName val="DOM_D210"/>
      <sheetName val="nhà_ăn10"/>
      <sheetName val="Công_nhật10"/>
      <sheetName val="btkt_cột10"/>
      <sheetName val="Dgia_vat_tu10"/>
      <sheetName val="Don_gia_III10"/>
      <sheetName val="D÷_liÖu10"/>
      <sheetName val="TH_VL,_NC,_DDHT_Thanhphuoc10"/>
      <sheetName val="So_lieu_chung10"/>
      <sheetName val="1_San_10"/>
      <sheetName val="Doi_so10"/>
      <sheetName val="MTO_REV_2(ARMOR)10"/>
      <sheetName val="DANH_MỤC_HỒ_SƠ10"/>
      <sheetName val="GT_PHÁT_SINH_NGOÀI_HĐ10"/>
      <sheetName val="KL_PHÁT_SINH_10"/>
      <sheetName val="PS_NGOÀI_HĐ10"/>
      <sheetName val="GT_PHÁT_SINH_VƯỢT_HĐ10"/>
      <sheetName val="PS_TĂNG_GIẢM_TRONG_HĐ10"/>
      <sheetName val="DGCT_PHÁT_SINH10"/>
      <sheetName val="DGCT_TRẦN_NLV10"/>
      <sheetName val="DGKL_chi_tiết_NLV10"/>
      <sheetName val="DGKL_chi_tiết_NHN,NK10"/>
      <sheetName val="TG_KL10"/>
      <sheetName val="DGCT_SƠN_BẢ_TƯỜNG_NLV10"/>
      <sheetName val="DGKL_TRẦN_NHN10"/>
      <sheetName val="Bill_Prelim-CDT10"/>
      <sheetName val="Bill_BPTC-CDT10"/>
      <sheetName val="Chi_tiết_BPTC10"/>
      <sheetName val="Bill_BPTC-CDT_(PA_MCT_CDT)10"/>
      <sheetName val="Chi_tiết_BPTC_(PA_MCT_CDT)10"/>
      <sheetName val="Tong_hop_vat_tu10"/>
      <sheetName val="DM-VNT_ko_sd10"/>
      <sheetName val="Bảng_đo_bóc_KL_OLK-0910"/>
      <sheetName val="6_3_CHI_TIET_OLK-0910"/>
      <sheetName val="1__Office10"/>
      <sheetName val="Cotthep_NPT10"/>
      <sheetName val="vl_nc_mtc10"/>
      <sheetName val="1_Civil_(Org)10"/>
      <sheetName val="Bê_tông_bảo_vệ10"/>
      <sheetName val="01__Data10"/>
      <sheetName val="Neo,_nối_cốt_thép_dầm,_cột10"/>
      <sheetName val="Uốn_móc_cốt_thép10"/>
      <sheetName val="Tiêu_chuẩn_cốt_thép10"/>
      <sheetName val="KL_thep_lam_sat10"/>
      <sheetName val="Tien_Thuong10"/>
      <sheetName val="NC_XL_6T_cuoi_01_CTy10"/>
      <sheetName val="Data_-6T_dau10"/>
      <sheetName val="Cong_6T10"/>
      <sheetName val="KHOI_LUONG15-410"/>
      <sheetName val="Dot_410"/>
      <sheetName val="TLG_Type10"/>
      <sheetName val="Thop_Ksat10"/>
      <sheetName val="Thu_hoi_10"/>
      <sheetName val="HM_chung10"/>
      <sheetName val="CP_xd-thiet_bi10"/>
      <sheetName val="TH-TN_LD_TB10"/>
      <sheetName val="CP_xaydung10"/>
      <sheetName val="Thao_ha_phu_kien10"/>
      <sheetName val="VL-NC-MTC_ket_cau10"/>
      <sheetName val="KHOI_LUONG_TONG10"/>
      <sheetName val="TK_22KV10"/>
      <sheetName val="DM_366-177710"/>
      <sheetName val="Thi_nhiem10"/>
      <sheetName val="Gia_goc_VT-TB10"/>
      <sheetName val="Gia_vc_den_chan_CT10"/>
      <sheetName val="culy_2210"/>
      <sheetName val="Luong_205010"/>
      <sheetName val="ca_may_QN10"/>
      <sheetName val="TNHC1246_10"/>
      <sheetName val="Ca_may_TT06_201010"/>
      <sheetName val="Don_gia_VLXD_dia_phuong10"/>
      <sheetName val="Bang_luong_SCL10"/>
      <sheetName val="Dinh_muc_TN142610"/>
      <sheetName val="Chi_phi_van_chuyen10"/>
      <sheetName val="Div26_-_Elect10"/>
      <sheetName val="TH_các_CC10"/>
      <sheetName val="DT_hợp_đồng9"/>
      <sheetName val="Bảng_KL_đợt_19"/>
      <sheetName val="2_CDPS10"/>
      <sheetName val="Danh_mục9"/>
      <sheetName val="Q_A01_2-Sh10"/>
      <sheetName val="DM_336cai_tao10"/>
      <sheetName val="HRG_BHN10"/>
      <sheetName val="CĂN_ĐH10"/>
      <sheetName val="7_Khau_tru_10"/>
      <sheetName val="4_CĂN10"/>
      <sheetName val="Heso_DZ10"/>
      <sheetName val="CAP_NUOC9"/>
      <sheetName val="cấp_nước_trục_nhà_vs9"/>
      <sheetName val="THOAT_NUOC9"/>
      <sheetName val="THOAT_MUA9"/>
      <sheetName val="Cáp_phòng9"/>
      <sheetName val="TMC_ĐIỆN_Phi9"/>
      <sheetName val="TMC_Tổng9"/>
      <sheetName val="TH_Đèn_Phòng_L19"/>
      <sheetName val="TH_Đèn_Hầm_L19"/>
      <sheetName val="TỦ_MODULE_T19"/>
      <sheetName val="DG_BINH_THUAN10"/>
      <sheetName val="Don_gia_NC10"/>
      <sheetName val="B-2__(DPP)10"/>
      <sheetName val="Summary_Sheet9"/>
      <sheetName val="Finishing-Tower_A9"/>
      <sheetName val="Finishing-Tower_B9"/>
      <sheetName val="Finishing-Tower_C9"/>
      <sheetName val="Finishing-Tower_D9"/>
      <sheetName val="MEP-Tower_A9"/>
      <sheetName val="MEP-Tower_B9"/>
      <sheetName val="MEP-Tower_C9"/>
      <sheetName val="MEP-Tower_D9"/>
      <sheetName val="Cost_Report_Sum9"/>
      <sheetName val="Detail_Cost_Sum9"/>
      <sheetName val="RVO-VO_Sum9"/>
      <sheetName val="Potential_VOs_Sum9"/>
      <sheetName val="Cash_Flow_Sum9"/>
      <sheetName val="Financ__Overview9"/>
      <sheetName val="Bieu_gia_HD9"/>
      <sheetName val="TINH_GIA_-_SAN_XUAT_Vertico9"/>
      <sheetName val="Huong_dan9"/>
      <sheetName val="gia_vt,nc,may9"/>
      <sheetName val="13_BANG_CT9"/>
      <sheetName val="14_MMUS_GIUA_NHIP9"/>
      <sheetName val="4_HSPBngang9"/>
      <sheetName val="6_Tinh_tai9"/>
      <sheetName val="2_NSl9"/>
      <sheetName val="17_US_CHU_tho_a_b9"/>
      <sheetName val="15_MMUS_GOI9"/>
      <sheetName val="KS_tuyen9"/>
      <sheetName val="Bang_chiet_tinh_TBA9"/>
      <sheetName val="Gia_VT-TB9"/>
      <sheetName val="noi_suy_xa9"/>
      <sheetName val="noi_suy_xa_thu_hoi9"/>
      <sheetName val="5_2_1_Đo_bóc_KL_OLK-069"/>
      <sheetName val="DZ_22KV9"/>
      <sheetName val="BTK-Dai_Hoc_Kien_Giang9"/>
      <sheetName val="PV_Graph_Data9"/>
      <sheetName val="doanh_thu9"/>
      <sheetName val="Dutoan_KL9"/>
      <sheetName val="Kê_0,49"/>
      <sheetName val="TH_0,49"/>
      <sheetName val="Kê_229"/>
      <sheetName val="TH_229"/>
      <sheetName val="TBA_CAI_TAO9"/>
      <sheetName val="TBA_XDM9"/>
      <sheetName val="TONG_HOP_DU_TOAN9"/>
      <sheetName val="Thop_XAY_DUNG9"/>
      <sheetName val="CP_HANG_MUC_CHUNG9"/>
      <sheetName val="CHI_PHI_XD9"/>
      <sheetName val="CHI_PHI_THI_NGHIEM9"/>
      <sheetName val="VLDIEN_229"/>
      <sheetName val="Dao_dat9"/>
      <sheetName val="TH_Denbu9"/>
      <sheetName val="Do_ve_DC9"/>
      <sheetName val="TH_Bommin9"/>
      <sheetName val="CHI_PHI_THI_NGHIEM-LD_thiet_bi9"/>
      <sheetName val="Luong_TT019"/>
      <sheetName val="Camay_QB9"/>
      <sheetName val="gia_ca_may_BXD9"/>
      <sheetName val="BANG_LUONG_KY_SU9"/>
      <sheetName val="Bang_luong_NHOM_I9"/>
      <sheetName val="Bangluong_NHOM_II_9"/>
      <sheetName val="09-GIA_nhien_lieu-ko_in9"/>
      <sheetName val="Tinh_V_cot_chiem_cho9"/>
      <sheetName val="ĐM_13549"/>
      <sheetName val="KHOAN_MAU9"/>
      <sheetName val="ĐO_ĐỊA_VẬT_LÝ9"/>
      <sheetName val="khoan_tiep_dia9"/>
      <sheetName val="Tổng_hợp_KPHM9"/>
      <sheetName val="Dinh_muc9"/>
      <sheetName val="GIÁ_DỰ_THẦU_30_CĂN9"/>
      <sheetName val="MB_DT_029"/>
      <sheetName val="Electrical_Works9"/>
      <sheetName val="H_T__INCOMING_SYSTEM9"/>
      <sheetName val="BU_LONG9"/>
      <sheetName val="HERD_MOVEMENTFARM111"/>
      <sheetName val="HERD_MOVEMENTFARM211"/>
      <sheetName val="CALVES_2-411"/>
      <sheetName val="Cavles_2-411"/>
      <sheetName val="CALVES_4-711"/>
      <sheetName val="HEIFER_7-12m11"/>
      <sheetName val="HEIFER_12+11"/>
      <sheetName val="FRESH_COW_2017-1811"/>
      <sheetName val="HP_COW_201811"/>
      <sheetName val="LP_COW_2017-1811"/>
      <sheetName val="DRY_COW11"/>
      <sheetName val="FIELD_CROPS11"/>
      <sheetName val="So_sanh9"/>
      <sheetName val="DT__NHA_XUONG9"/>
      <sheetName val="THONG_SO9"/>
      <sheetName val="Đơn_giá_chi_tiết_TN_399"/>
      <sheetName val="Tính_giá_NC9"/>
      <sheetName val="Tiên_lượng9"/>
      <sheetName val="SL_cước9"/>
      <sheetName val="¥_9"/>
      <sheetName val="EQUIP_LIST9"/>
      <sheetName val="DG_Chi_tiet9"/>
      <sheetName val="_1710_HOINGHINLD9"/>
      <sheetName val="99_(2)9"/>
      <sheetName val="134_9"/>
      <sheetName val="DG_49709"/>
      <sheetName val="4_2_1_Đo_bóc_KL_OLK-069"/>
      <sheetName val="4_1_1_CHI_TIET_OLK-069"/>
      <sheetName val="Thuyết_minh9"/>
      <sheetName val="Đơn_giá_máy9"/>
      <sheetName val="Bán_đợt_1_trang8"/>
      <sheetName val="Cash_Flow9"/>
      <sheetName val="Tong_DT8"/>
      <sheetName val="phan_tich_don_gia8"/>
      <sheetName val="Bill_No_1_69"/>
      <sheetName val="Bill_No_1_109"/>
      <sheetName val="Bill_No_3_39"/>
      <sheetName val="Bill_No_1_49"/>
      <sheetName val="Bill_No_1_79"/>
      <sheetName val="Summary_Bill_No__39"/>
      <sheetName val="Unit_price8"/>
      <sheetName val="3__KC_-_PODIUM8"/>
      <sheetName val="Unit_price(Updateting)8"/>
      <sheetName val="IMF_Code8"/>
      <sheetName val="Chiet_tinh_dz358"/>
      <sheetName val="Tien_Luong8"/>
      <sheetName val="Bù_giá_CM8"/>
      <sheetName val="Cost_List8"/>
      <sheetName val="Detail_Cost8"/>
      <sheetName val="IC_Price_New8"/>
      <sheetName val="Summary_Table8"/>
      <sheetName val="Sales_Person8"/>
      <sheetName val="Bidding_Entity8"/>
      <sheetName val="Breakdown_(B)8"/>
      <sheetName val="U_P_Breakdown8"/>
      <sheetName val="CHITIET_VL-NCHT1_(2)8"/>
      <sheetName val="CTDZ6kv_(gd1)_8"/>
      <sheetName val="CTDZ_0_4+cto_(GD1)8"/>
      <sheetName val="CTTBA_(gd1)8"/>
      <sheetName val="03_Detailed8"/>
      <sheetName val="01_Bid_Price_summary8"/>
      <sheetName val="Home_Office_Manhours8"/>
      <sheetName val="Field_SPV_Barchart8"/>
      <sheetName val="Luong_BN8"/>
      <sheetName val="Luong_TB8"/>
      <sheetName val="Ca_may_TB8"/>
      <sheetName val="Ca_máy_BN8"/>
      <sheetName val="Vật_liệu8"/>
      <sheetName val="LX_-TT058"/>
      <sheetName val="NC_Moi_TT058"/>
      <sheetName val="THPDMoi__(2)4"/>
      <sheetName val="t-h_HA_THE4"/>
      <sheetName val="TH_XL4"/>
      <sheetName val="CHITIET_VL-NC4"/>
      <sheetName val="Subsidiary_Calculation8"/>
      <sheetName val="5_2_1_Đo_bóc_KL_OLK-108"/>
      <sheetName val="Chu_dau_tu4"/>
      <sheetName val="Bia_lot8"/>
      <sheetName val="DT_san_XD-So_lieu_cu8"/>
      <sheetName val="Cau_tao_gia_xay_to4"/>
      <sheetName val="don_gia_14268"/>
      <sheetName val="Phu_Bai_Bridge8"/>
      <sheetName val="FF-2_(1)8"/>
      <sheetName val="Labour_Summary21"/>
      <sheetName val="YTD_12'20038"/>
      <sheetName val="YTD_06'20038"/>
      <sheetName val="YTD_03'20038"/>
      <sheetName val="YTD_09'20038"/>
      <sheetName val="deferred_taxes8"/>
      <sheetName val="Eqpmnt_Plng8"/>
      <sheetName val="TRIAL_BALANCE8"/>
      <sheetName val="DPR_31st_march8"/>
      <sheetName val="current_month8"/>
      <sheetName val="Blng__Vs_Coll_8"/>
      <sheetName val="BẢNG_DIỄN_GIẢI_KL_(7)8"/>
      <sheetName val="THÔNG_TIN4"/>
      <sheetName val="DG_2"/>
      <sheetName val="CT_-THVLNC"/>
      <sheetName val="ADJ_2011"/>
      <sheetName val="NOVA_MEDIC"/>
      <sheetName val="DGKL_MEDIC"/>
      <sheetName val="cable,_lighting,_switch"/>
      <sheetName val="ĐỢT_1"/>
      <sheetName val="TCVN_1651-2008"/>
      <sheetName val="Listes_Caractéristiques"/>
      <sheetName val="Liste_Référentiel"/>
      <sheetName val="Bill_4_1a___"/>
      <sheetName val="XL4Poppy_(2)1"/>
      <sheetName val="OVER_VIEW"/>
      <sheetName val="1_설계조건"/>
      <sheetName val="Wood_Mckenzie"/>
      <sheetName val="Đầu_ra_sản_phẩm"/>
      <sheetName val="Tổng_quan_và_Input"/>
      <sheetName val="Đầu_vào_sản_xuất"/>
      <sheetName val="Tính_toán_doanh_thu"/>
      <sheetName val="Phân_tích_độ_nhạy"/>
      <sheetName val="Khấu_hao_TSCĐ"/>
      <sheetName val="Nguồn_vốn"/>
      <sheetName val="Giải_ngân_nguồn_vốn"/>
      <sheetName val="Tính_toán_thuế"/>
      <sheetName val="Tính_toán_chi_phí_SX"/>
      <sheetName val="TH_ĐƠN_GIÁ"/>
      <sheetName val="02__THONG_TIN_CHUNG"/>
      <sheetName val="07__DINH_MUC_HBC"/>
      <sheetName val="Dynamic_Ranges"/>
      <sheetName val="NHOM_KINH_"/>
      <sheetName val="DS_Cty"/>
      <sheetName val="Bldg_Brkdown"/>
      <sheetName val="MAHANG_BHLD"/>
      <sheetName val="CHITIETHOADON_TT"/>
      <sheetName val="mahang_chinh_sua_moi_nhat"/>
      <sheetName val="KL_T16_BÀN_GIAO_19_4"/>
      <sheetName val="DTXL(_270)"/>
      <sheetName val="SCOPE_OF_WORK"/>
      <sheetName val="Data_(2)"/>
      <sheetName val="Book_1_Summary"/>
      <sheetName val="THÁNG_05"/>
      <sheetName val="TONGKE3p_"/>
      <sheetName val="List_of_Staff"/>
      <sheetName val="__QUOTATION_xlsx"/>
      <sheetName val="chi_tiet_TS_theo_so_lieu_ktoan"/>
      <sheetName val="2_5_Ducts_(2)"/>
      <sheetName val="S_N"/>
      <sheetName val="CF_-Update_31Jul06"/>
      <sheetName val="Executive_Summary"/>
      <sheetName val="Rate_Analysis"/>
      <sheetName val="Noise_insl"/>
      <sheetName val="DIEN_TICH"/>
      <sheetName val="H_Satuan"/>
      <sheetName val="4_3_Scope_of_work_"/>
      <sheetName val="THCP_thiet_bi"/>
      <sheetName val="Be_tong"/>
      <sheetName val="Eq__Mobilization"/>
      <sheetName val="2__Tổng_hợp"/>
      <sheetName val="List_Equip"/>
      <sheetName val="Process_C_(1-166)"/>
      <sheetName val="Link_HG"/>
      <sheetName val="TK_SX"/>
      <sheetName val="XZLC003_PART1"/>
      <sheetName val="Data-SỔ KHO"/>
      <sheetName val="SỔ KHO"/>
      <sheetName val="DLCoso"/>
      <sheetName val="Ban QD"/>
      <sheetName val="Xuly Data"/>
      <sheetName val="DAH-2"/>
      <sheetName val="Cst Pkg-Eden"/>
      <sheetName val="nhat ky "/>
      <sheetName val="00.List"/>
      <sheetName val="ĐBGT"/>
      <sheetName val="PTKS"/>
      <sheetName val="template"/>
      <sheetName val="DGKL L2 THÉP MÓNG"/>
      <sheetName val="Bieu chi tiet gia du thau"/>
      <sheetName val="Gia vat lieu trong gia du thau"/>
      <sheetName val="Bang phan tich don gia du thau"/>
      <sheetName val="Ngay"/>
      <sheetName val="NC THEO QĐ 1396 QĐ-SXD"/>
      <sheetName val="DGIAVLXD"/>
      <sheetName val="DM6060TBA"/>
      <sheetName val="DM6061DZ"/>
      <sheetName val="CTdongia"/>
      <sheetName val="KLdon vi"/>
      <sheetName val="FUC-01"/>
      <sheetName val="KB"/>
      <sheetName val="DZ 0.4"/>
      <sheetName val="10.PL1 "/>
      <sheetName val="15.PL1  "/>
      <sheetName val="20,PL1   "/>
      <sheetName val="25.PL1"/>
      <sheetName val="24,PL1"/>
      <sheetName val="35.PL1"/>
      <sheetName val="Du lieu bang phang"/>
      <sheetName val="Bang ngay thang"/>
      <sheetName val="KL1"/>
      <sheetName val="KL10"/>
      <sheetName val="KL2"/>
      <sheetName val="KL3"/>
      <sheetName val="KL4"/>
      <sheetName val="KL5"/>
      <sheetName val="KL6"/>
      <sheetName val="KL7"/>
      <sheetName val="KL8"/>
      <sheetName val="KL9"/>
      <sheetName val="Tong KL lop"/>
      <sheetName val="CMS"/>
      <sheetName val="CuttingList"/>
      <sheetName val="Expediting"/>
      <sheetName val="INVENTORY"/>
      <sheetName val="MIR"/>
      <sheetName val="MIRStatus"/>
      <sheetName val="REM"/>
      <sheetName val="RevLog"/>
      <sheetName val="SUM_MIR"/>
      <sheetName val="Bảng GCM (TT13) HD"/>
      <sheetName val="May Goc (QD2438)"/>
      <sheetName val="Bảng lương M"/>
      <sheetName val="KL-HoThu"/>
      <sheetName val="T.Tinh"/>
      <sheetName val="Lç khoan LK1"/>
      <sheetName val="Cashflow Analysis"/>
      <sheetName val="R2564AHDTS"/>
      <sheetName val="Labor Sum"/>
      <sheetName val="石炭性状"/>
      <sheetName val="Breech_Duct"/>
      <sheetName val="HDTU"/>
      <sheetName val="KTTX"/>
      <sheetName val="DT "/>
      <sheetName val="Gia khoan chi tiet"/>
      <sheetName val="06b-Cau_Lap_Thach-_DGTH"/>
      <sheetName val="MTO_REV_01"/>
      <sheetName val="Luong_(TP_Việt_Trì)1"/>
      <sheetName val="SGC_RATE3"/>
      <sheetName val="DM_DU_AN3"/>
      <sheetName val="DM_TP_3"/>
      <sheetName val="File_Chi_tiet3"/>
      <sheetName val="Tru_TT3"/>
      <sheetName val="Thg_043"/>
      <sheetName val="Thg_053"/>
      <sheetName val="Thg_063"/>
      <sheetName val="Thg_073"/>
      <sheetName val="Thg_083"/>
      <sheetName val="Thg_093"/>
      <sheetName val="Thg_103"/>
      <sheetName val="Thg_113"/>
      <sheetName val="Thg_123"/>
      <sheetName val="Khai_toan3"/>
      <sheetName val="Phu_luc_01_1_EPC_P11-143"/>
      <sheetName val="TDT_P11-P143"/>
      <sheetName val="Chi_phi_khac_3"/>
      <sheetName val="Hang_muc_Chung3"/>
      <sheetName val="Bia_Phu_Luc3"/>
      <sheetName val="DATA_1_CHUNG3"/>
      <sheetName val="Muc_luc3"/>
      <sheetName val="Tra_cuu_9573"/>
      <sheetName val="Dashboard_-_BQL_-_VHL3"/>
      <sheetName val="Danh_mục_khối3"/>
      <sheetName val="Danh_mục_đơn_vị_-phòng_chức_nă3"/>
      <sheetName val="Probbl_-_Production3"/>
      <sheetName val="CHI_PHÍ_NHÔM3"/>
      <sheetName val="BILL_34Āᐁë3"/>
      <sheetName val="w't_table3"/>
      <sheetName val="2__BBNT_KLHT3"/>
      <sheetName val="Currency_Rate3"/>
      <sheetName val="KEILA_TP_2020-073"/>
      <sheetName val="CFA_(ME)3"/>
      <sheetName val="MEP_Building3"/>
      <sheetName val="BOM-13_11-Other(PS1+PS2)3"/>
      <sheetName val="CHITIET_VL-NC-TT1p3"/>
      <sheetName val="TH_khoi_luong3"/>
      <sheetName val="Chi_tiet_khoi_luong3"/>
      <sheetName val="TK_thep3"/>
      <sheetName val="CT_THOÁT_WC_VP3"/>
      <sheetName val="CT_CẤP_WC_VP3"/>
      <sheetName val="CT_THOÁT_MƯA_VP_TRỤC_LỚN3"/>
      <sheetName val="CT_THOÁT_MƯA_VP_TRỤC_NHỎ3"/>
      <sheetName val="LUONG_SCL3"/>
      <sheetName val="Nhập_liệu1"/>
      <sheetName val="Gia_NC_theo_TT051"/>
      <sheetName val="NC_CU1"/>
      <sheetName val="Cuoc_1"/>
      <sheetName val="gia_chao1"/>
      <sheetName val="Vat_lieu_BTN1"/>
      <sheetName val="Da_xay_dung1"/>
      <sheetName val="Chênh_lệch_máy_thi_công2"/>
      <sheetName val="Chênh_lệch_nhân_công2"/>
      <sheetName val="Chênh_lệch_vật_liệu2"/>
      <sheetName val="DO_AM_DT1"/>
      <sheetName val="Luong_2622EVN1"/>
      <sheetName val="So_sanh_gia1"/>
      <sheetName val="Chao_gia_T12_RE2"/>
      <sheetName val="Share_Price_20022"/>
      <sheetName val="NHOM_KINH2"/>
      <sheetName val="Luong_TT05"/>
      <sheetName val="Auto_Monthly_Inputs_1"/>
      <sheetName val="01__Nha_xuong1"/>
      <sheetName val="Dinh_Muc_Vat_Tu3"/>
      <sheetName val="mã_3"/>
      <sheetName val="Service_Cost_2"/>
      <sheetName val="Don_gia_Tay_Ninh2"/>
      <sheetName val="Don_gia_Dak_Lak2"/>
      <sheetName val="streeta_and_cacth_pit2"/>
      <sheetName val="Daf_12"/>
      <sheetName val="Don_gia_XD2"/>
      <sheetName val="DSV6_Summ1"/>
      <sheetName val="Land_Dev't__Ph-11"/>
      <sheetName val="Hac_Lots1"/>
      <sheetName val="4-Lane_bridge1"/>
      <sheetName val="Res_Lots1"/>
      <sheetName val="Spine_Road1"/>
      <sheetName val="5_2_1_Đo_bóc_KL_OLK-071"/>
      <sheetName val="Boc_KL_DAT+CAT+BT1"/>
      <sheetName val="Boc_KL_thép1"/>
      <sheetName val="Bieu_do_nhan_luc1"/>
      <sheetName val="Committed_Items1"/>
      <sheetName val="Corner_Arch1"/>
      <sheetName val="End_Arch1"/>
      <sheetName val="Intermediate_Arch1"/>
      <sheetName val="reinforcement_6751"/>
      <sheetName val="ext_wall_fin_qty1"/>
      <sheetName val="SL_Plum_1"/>
      <sheetName val="Physical_Schedule_3D1"/>
      <sheetName val="Hrg_Readymix1"/>
      <sheetName val="Sum_ELE__CAP_S1-4__1"/>
      <sheetName val="Elemental_Breakdown+20%1"/>
      <sheetName val="DGKL_TRỤC_NGOAI_NHA1"/>
      <sheetName val="PHẦN_KIẾN_TRÚC1"/>
      <sheetName val="0,SO_LIEU_DAU_VAO1"/>
      <sheetName val="Bill_21"/>
      <sheetName val="Bill_31"/>
      <sheetName val="Bill_4a_-_1A1"/>
      <sheetName val="Bill_4a_(Fiber)_-_1A1"/>
      <sheetName val="Bill_4b1"/>
      <sheetName val="Bill_4c1"/>
      <sheetName val="Bill_51"/>
      <sheetName val="Bill_4a_-_1B1"/>
      <sheetName val="Bill_4a_(Fiber)_-_1B1"/>
      <sheetName val="Bill_rekap"/>
      <sheetName val="Cash_Flow_bulanan"/>
      <sheetName val="Dai_tu1"/>
      <sheetName val="Aging_Sept2"/>
      <sheetName val="0_Data1"/>
      <sheetName val="0_Data_new1"/>
      <sheetName val="Define_finishing1"/>
      <sheetName val="CươcVC_tinh"/>
      <sheetName val="Bank_Rev1"/>
      <sheetName val="BP_DECLINE_IT1"/>
      <sheetName val="Input_List1"/>
      <sheetName val="Valid_data_revised1"/>
      <sheetName val="DETAIL_MIX_%_REPORT1"/>
      <sheetName val="Fill_this_out_first___1"/>
      <sheetName val="BC_chi_tiết_TT1"/>
      <sheetName val="Cước_CG1"/>
      <sheetName val="242_3_summaryOPC1"/>
      <sheetName val="1_1General1"/>
      <sheetName val="6__Scope_of_work_1"/>
      <sheetName val="4_6_Phân_tích_nhân_sự_1"/>
      <sheetName val="4_5_Mức_độ_tham_gia_dự_án1"/>
      <sheetName val="CONSOIDATE_41"/>
      <sheetName val="CONSOIDATE_21"/>
      <sheetName val="Input_-_Facilities1"/>
      <sheetName val="BP_CAPEX_MoD-100%_Area_4_USD1"/>
      <sheetName val="02__PHAN_TICH1"/>
      <sheetName val="03__NGAN_SACH1"/>
      <sheetName val="Don_vi"/>
      <sheetName val="TH_khối_lượng_phải_làm"/>
      <sheetName val="Giá_VL,_NC,_M"/>
      <sheetName val="Lương_2135_nhóm_I"/>
      <sheetName val="Luong_2050_hà_NAm"/>
      <sheetName val="Lương2045_nhóm_I"/>
      <sheetName val="May_3_huyện"/>
      <sheetName val="May_yên_mô"/>
      <sheetName val="Phân_tich_ĐG"/>
      <sheetName val="PLV_mới"/>
      <sheetName val="May_TT11(TB)"/>
      <sheetName val="May_TT11_(HP)"/>
      <sheetName val="May_TT11(NB)"/>
      <sheetName val="May_TT11(NĐ)"/>
      <sheetName val="Lương_theo_TT17(Thái_Bình)"/>
      <sheetName val="Lương_theo_TT17_(HP)"/>
      <sheetName val="Lương_theo_TT17_(Ninh_Bình)"/>
      <sheetName val="Lương_theo_TT17_(Nam_Định)"/>
      <sheetName val="KL_CHI_TIẾT_(2)"/>
      <sheetName val="5_Gia"/>
      <sheetName val="Danh_sach_KV2"/>
      <sheetName val="Danh_sach_doan_KT"/>
      <sheetName val="Loại_cọc_P2"/>
      <sheetName val="CP_NC-MTC_XD"/>
      <sheetName val="Quotation"/>
      <sheetName val="SELISIH HARGA"/>
      <sheetName val="BBM-03"/>
      <sheetName val="(40)G&amp;A"/>
      <sheetName val="Assumption"/>
      <sheetName val="Chart"/>
      <sheetName val="SNMOI"/>
      <sheetName val="NDK16X20"/>
      <sheetName val="OPY"/>
      <sheetName val="PT-OPY"/>
      <sheetName val="List NT"/>
      <sheetName val="home"/>
      <sheetName val="Traituyen"/>
      <sheetName val="THPT"/>
      <sheetName val="K30-K31"/>
      <sheetName val="K31-K32"/>
      <sheetName val="K32-K33"/>
      <sheetName val="K33-K34"/>
      <sheetName val="K34-K35"/>
      <sheetName val="K35-K36"/>
      <sheetName val="K36-K37"/>
      <sheetName val="K37-K38"/>
      <sheetName val="K38-K39"/>
      <sheetName val="K39-K40"/>
      <sheetName val="K40-K41"/>
      <sheetName val="CIM"/>
      <sheetName val="SUMMARY QUANTITIES"/>
      <sheetName val="Phân khai"/>
      <sheetName val="Luong-BT"/>
      <sheetName val="Luong-NT"/>
      <sheetName val="PhÇnCK"/>
      <sheetName val="DGSR"/>
      <sheetName val="CẤP_THO"/>
      <sheetName val="BILL 34Āᐁë_x0001_ HẦM"/>
      <sheetName val="BILL 34Āᐁë_x0001_"/>
      <sheetName val="단면가정"/>
      <sheetName val="Anx 10"/>
      <sheetName val="Sheet5"/>
      <sheetName val="DIV_INC1"/>
      <sheetName val="A1_-_Income_Statement1"/>
      <sheetName val="concil"/>
      <sheetName val="Full 2012"/>
      <sheetName val="PL"/>
      <sheetName val="SL.DT 2011so sanh"/>
      <sheetName val="DMUC"/>
      <sheetName val="客户(基本资料)"/>
      <sheetName val="银行(基本资料)"/>
      <sheetName val="Summary Page_VDF"/>
      <sheetName val="Invested capital_VDF"/>
      <sheetName val="BB(ACT08)"/>
      <sheetName val="BB Contribution by store_T  "/>
      <sheetName val="BB(ACT09)"/>
      <sheetName val="AU_BS"/>
      <sheetName val="PetroConsultants"/>
      <sheetName val="SPC-OC"/>
      <sheetName val="DSQL"/>
      <sheetName val="DG SUA CHUA"/>
      <sheetName val="DGTBA"/>
      <sheetName val="TAM TINH"/>
      <sheetName val="080 (2)"/>
      <sheetName val="080_(2)"/>
      <sheetName val="Sch2_-_BalSht_Summary"/>
      <sheetName val="Sch1_-_P&amp;L_Summary"/>
      <sheetName val="Cost_of_DM_Water"/>
      <sheetName val="BTO Dept."/>
      <sheetName val="minors"/>
      <sheetName val="Input &amp; Instruct"/>
      <sheetName val="Controls"/>
      <sheetName val="Signings"/>
      <sheetName val="Departments"/>
      <sheetName val="Inputs-Tables"/>
      <sheetName val="Purchase Calc."/>
      <sheetName val="Break-Even"/>
      <sheetName val="Balance Sheet"/>
      <sheetName val="Report Summary"/>
      <sheetName val="Monthly Notes"/>
      <sheetName val="EurotoolsXRates"/>
      <sheetName val="Purchase_Calc_"/>
      <sheetName val="Balance_Sheet"/>
      <sheetName val="Report_Summary"/>
      <sheetName val="Monthly_Notes"/>
      <sheetName val="Trial Bal"/>
      <sheetName val="CC Inventory Assumption"/>
      <sheetName val="entitlements"/>
      <sheetName val="33002001"/>
      <sheetName val="A91_97"/>
      <sheetName val="外勤汇总表3"/>
      <sheetName val="Director"/>
      <sheetName val="AC_CODE99"/>
      <sheetName val="BTO_Dept_"/>
      <sheetName val="Input_&amp;_Instruct"/>
      <sheetName val="BTO_Dept_1"/>
      <sheetName val="Input_&amp;_Instruct1"/>
      <sheetName val="Validation and Lookup tables"/>
      <sheetName val="Dec. 08 RDD"/>
      <sheetName val="Int Others"/>
      <sheetName val="Sub Lead"/>
      <sheetName val="Deposits"/>
      <sheetName val="KeyMultInputs"/>
      <sheetName val="O1"/>
      <sheetName val="M1"/>
      <sheetName val="H1"/>
      <sheetName val="DM 1781"/>
      <sheetName val="DM203"/>
      <sheetName val="Giá đến hiện trường"/>
      <sheetName val="DG 285"/>
      <sheetName val="DG  286"/>
      <sheetName val="DG 85"/>
      <sheetName val="DG 89"/>
      <sheetName val="DGVCTC 285"/>
      <sheetName val="M6A-208 Steering dust"/>
      <sheetName val="JT3.0견적-구1"/>
      <sheetName val="CPKS_TK"/>
      <sheetName val="NT VK ckds"/>
      <sheetName val="PYC"/>
      <sheetName val="工程量清单表"/>
      <sheetName val="FoW"/>
      <sheetName val="电气费用"/>
      <sheetName val="CuadroIyII"/>
      <sheetName val="Hoja1"/>
      <sheetName val="Costos Alt2"/>
      <sheetName val="AnexoVI"/>
      <sheetName val="B-10 otros activos 2003"/>
      <sheetName val="B-10 otros activos 2004"/>
      <sheetName val="Condicion"/>
      <sheetName val="GSChartLabels"/>
      <sheetName val="WELCOME"/>
      <sheetName val="liste ANDI"/>
      <sheetName val="Daily Forwards"/>
      <sheetName val="Unadjusted"/>
      <sheetName val="LTM"/>
      <sheetName val="CREDIT STATS"/>
      <sheetName val="basic inputs"/>
      <sheetName val="公式代码"/>
      <sheetName val="报价说明"/>
      <sheetName val="INSTRUCTION_Read me"/>
      <sheetName val="LIMA-CANTA"/>
      <sheetName val="EVAL"/>
      <sheetName val="EPC"/>
      <sheetName val="TechInputs"/>
      <sheetName val="附表1"/>
      <sheetName val="附表2"/>
      <sheetName val="DATOS DE CAMPO"/>
      <sheetName val="机械台时"/>
      <sheetName val="材料基价"/>
      <sheetName val="取费系数表"/>
      <sheetName val="分组报价组成表"/>
      <sheetName val="基价库"/>
      <sheetName val="General"/>
      <sheetName val="Basic Data Inputs"/>
      <sheetName val="CG02"/>
      <sheetName val="Du lieu dau vao"/>
      <sheetName val="DG1426NEW"/>
      <sheetName val="DGCT_TRẦN_NLW7"/>
      <sheetName val="DAO DAP CONG"/>
      <sheetName val="KL-CHITIET"/>
      <sheetName val="MMTB"/>
      <sheetName val="DGNC"/>
      <sheetName val="F04-CPNC"/>
      <sheetName val="F05-CFVT"/>
      <sheetName val="VLP"/>
      <sheetName val="son ke duong"/>
      <sheetName val="TAIKHOAN"/>
      <sheetName val="BUSPLAN"/>
      <sheetName val="NP"/>
      <sheetName val="대비표"/>
      <sheetName val="PNT"/>
      <sheetName val="Progress measurement Procedure"/>
      <sheetName val="STAF"/>
      <sheetName val="rekapan"/>
      <sheetName val="DataTeknis"/>
      <sheetName val="AC"/>
      <sheetName val="Bahan "/>
      <sheetName val="Aggr"/>
      <sheetName val="4_MVAC"/>
      <sheetName val="bhn FINAL"/>
      <sheetName val="Ana. PU"/>
      <sheetName val="AHSP"/>
      <sheetName val="B - Norelec"/>
      <sheetName val="Total-Mem"/>
      <sheetName val="BM DATA SHEET"/>
      <sheetName val="Agg Halus &amp; Kasar"/>
      <sheetName val="GIA THEP"/>
      <sheetName val="Hoi gia"/>
      <sheetName val="Out"/>
      <sheetName val="NC3"/>
      <sheetName val="PU_ITALY_46"/>
      <sheetName val="Merit_&amp;_Market_Grid2"/>
      <sheetName val="sales_current_month46"/>
      <sheetName val="View_Variance46"/>
      <sheetName val="Fixed_asset_register1"/>
      <sheetName val="repeatative_rejection1"/>
      <sheetName val="General_Info1"/>
      <sheetName val="Full_PBD1"/>
      <sheetName val="Non-Statistical_Sampling1"/>
      <sheetName val="98FORECAST_(1)1"/>
      <sheetName val="Sch_18_Bank1"/>
      <sheetName val="Stock_details1"/>
      <sheetName val="Part_A_General1"/>
      <sheetName val="_1"/>
      <sheetName val="ĐM4970_2016(Lap_dat_TBA)"/>
      <sheetName val="Gia_Nhan_công"/>
      <sheetName val="Đon_gia_228_sua_chua"/>
      <sheetName val="ĐM01_2000(thinghiem_ĐZTTĐL)"/>
      <sheetName val="ĐM1781_2007(T_N_đien_ĐZ&amp;TBA)"/>
      <sheetName val="Cuoc_van_chuyen"/>
      <sheetName val="Ca_may"/>
      <sheetName val="3_공통공사대비"/>
      <sheetName val="입찰내역_발주처_양식"/>
      <sheetName val="bar_nor"/>
      <sheetName val="conc_nor"/>
      <sheetName val="conc_frus"/>
      <sheetName val="conc_trap"/>
      <sheetName val="bar_frus"/>
      <sheetName val="bar_trap"/>
      <sheetName val="Piano_Montaggio_PO-02_bozza2"/>
      <sheetName val="SLA_cost_distr_FEB_2020"/>
      <sheetName val="Legal_entities_details"/>
      <sheetName val="Invoice_base_FEB_2020"/>
      <sheetName val="Le317_into_8050"/>
      <sheetName val="Basic_principles_to_the_distr_"/>
      <sheetName val="Cost_elements"/>
      <sheetName val="Ref_rate_change"/>
      <sheetName val="Synergi_life_credit"/>
      <sheetName val="Change_in_NH"/>
      <sheetName val="NPS_to_O&amp;G"/>
      <sheetName val="Adj_entries_"/>
      <sheetName val="Annexure_1"/>
      <sheetName val="Annexure_2"/>
      <sheetName val="Updated_2018_COA"/>
      <sheetName val="IC_Listing"/>
      <sheetName val="2__Summary-cash"/>
      <sheetName val="List_Danh_mục_nghiệm_thu"/>
      <sheetName val="bang_1_NCXD"/>
      <sheetName val="bang_1_NCXD_(V_I)"/>
      <sheetName val="Gia_HĐ"/>
      <sheetName val="DG_THIET_BI"/>
      <sheetName val="DG_vat_lieu"/>
      <sheetName val="Loại_2"/>
      <sheetName val="Don_gia_III11"/>
      <sheetName val="Don_gia_CT"/>
      <sheetName val="Tu_dien"/>
      <sheetName val="T_kê"/>
      <sheetName val="Chi_tiet_VL-NC-MTC"/>
      <sheetName val="unit_weight"/>
      <sheetName val="May_Goc_(QD2436)"/>
      <sheetName val="VC_theo_cuoc_tinh"/>
      <sheetName val="BCVC__"/>
      <sheetName val="DLC_DIEN_AP"/>
      <sheetName val="SL_dau_tien"/>
      <sheetName val="Danhsach_12"/>
      <sheetName val="Project_Info_"/>
      <sheetName val="Cost_Summary"/>
      <sheetName val="Cost_Summary_-_USD"/>
      <sheetName val="Price_Summary_-_Offshore"/>
      <sheetName val="Factory_&amp;_Import_Material"/>
      <sheetName val="Labour_Hours_Upload"/>
      <sheetName val="Technical_Info_"/>
      <sheetName val="PM_Cost"/>
      <sheetName val="SED_INPUT"/>
      <sheetName val="Bảng_dung_trọng"/>
      <sheetName val="Gia_"/>
      <sheetName val="Don_gia_vung_III"/>
      <sheetName val="SCB_-_Annexure_A1"/>
      <sheetName val="PL6-Revenue_Bridge1"/>
      <sheetName val="Inventory_data46"/>
      <sheetName val="FORECAST_x_FAMILIA43"/>
      <sheetName val="Space_Analysis43"/>
      <sheetName val="CADE_DETAIL19"/>
      <sheetName val="OC5-Push_Diag1"/>
      <sheetName val="Franchise_Input1"/>
      <sheetName val="Project_ODC_NDEU1"/>
      <sheetName val="Inter_connect_Revenue1"/>
      <sheetName val="2020_RFS_Summary1"/>
      <sheetName val="Well_Construction_Summary1"/>
      <sheetName val="RFS_2020_-_Details_and_Notes1"/>
      <sheetName val="AN_20001"/>
      <sheetName val="PLHD_doi_cot_ham_0101-04"/>
      <sheetName val="Du_lieu_ban_dau"/>
      <sheetName val="GZ_TP"/>
      <sheetName val="GZ_VT"/>
      <sheetName val="Tonghop_theo_Vendor"/>
      <sheetName val="Beam_reinfocement_schedule"/>
      <sheetName val="Thong_so_dam"/>
      <sheetName val="Wall_Block_C"/>
      <sheetName val="General_Schedule"/>
      <sheetName val="Factor_F_Data"/>
      <sheetName val="Summary_-_Budget"/>
      <sheetName val="Bearing_Capacity"/>
      <sheetName val="Thong_tin"/>
      <sheetName val="BTDC_B360"/>
      <sheetName val="Danh_muc_LIST"/>
      <sheetName val="CF_(DR)_IN"/>
      <sheetName val="PL_02_-_Vay"/>
      <sheetName val="PL_03_-_Von"/>
      <sheetName val="CP_yếu_tố"/>
      <sheetName val="BS_420"/>
      <sheetName val="PL_420"/>
      <sheetName val="RT_420"/>
      <sheetName val="BTDC_B360_"/>
      <sheetName val="Table_of_contents"/>
      <sheetName val="11__Loans"/>
      <sheetName val="6_9_DM_CTP"/>
      <sheetName val="ADJ_-_RATE"/>
      <sheetName val="CDPS_SAU_KC"/>
      <sheetName val="RC_Revenue"/>
      <sheetName val="AOP_2020"/>
      <sheetName val="DATA_LE"/>
      <sheetName val="DATA_LE_(LY)"/>
      <sheetName val="DATA_RC"/>
      <sheetName val="DATA_RC_(LY)"/>
      <sheetName val="LE_Test"/>
      <sheetName val="DATA_(RC_ORG)"/>
      <sheetName val="DATA_(TESTING_1)"/>
      <sheetName val="DATA_(TESTING_CHRSPR)"/>
      <sheetName val="2018_VADIS"/>
      <sheetName val="Income_Statement14"/>
      <sheetName val="DB_FEE"/>
      <sheetName val="BHYT_Tự_Nguyện_-_Vinschool-Mau_"/>
      <sheetName val="dulieu_cot"/>
      <sheetName val="PRB_Expense_Q4_201316"/>
      <sheetName val="P&amp;L_by_Month1"/>
      <sheetName val="Bank_Bal__Dec_22"/>
      <sheetName val="CAN_DOI_-_KET_QUA2"/>
      <sheetName val="Pivot_Financials1"/>
      <sheetName val="Review_20151"/>
      <sheetName val="People_1"/>
      <sheetName val="Production_volumes1"/>
      <sheetName val="Salary_increase_budget_assump_1"/>
      <sheetName val="Production_initiative1"/>
      <sheetName val="Prod__KPI_-_OEE%1"/>
      <sheetName val="B&amp;P_KPI1"/>
      <sheetName val="Customer_SC1"/>
      <sheetName val="Production_KPIs1"/>
      <sheetName val="Total_losses1"/>
      <sheetName val="Savings_overview1"/>
      <sheetName val="Prod_FTE_Dev_1"/>
      <sheetName val="Log_FTE_Dev_1"/>
      <sheetName val="Loss_tree1"/>
      <sheetName val="Inventory_development1"/>
      <sheetName val="Capex_Phasing1"/>
      <sheetName val="Std_to_Std_MC_only1"/>
      <sheetName val="Top_20_BOM1"/>
      <sheetName val="MC_Development_OLD1"/>
      <sheetName val="NMC_&amp;_Log_Ass_1"/>
      <sheetName val="_Material_Ass_1"/>
      <sheetName val="COGS_Dev_1"/>
      <sheetName val="MC_Dev_1"/>
      <sheetName val="NMC_Dev_1"/>
      <sheetName val="NMC_Development_OLD1"/>
      <sheetName val="Log_Dev_1"/>
      <sheetName val="Prod__capex_overview1"/>
      <sheetName val="Production_-_Risks_&amp;_Opport_1"/>
      <sheetName val="AOCM_Overview1"/>
      <sheetName val="AOCM_Cost_Group_Summary1"/>
      <sheetName val="Sievo_Saving1"/>
      <sheetName val="AOCM_Sub-group1"/>
      <sheetName val="Quality_RFT1"/>
      <sheetName val="Back-up_1"/>
      <sheetName val="Absorption_Phasing1"/>
      <sheetName val="One_off1"/>
      <sheetName val="Reporting_changes1"/>
      <sheetName val="Prod__KPI_-_OEE%_by_line1"/>
      <sheetName val="Key_dependencies1"/>
      <sheetName val="Orgex_and_restructuring1"/>
      <sheetName val="COGS_movement1"/>
      <sheetName val="Back-up_HR1"/>
      <sheetName val="2016_FTE_Variability1"/>
      <sheetName val="2_Sievo_saving_recon__vs_bridg1"/>
      <sheetName val="1__PPV_recon__T04_vs_bridges1"/>
      <sheetName val="INPUT_&amp;_Guidance1"/>
      <sheetName val="data_for_deck,_thinkcell1"/>
      <sheetName val="Flash_call_deck1"/>
      <sheetName val="Supply_chain_bridge1"/>
      <sheetName val="COS_bridge1"/>
      <sheetName val="3_Gross_&amp;_Net_efficiency_repor1"/>
      <sheetName val="PVM_report1"/>
      <sheetName val="Capex_comments1"/>
      <sheetName val="Log_bridge1"/>
      <sheetName val="One_pager1"/>
      <sheetName val="Option_1,Data(from_HFM)_1"/>
      <sheetName val="Option_2,_Data(_Manual_Input)1"/>
      <sheetName val="FX_&amp;_HIERARCHY1"/>
      <sheetName val="Bihar_Plant_FAR"/>
      <sheetName val="Verification_Report"/>
      <sheetName val="Other_assumptions1"/>
      <sheetName val="Vat_lieu_cat_song_rac"/>
      <sheetName val="Field_Lists1"/>
      <sheetName val="CUSTOMER_GROUP_WISE"/>
      <sheetName val="Q4_2009_History"/>
      <sheetName val="_Final_Balance_Sheet"/>
      <sheetName val="Interest_on_WC"/>
      <sheetName val="Giai_trinh"/>
      <sheetName val="BASE_GRAPHE"/>
      <sheetName val="INDEX_HẠ_TẦNG"/>
      <sheetName val="CTG_HẠ_TẦNG"/>
      <sheetName val="DGG_HẠ_TẦNG"/>
      <sheetName val="DGG_LB_CỌC"/>
      <sheetName val="DGG_MT_CỌC"/>
      <sheetName val="INFO_CỌC"/>
      <sheetName val="INDEX_CỌC"/>
      <sheetName val="Assignment_Schedule"/>
      <sheetName val="Chuong_I"/>
      <sheetName val="TÍNH_TOÁN_KHỐI_LƯỢNG_P6"/>
      <sheetName val="Kien_truc"/>
      <sheetName val="NC_HY"/>
      <sheetName val="NC_HN"/>
      <sheetName val="Du_thau_dau_noi"/>
      <sheetName val="Du_Thau"/>
      <sheetName val="Du_thau_PSBS"/>
      <sheetName val="DG_theo_HD_PSBS"/>
      <sheetName val="Du_thau_TC11"/>
      <sheetName val="Chiet_tinh_dz22"/>
      <sheetName val="A1_8"/>
      <sheetName val="DZ_35"/>
      <sheetName val="DP_TRUOT_GIA"/>
      <sheetName val="VL-NC-M_"/>
      <sheetName val="DTCT_-XL_4"/>
      <sheetName val="VL_NC_M"/>
      <sheetName val="Tra_Cứu"/>
      <sheetName val="IV_1_Lkdt"/>
      <sheetName val="III_2_dah"/>
      <sheetName val="II_2_dn"/>
      <sheetName val="IV_2_Lkdd"/>
      <sheetName val="III_1_tai"/>
      <sheetName val="D_Trong"/>
      <sheetName val="DGKL_L2_THÉP_MÓNG"/>
      <sheetName val="Bieu_chi_tiet_gia_du_thau"/>
      <sheetName val="Gia_vat_lieu_trong_gia_du_thau"/>
      <sheetName val="Bang_phan_tich_don_gia_du_thau"/>
      <sheetName val="KL_Chi_tiết_BV_dự_thầu"/>
      <sheetName val="KL_chi_tiết_BV_thi_công"/>
      <sheetName val="NC2"/>
      <sheetName val="Bang gia tong hop"/>
      <sheetName val="BSD (2)"/>
      <sheetName val="XÁC  NHẬN THANH TOÁN"/>
      <sheetName val="XÁC NHẬN GIÁ TRỊ"/>
      <sheetName val="XÁC NHẬN KL"/>
      <sheetName val="Đắp đất K95"/>
      <sheetName val="DM TN"/>
      <sheetName val="Danh muc"/>
      <sheetName val="Door_and_window8"/>
      <sheetName val="Tabel_Berat2"/>
      <sheetName val="Data_Umum_Penawaran2"/>
      <sheetName val="Real_Cost2"/>
      <sheetName val="bill_qty2"/>
      <sheetName val="REKAP_ARSITEKTUR_2"/>
      <sheetName val="RAB_ADMINISTRASI_PUSAT_(1)2"/>
      <sheetName val="TT_16-2019"/>
      <sheetName val="Đơn_trọng"/>
      <sheetName val="3_NGAN_SACH"/>
      <sheetName val="2_PHAN_TICH"/>
      <sheetName val="B_1_Engineering"/>
      <sheetName val="Mobilisasi_&amp;_Demob"/>
      <sheetName val="B_2_5_Proc_&amp;_Constr_Civil1"/>
      <sheetName val="B_2_3_Proc_&amp;_Constr_Electrical"/>
      <sheetName val="B_2_4_Proc_&amp;_Constr_Instru"/>
      <sheetName val="B_2_1_Proc_&amp;_Constr_Mech_"/>
      <sheetName val="B_2_2_Proc_&amp;_Constr_Pipe_"/>
      <sheetName val="Work_Permit"/>
      <sheetName val="Agregat_Halus_&amp;_Kasar"/>
      <sheetName val="Data_Tower"/>
      <sheetName val="CTG_(GIAM)"/>
      <sheetName val="for Summary"/>
      <sheetName val="BB 00"/>
      <sheetName val="Wall Pier"/>
    </sheetNames>
    <sheetDataSet>
      <sheetData sheetId="0">
        <row r="9">
          <cell r="A9" t="str">
            <v>A</v>
          </cell>
        </row>
      </sheetData>
      <sheetData sheetId="1">
        <row r="9">
          <cell r="A9" t="str">
            <v>A</v>
          </cell>
        </row>
      </sheetData>
      <sheetData sheetId="2">
        <row r="9">
          <cell r="A9" t="str">
            <v>A</v>
          </cell>
        </row>
      </sheetData>
      <sheetData sheetId="3">
        <row r="9">
          <cell r="A9" t="str">
            <v>A</v>
          </cell>
        </row>
      </sheetData>
      <sheetData sheetId="4">
        <row r="9">
          <cell r="A9" t="str">
            <v>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9">
          <cell r="A9" t="str">
            <v>A</v>
          </cell>
        </row>
      </sheetData>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ow r="9">
          <cell r="A9" t="str">
            <v>A</v>
          </cell>
        </row>
      </sheetData>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ow r="9">
          <cell r="A9" t="str">
            <v>A</v>
          </cell>
        </row>
      </sheetData>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row r="9">
          <cell r="A9" t="str">
            <v>A</v>
          </cell>
        </row>
      </sheetData>
      <sheetData sheetId="527"/>
      <sheetData sheetId="528">
        <row r="9">
          <cell r="A9" t="str">
            <v>A</v>
          </cell>
        </row>
      </sheetData>
      <sheetData sheetId="529">
        <row r="9">
          <cell r="A9" t="str">
            <v>A</v>
          </cell>
        </row>
      </sheetData>
      <sheetData sheetId="530">
        <row r="9">
          <cell r="A9" t="str">
            <v>A</v>
          </cell>
        </row>
      </sheetData>
      <sheetData sheetId="531">
        <row r="9">
          <cell r="A9" t="str">
            <v>A</v>
          </cell>
        </row>
      </sheetData>
      <sheetData sheetId="532">
        <row r="9">
          <cell r="A9" t="str">
            <v>A</v>
          </cell>
        </row>
      </sheetData>
      <sheetData sheetId="533">
        <row r="9">
          <cell r="A9" t="str">
            <v>A</v>
          </cell>
        </row>
      </sheetData>
      <sheetData sheetId="534">
        <row r="9">
          <cell r="A9" t="str">
            <v>A</v>
          </cell>
        </row>
      </sheetData>
      <sheetData sheetId="535">
        <row r="9">
          <cell r="A9" t="str">
            <v>A</v>
          </cell>
        </row>
      </sheetData>
      <sheetData sheetId="536">
        <row r="9">
          <cell r="A9" t="str">
            <v>A</v>
          </cell>
        </row>
      </sheetData>
      <sheetData sheetId="537">
        <row r="9">
          <cell r="A9" t="str">
            <v>A</v>
          </cell>
        </row>
      </sheetData>
      <sheetData sheetId="538">
        <row r="9">
          <cell r="A9" t="str">
            <v>A</v>
          </cell>
        </row>
      </sheetData>
      <sheetData sheetId="539">
        <row r="9">
          <cell r="A9" t="str">
            <v>A</v>
          </cell>
        </row>
      </sheetData>
      <sheetData sheetId="540">
        <row r="9">
          <cell r="A9" t="str">
            <v>A</v>
          </cell>
        </row>
      </sheetData>
      <sheetData sheetId="541">
        <row r="9">
          <cell r="A9" t="str">
            <v>A</v>
          </cell>
        </row>
      </sheetData>
      <sheetData sheetId="542">
        <row r="9">
          <cell r="A9" t="str">
            <v>A</v>
          </cell>
        </row>
      </sheetData>
      <sheetData sheetId="543">
        <row r="9">
          <cell r="A9" t="str">
            <v>A</v>
          </cell>
        </row>
      </sheetData>
      <sheetData sheetId="544">
        <row r="9">
          <cell r="A9" t="str">
            <v>A</v>
          </cell>
        </row>
      </sheetData>
      <sheetData sheetId="545">
        <row r="9">
          <cell r="A9" t="str">
            <v>A</v>
          </cell>
        </row>
      </sheetData>
      <sheetData sheetId="546">
        <row r="9">
          <cell r="A9" t="str">
            <v>A</v>
          </cell>
        </row>
      </sheetData>
      <sheetData sheetId="547">
        <row r="9">
          <cell r="A9" t="str">
            <v>A</v>
          </cell>
        </row>
      </sheetData>
      <sheetData sheetId="548">
        <row r="9">
          <cell r="A9" t="str">
            <v>A</v>
          </cell>
        </row>
      </sheetData>
      <sheetData sheetId="549">
        <row r="9">
          <cell r="A9" t="str">
            <v>A</v>
          </cell>
        </row>
      </sheetData>
      <sheetData sheetId="550">
        <row r="9">
          <cell r="A9" t="str">
            <v>A</v>
          </cell>
        </row>
      </sheetData>
      <sheetData sheetId="551">
        <row r="9">
          <cell r="A9" t="str">
            <v>A</v>
          </cell>
        </row>
      </sheetData>
      <sheetData sheetId="552">
        <row r="9">
          <cell r="A9" t="str">
            <v>A</v>
          </cell>
        </row>
      </sheetData>
      <sheetData sheetId="553">
        <row r="9">
          <cell r="A9" t="str">
            <v>A</v>
          </cell>
        </row>
      </sheetData>
      <sheetData sheetId="554">
        <row r="9">
          <cell r="A9" t="str">
            <v>A</v>
          </cell>
        </row>
      </sheetData>
      <sheetData sheetId="555">
        <row r="9">
          <cell r="A9" t="str">
            <v>A</v>
          </cell>
        </row>
      </sheetData>
      <sheetData sheetId="556">
        <row r="9">
          <cell r="A9" t="str">
            <v>A</v>
          </cell>
        </row>
      </sheetData>
      <sheetData sheetId="557">
        <row r="9">
          <cell r="A9" t="str">
            <v>A</v>
          </cell>
        </row>
      </sheetData>
      <sheetData sheetId="558">
        <row r="9">
          <cell r="A9" t="str">
            <v>A</v>
          </cell>
        </row>
      </sheetData>
      <sheetData sheetId="559">
        <row r="9">
          <cell r="A9" t="str">
            <v>A</v>
          </cell>
        </row>
      </sheetData>
      <sheetData sheetId="560">
        <row r="9">
          <cell r="A9" t="str">
            <v>A</v>
          </cell>
        </row>
      </sheetData>
      <sheetData sheetId="561">
        <row r="9">
          <cell r="A9" t="str">
            <v>A</v>
          </cell>
        </row>
      </sheetData>
      <sheetData sheetId="562">
        <row r="9">
          <cell r="A9" t="str">
            <v>A</v>
          </cell>
        </row>
      </sheetData>
      <sheetData sheetId="563">
        <row r="9">
          <cell r="A9" t="str">
            <v>A</v>
          </cell>
        </row>
      </sheetData>
      <sheetData sheetId="564">
        <row r="9">
          <cell r="A9" t="str">
            <v>A</v>
          </cell>
        </row>
      </sheetData>
      <sheetData sheetId="565">
        <row r="9">
          <cell r="A9" t="str">
            <v>A</v>
          </cell>
        </row>
      </sheetData>
      <sheetData sheetId="566">
        <row r="9">
          <cell r="A9" t="str">
            <v>A</v>
          </cell>
        </row>
      </sheetData>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ow r="9">
          <cell r="A9" t="str">
            <v>A</v>
          </cell>
        </row>
      </sheetData>
      <sheetData sheetId="591">
        <row r="9">
          <cell r="A9" t="str">
            <v>A</v>
          </cell>
        </row>
      </sheetData>
      <sheetData sheetId="592">
        <row r="9">
          <cell r="A9" t="str">
            <v>A</v>
          </cell>
        </row>
      </sheetData>
      <sheetData sheetId="593">
        <row r="9">
          <cell r="A9" t="str">
            <v>A</v>
          </cell>
        </row>
      </sheetData>
      <sheetData sheetId="594">
        <row r="9">
          <cell r="A9" t="str">
            <v>A</v>
          </cell>
        </row>
      </sheetData>
      <sheetData sheetId="595">
        <row r="9">
          <cell r="A9" t="str">
            <v>A</v>
          </cell>
        </row>
      </sheetData>
      <sheetData sheetId="596">
        <row r="9">
          <cell r="A9" t="str">
            <v>A</v>
          </cell>
        </row>
      </sheetData>
      <sheetData sheetId="597">
        <row r="9">
          <cell r="A9" t="str">
            <v>A</v>
          </cell>
        </row>
      </sheetData>
      <sheetData sheetId="598">
        <row r="9">
          <cell r="A9" t="str">
            <v>A</v>
          </cell>
        </row>
      </sheetData>
      <sheetData sheetId="599">
        <row r="9">
          <cell r="A9" t="str">
            <v>A</v>
          </cell>
        </row>
      </sheetData>
      <sheetData sheetId="600">
        <row r="9">
          <cell r="A9" t="str">
            <v>A</v>
          </cell>
        </row>
      </sheetData>
      <sheetData sheetId="601">
        <row r="9">
          <cell r="A9" t="str">
            <v>A</v>
          </cell>
        </row>
      </sheetData>
      <sheetData sheetId="602">
        <row r="9">
          <cell r="A9" t="str">
            <v>A</v>
          </cell>
        </row>
      </sheetData>
      <sheetData sheetId="603">
        <row r="9">
          <cell r="A9" t="str">
            <v>A</v>
          </cell>
        </row>
      </sheetData>
      <sheetData sheetId="604">
        <row r="9">
          <cell r="A9" t="str">
            <v>A</v>
          </cell>
        </row>
      </sheetData>
      <sheetData sheetId="605">
        <row r="9">
          <cell r="A9" t="str">
            <v>A</v>
          </cell>
        </row>
      </sheetData>
      <sheetData sheetId="606">
        <row r="9">
          <cell r="A9" t="str">
            <v>A</v>
          </cell>
        </row>
      </sheetData>
      <sheetData sheetId="607">
        <row r="9">
          <cell r="A9" t="str">
            <v>A</v>
          </cell>
        </row>
      </sheetData>
      <sheetData sheetId="608">
        <row r="9">
          <cell r="A9" t="str">
            <v>A</v>
          </cell>
        </row>
      </sheetData>
      <sheetData sheetId="609">
        <row r="9">
          <cell r="A9" t="str">
            <v>A</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ow r="9">
          <cell r="A9" t="str">
            <v>A</v>
          </cell>
        </row>
      </sheetData>
      <sheetData sheetId="774" refreshError="1"/>
      <sheetData sheetId="775" refreshError="1"/>
      <sheetData sheetId="776" refreshError="1"/>
      <sheetData sheetId="777" refreshError="1"/>
      <sheetData sheetId="778" refreshError="1"/>
      <sheetData sheetId="779" refreshError="1"/>
      <sheetData sheetId="780">
        <row r="9">
          <cell r="A9" t="str">
            <v>A</v>
          </cell>
        </row>
      </sheetData>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9">
          <cell r="A9" t="str">
            <v>A</v>
          </cell>
        </row>
      </sheetData>
      <sheetData sheetId="801">
        <row r="9">
          <cell r="A9" t="str">
            <v>A</v>
          </cell>
        </row>
      </sheetData>
      <sheetData sheetId="802">
        <row r="9">
          <cell r="A9" t="str">
            <v>A</v>
          </cell>
        </row>
      </sheetData>
      <sheetData sheetId="803">
        <row r="9">
          <cell r="A9" t="str">
            <v>A</v>
          </cell>
        </row>
      </sheetData>
      <sheetData sheetId="804">
        <row r="9">
          <cell r="A9" t="str">
            <v>A</v>
          </cell>
        </row>
      </sheetData>
      <sheetData sheetId="805">
        <row r="9">
          <cell r="A9" t="str">
            <v>A</v>
          </cell>
        </row>
      </sheetData>
      <sheetData sheetId="806">
        <row r="9">
          <cell r="A9" t="str">
            <v>A</v>
          </cell>
        </row>
      </sheetData>
      <sheetData sheetId="807">
        <row r="9">
          <cell r="A9" t="str">
            <v>A</v>
          </cell>
        </row>
      </sheetData>
      <sheetData sheetId="808">
        <row r="9">
          <cell r="A9" t="str">
            <v>A</v>
          </cell>
        </row>
      </sheetData>
      <sheetData sheetId="809">
        <row r="9">
          <cell r="A9" t="str">
            <v>A</v>
          </cell>
        </row>
      </sheetData>
      <sheetData sheetId="810">
        <row r="9">
          <cell r="A9" t="str">
            <v>A</v>
          </cell>
        </row>
      </sheetData>
      <sheetData sheetId="811">
        <row r="9">
          <cell r="A9" t="str">
            <v>A</v>
          </cell>
        </row>
      </sheetData>
      <sheetData sheetId="812">
        <row r="9">
          <cell r="A9" t="str">
            <v>A</v>
          </cell>
        </row>
      </sheetData>
      <sheetData sheetId="813">
        <row r="9">
          <cell r="A9" t="str">
            <v>A</v>
          </cell>
        </row>
      </sheetData>
      <sheetData sheetId="814">
        <row r="9">
          <cell r="A9" t="str">
            <v>A</v>
          </cell>
        </row>
      </sheetData>
      <sheetData sheetId="815">
        <row r="9">
          <cell r="A9" t="str">
            <v>A</v>
          </cell>
        </row>
      </sheetData>
      <sheetData sheetId="816">
        <row r="9">
          <cell r="A9" t="str">
            <v>A</v>
          </cell>
        </row>
      </sheetData>
      <sheetData sheetId="817">
        <row r="9">
          <cell r="A9" t="str">
            <v>A</v>
          </cell>
        </row>
      </sheetData>
      <sheetData sheetId="818">
        <row r="9">
          <cell r="A9" t="str">
            <v>A</v>
          </cell>
        </row>
      </sheetData>
      <sheetData sheetId="819">
        <row r="9">
          <cell r="A9" t="str">
            <v>A</v>
          </cell>
        </row>
      </sheetData>
      <sheetData sheetId="820">
        <row r="9">
          <cell r="A9" t="str">
            <v>A</v>
          </cell>
        </row>
      </sheetData>
      <sheetData sheetId="821" refreshError="1"/>
      <sheetData sheetId="822" refreshError="1"/>
      <sheetData sheetId="823" refreshError="1"/>
      <sheetData sheetId="824" refreshError="1"/>
      <sheetData sheetId="825" refreshError="1"/>
      <sheetData sheetId="826">
        <row r="9">
          <cell r="A9" t="str">
            <v>A</v>
          </cell>
        </row>
      </sheetData>
      <sheetData sheetId="827" refreshError="1"/>
      <sheetData sheetId="828" refreshError="1"/>
      <sheetData sheetId="829">
        <row r="9">
          <cell r="A9" t="str">
            <v>A</v>
          </cell>
        </row>
      </sheetData>
      <sheetData sheetId="830">
        <row r="9">
          <cell r="A9" t="str">
            <v>A</v>
          </cell>
        </row>
      </sheetData>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ow r="9">
          <cell r="A9" t="str">
            <v>A</v>
          </cell>
        </row>
      </sheetData>
      <sheetData sheetId="890">
        <row r="9">
          <cell r="A9" t="str">
            <v>A</v>
          </cell>
        </row>
      </sheetData>
      <sheetData sheetId="891">
        <row r="9">
          <cell r="A9" t="str">
            <v>A</v>
          </cell>
        </row>
      </sheetData>
      <sheetData sheetId="892">
        <row r="9">
          <cell r="A9" t="str">
            <v>A</v>
          </cell>
        </row>
      </sheetData>
      <sheetData sheetId="893">
        <row r="9">
          <cell r="A9" t="str">
            <v>A</v>
          </cell>
        </row>
      </sheetData>
      <sheetData sheetId="894">
        <row r="9">
          <cell r="A9" t="str">
            <v>A</v>
          </cell>
        </row>
      </sheetData>
      <sheetData sheetId="895">
        <row r="9">
          <cell r="A9" t="str">
            <v>A</v>
          </cell>
        </row>
      </sheetData>
      <sheetData sheetId="896" refreshError="1"/>
      <sheetData sheetId="897" refreshError="1"/>
      <sheetData sheetId="898">
        <row r="9">
          <cell r="A9" t="str">
            <v>A</v>
          </cell>
        </row>
      </sheetData>
      <sheetData sheetId="899">
        <row r="9">
          <cell r="A9" t="str">
            <v>A</v>
          </cell>
        </row>
      </sheetData>
      <sheetData sheetId="900">
        <row r="9">
          <cell r="A9" t="str">
            <v>A</v>
          </cell>
        </row>
      </sheetData>
      <sheetData sheetId="901">
        <row r="9">
          <cell r="A9" t="str">
            <v>A</v>
          </cell>
        </row>
      </sheetData>
      <sheetData sheetId="902" refreshError="1"/>
      <sheetData sheetId="903" refreshError="1"/>
      <sheetData sheetId="904">
        <row r="9">
          <cell r="A9" t="str">
            <v>A</v>
          </cell>
        </row>
      </sheetData>
      <sheetData sheetId="905">
        <row r="9">
          <cell r="A9" t="str">
            <v>A</v>
          </cell>
        </row>
      </sheetData>
      <sheetData sheetId="906">
        <row r="9">
          <cell r="A9" t="str">
            <v>A</v>
          </cell>
        </row>
      </sheetData>
      <sheetData sheetId="907">
        <row r="9">
          <cell r="A9" t="str">
            <v>A</v>
          </cell>
        </row>
      </sheetData>
      <sheetData sheetId="908">
        <row r="9">
          <cell r="A9" t="str">
            <v>A</v>
          </cell>
        </row>
      </sheetData>
      <sheetData sheetId="909" refreshError="1"/>
      <sheetData sheetId="910" refreshError="1"/>
      <sheetData sheetId="911" refreshError="1"/>
      <sheetData sheetId="912" refreshError="1"/>
      <sheetData sheetId="913" refreshError="1"/>
      <sheetData sheetId="914">
        <row r="9">
          <cell r="A9" t="str">
            <v>A</v>
          </cell>
        </row>
      </sheetData>
      <sheetData sheetId="915">
        <row r="9">
          <cell r="A9" t="str">
            <v>A</v>
          </cell>
        </row>
      </sheetData>
      <sheetData sheetId="916">
        <row r="9">
          <cell r="A9" t="str">
            <v>A</v>
          </cell>
        </row>
      </sheetData>
      <sheetData sheetId="917">
        <row r="9">
          <cell r="A9" t="str">
            <v>A</v>
          </cell>
        </row>
      </sheetData>
      <sheetData sheetId="918">
        <row r="9">
          <cell r="A9" t="str">
            <v>A</v>
          </cell>
        </row>
      </sheetData>
      <sheetData sheetId="919">
        <row r="9">
          <cell r="A9" t="str">
            <v>A</v>
          </cell>
        </row>
      </sheetData>
      <sheetData sheetId="920">
        <row r="9">
          <cell r="A9" t="str">
            <v>A</v>
          </cell>
        </row>
      </sheetData>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ow r="9">
          <cell r="A9" t="str">
            <v>A</v>
          </cell>
        </row>
      </sheetData>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ow r="9">
          <cell r="A9" t="str">
            <v>A</v>
          </cell>
        </row>
      </sheetData>
      <sheetData sheetId="991">
        <row r="9">
          <cell r="A9" t="str">
            <v>A</v>
          </cell>
        </row>
      </sheetData>
      <sheetData sheetId="992">
        <row r="9">
          <cell r="A9" t="str">
            <v>A</v>
          </cell>
        </row>
      </sheetData>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ow r="9">
          <cell r="A9" t="str">
            <v>A</v>
          </cell>
        </row>
      </sheetData>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ow r="9">
          <cell r="A9" t="str">
            <v>A</v>
          </cell>
        </row>
      </sheetData>
      <sheetData sheetId="1007">
        <row r="9">
          <cell r="A9" t="str">
            <v>A</v>
          </cell>
        </row>
      </sheetData>
      <sheetData sheetId="1008">
        <row r="9">
          <cell r="A9" t="str">
            <v>A</v>
          </cell>
        </row>
      </sheetData>
      <sheetData sheetId="1009">
        <row r="9">
          <cell r="A9" t="str">
            <v>A</v>
          </cell>
        </row>
      </sheetData>
      <sheetData sheetId="1010">
        <row r="9">
          <cell r="A9" t="str">
            <v>A</v>
          </cell>
        </row>
      </sheetData>
      <sheetData sheetId="1011">
        <row r="9">
          <cell r="A9" t="str">
            <v>A</v>
          </cell>
        </row>
      </sheetData>
      <sheetData sheetId="1012">
        <row r="9">
          <cell r="A9" t="str">
            <v>A</v>
          </cell>
        </row>
      </sheetData>
      <sheetData sheetId="1013">
        <row r="9">
          <cell r="A9" t="str">
            <v>A</v>
          </cell>
        </row>
      </sheetData>
      <sheetData sheetId="1014">
        <row r="9">
          <cell r="A9" t="str">
            <v>A</v>
          </cell>
        </row>
      </sheetData>
      <sheetData sheetId="1015">
        <row r="9">
          <cell r="A9" t="str">
            <v>A</v>
          </cell>
        </row>
      </sheetData>
      <sheetData sheetId="1016">
        <row r="9">
          <cell r="A9" t="str">
            <v>A</v>
          </cell>
        </row>
      </sheetData>
      <sheetData sheetId="1017">
        <row r="9">
          <cell r="A9" t="str">
            <v>A</v>
          </cell>
        </row>
      </sheetData>
      <sheetData sheetId="1018">
        <row r="9">
          <cell r="A9" t="str">
            <v>A</v>
          </cell>
        </row>
      </sheetData>
      <sheetData sheetId="1019">
        <row r="9">
          <cell r="A9" t="str">
            <v>A</v>
          </cell>
        </row>
      </sheetData>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ow r="9">
          <cell r="A9" t="str">
            <v>A</v>
          </cell>
        </row>
      </sheetData>
      <sheetData sheetId="1031">
        <row r="9">
          <cell r="A9" t="str">
            <v>A</v>
          </cell>
        </row>
      </sheetData>
      <sheetData sheetId="1032">
        <row r="9">
          <cell r="A9" t="str">
            <v>A</v>
          </cell>
        </row>
      </sheetData>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ow r="9">
          <cell r="A9" t="str">
            <v>A</v>
          </cell>
        </row>
      </sheetData>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ow r="9">
          <cell r="A9" t="str">
            <v>A</v>
          </cell>
        </row>
      </sheetData>
      <sheetData sheetId="1166">
        <row r="9">
          <cell r="A9" t="str">
            <v>A</v>
          </cell>
        </row>
      </sheetData>
      <sheetData sheetId="1167">
        <row r="9">
          <cell r="A9" t="str">
            <v>A</v>
          </cell>
        </row>
      </sheetData>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ow r="9">
          <cell r="A9" t="str">
            <v>A</v>
          </cell>
        </row>
      </sheetData>
      <sheetData sheetId="1237">
        <row r="9">
          <cell r="A9" t="str">
            <v>A</v>
          </cell>
        </row>
      </sheetData>
      <sheetData sheetId="1238">
        <row r="9">
          <cell r="A9" t="str">
            <v>A</v>
          </cell>
        </row>
      </sheetData>
      <sheetData sheetId="1239">
        <row r="9">
          <cell r="A9" t="str">
            <v>A</v>
          </cell>
        </row>
      </sheetData>
      <sheetData sheetId="1240">
        <row r="9">
          <cell r="A9" t="str">
            <v>A</v>
          </cell>
        </row>
      </sheetData>
      <sheetData sheetId="1241">
        <row r="9">
          <cell r="A9" t="str">
            <v>A</v>
          </cell>
        </row>
      </sheetData>
      <sheetData sheetId="1242">
        <row r="9">
          <cell r="A9" t="str">
            <v>A</v>
          </cell>
        </row>
      </sheetData>
      <sheetData sheetId="1243">
        <row r="9">
          <cell r="A9" t="str">
            <v>A</v>
          </cell>
        </row>
      </sheetData>
      <sheetData sheetId="1244">
        <row r="9">
          <cell r="A9" t="str">
            <v>A</v>
          </cell>
        </row>
      </sheetData>
      <sheetData sheetId="1245">
        <row r="9">
          <cell r="A9" t="str">
            <v>A</v>
          </cell>
        </row>
      </sheetData>
      <sheetData sheetId="1246">
        <row r="9">
          <cell r="A9" t="str">
            <v>A</v>
          </cell>
        </row>
      </sheetData>
      <sheetData sheetId="1247">
        <row r="9">
          <cell r="A9" t="str">
            <v>A</v>
          </cell>
        </row>
      </sheetData>
      <sheetData sheetId="1248">
        <row r="9">
          <cell r="A9" t="str">
            <v>A</v>
          </cell>
        </row>
      </sheetData>
      <sheetData sheetId="1249">
        <row r="9">
          <cell r="A9" t="str">
            <v>A</v>
          </cell>
        </row>
      </sheetData>
      <sheetData sheetId="1250">
        <row r="9">
          <cell r="A9" t="str">
            <v>A</v>
          </cell>
        </row>
      </sheetData>
      <sheetData sheetId="1251">
        <row r="9">
          <cell r="A9" t="str">
            <v>A</v>
          </cell>
        </row>
      </sheetData>
      <sheetData sheetId="1252">
        <row r="9">
          <cell r="A9" t="str">
            <v>A</v>
          </cell>
        </row>
      </sheetData>
      <sheetData sheetId="1253">
        <row r="9">
          <cell r="A9" t="str">
            <v>A</v>
          </cell>
        </row>
      </sheetData>
      <sheetData sheetId="1254">
        <row r="9">
          <cell r="A9" t="str">
            <v>A</v>
          </cell>
        </row>
      </sheetData>
      <sheetData sheetId="1255">
        <row r="9">
          <cell r="A9" t="str">
            <v>A</v>
          </cell>
        </row>
      </sheetData>
      <sheetData sheetId="1256">
        <row r="9">
          <cell r="A9" t="str">
            <v>A</v>
          </cell>
        </row>
      </sheetData>
      <sheetData sheetId="1257">
        <row r="9">
          <cell r="A9" t="str">
            <v>A</v>
          </cell>
        </row>
      </sheetData>
      <sheetData sheetId="1258">
        <row r="9">
          <cell r="A9" t="str">
            <v>A</v>
          </cell>
        </row>
      </sheetData>
      <sheetData sheetId="1259">
        <row r="9">
          <cell r="A9" t="str">
            <v>A</v>
          </cell>
        </row>
      </sheetData>
      <sheetData sheetId="1260">
        <row r="9">
          <cell r="A9" t="str">
            <v>A</v>
          </cell>
        </row>
      </sheetData>
      <sheetData sheetId="1261">
        <row r="9">
          <cell r="A9" t="str">
            <v>A</v>
          </cell>
        </row>
      </sheetData>
      <sheetData sheetId="1262">
        <row r="9">
          <cell r="A9" t="str">
            <v>A</v>
          </cell>
        </row>
      </sheetData>
      <sheetData sheetId="1263">
        <row r="9">
          <cell r="A9" t="str">
            <v>A</v>
          </cell>
        </row>
      </sheetData>
      <sheetData sheetId="1264">
        <row r="9">
          <cell r="A9" t="str">
            <v>A</v>
          </cell>
        </row>
      </sheetData>
      <sheetData sheetId="1265">
        <row r="9">
          <cell r="A9" t="str">
            <v>A</v>
          </cell>
        </row>
      </sheetData>
      <sheetData sheetId="1266">
        <row r="9">
          <cell r="A9" t="str">
            <v>A</v>
          </cell>
        </row>
      </sheetData>
      <sheetData sheetId="1267">
        <row r="9">
          <cell r="A9" t="str">
            <v>A</v>
          </cell>
        </row>
      </sheetData>
      <sheetData sheetId="1268">
        <row r="9">
          <cell r="A9" t="str">
            <v>A</v>
          </cell>
        </row>
      </sheetData>
      <sheetData sheetId="1269">
        <row r="9">
          <cell r="A9" t="str">
            <v>A</v>
          </cell>
        </row>
      </sheetData>
      <sheetData sheetId="1270">
        <row r="9">
          <cell r="A9" t="str">
            <v>A</v>
          </cell>
        </row>
      </sheetData>
      <sheetData sheetId="1271">
        <row r="9">
          <cell r="A9" t="str">
            <v>A</v>
          </cell>
        </row>
      </sheetData>
      <sheetData sheetId="1272">
        <row r="9">
          <cell r="A9" t="str">
            <v>A</v>
          </cell>
        </row>
      </sheetData>
      <sheetData sheetId="1273">
        <row r="9">
          <cell r="A9" t="str">
            <v>A</v>
          </cell>
        </row>
      </sheetData>
      <sheetData sheetId="1274">
        <row r="9">
          <cell r="A9" t="str">
            <v>A</v>
          </cell>
        </row>
      </sheetData>
      <sheetData sheetId="1275">
        <row r="9">
          <cell r="A9" t="str">
            <v>A</v>
          </cell>
        </row>
      </sheetData>
      <sheetData sheetId="1276">
        <row r="9">
          <cell r="A9" t="str">
            <v>A</v>
          </cell>
        </row>
      </sheetData>
      <sheetData sheetId="1277">
        <row r="9">
          <cell r="A9" t="str">
            <v>A</v>
          </cell>
        </row>
      </sheetData>
      <sheetData sheetId="1278">
        <row r="9">
          <cell r="A9" t="str">
            <v>A</v>
          </cell>
        </row>
      </sheetData>
      <sheetData sheetId="1279">
        <row r="9">
          <cell r="A9" t="str">
            <v>A</v>
          </cell>
        </row>
      </sheetData>
      <sheetData sheetId="1280">
        <row r="9">
          <cell r="A9" t="str">
            <v>A</v>
          </cell>
        </row>
      </sheetData>
      <sheetData sheetId="1281">
        <row r="9">
          <cell r="A9" t="str">
            <v>A</v>
          </cell>
        </row>
      </sheetData>
      <sheetData sheetId="1282">
        <row r="9">
          <cell r="A9" t="str">
            <v>A</v>
          </cell>
        </row>
      </sheetData>
      <sheetData sheetId="1283">
        <row r="9">
          <cell r="A9" t="str">
            <v>A</v>
          </cell>
        </row>
      </sheetData>
      <sheetData sheetId="1284">
        <row r="9">
          <cell r="A9" t="str">
            <v>A</v>
          </cell>
        </row>
      </sheetData>
      <sheetData sheetId="1285">
        <row r="9">
          <cell r="A9" t="str">
            <v>A</v>
          </cell>
        </row>
      </sheetData>
      <sheetData sheetId="1286">
        <row r="9">
          <cell r="A9" t="str">
            <v>A</v>
          </cell>
        </row>
      </sheetData>
      <sheetData sheetId="1287">
        <row r="9">
          <cell r="A9" t="str">
            <v>A</v>
          </cell>
        </row>
      </sheetData>
      <sheetData sheetId="1288">
        <row r="9">
          <cell r="A9" t="str">
            <v>A</v>
          </cell>
        </row>
      </sheetData>
      <sheetData sheetId="1289">
        <row r="9">
          <cell r="A9" t="str">
            <v>A</v>
          </cell>
        </row>
      </sheetData>
      <sheetData sheetId="1290">
        <row r="9">
          <cell r="A9" t="str">
            <v>A</v>
          </cell>
        </row>
      </sheetData>
      <sheetData sheetId="1291">
        <row r="9">
          <cell r="A9" t="str">
            <v>A</v>
          </cell>
        </row>
      </sheetData>
      <sheetData sheetId="1292">
        <row r="9">
          <cell r="A9" t="str">
            <v>A</v>
          </cell>
        </row>
      </sheetData>
      <sheetData sheetId="1293">
        <row r="9">
          <cell r="A9" t="str">
            <v>A</v>
          </cell>
        </row>
      </sheetData>
      <sheetData sheetId="1294">
        <row r="9">
          <cell r="A9" t="str">
            <v>A</v>
          </cell>
        </row>
      </sheetData>
      <sheetData sheetId="1295">
        <row r="9">
          <cell r="A9" t="str">
            <v>A</v>
          </cell>
        </row>
      </sheetData>
      <sheetData sheetId="1296">
        <row r="9">
          <cell r="A9" t="str">
            <v>A</v>
          </cell>
        </row>
      </sheetData>
      <sheetData sheetId="1297">
        <row r="9">
          <cell r="A9" t="str">
            <v>A</v>
          </cell>
        </row>
      </sheetData>
      <sheetData sheetId="1298">
        <row r="9">
          <cell r="A9" t="str">
            <v>A</v>
          </cell>
        </row>
      </sheetData>
      <sheetData sheetId="1299">
        <row r="9">
          <cell r="A9" t="str">
            <v>A</v>
          </cell>
        </row>
      </sheetData>
      <sheetData sheetId="1300">
        <row r="9">
          <cell r="A9" t="str">
            <v>A</v>
          </cell>
        </row>
      </sheetData>
      <sheetData sheetId="1301">
        <row r="9">
          <cell r="A9" t="str">
            <v>A</v>
          </cell>
        </row>
      </sheetData>
      <sheetData sheetId="1302">
        <row r="9">
          <cell r="A9" t="str">
            <v>A</v>
          </cell>
        </row>
      </sheetData>
      <sheetData sheetId="1303">
        <row r="9">
          <cell r="A9" t="str">
            <v>A</v>
          </cell>
        </row>
      </sheetData>
      <sheetData sheetId="1304">
        <row r="9">
          <cell r="A9" t="str">
            <v>A</v>
          </cell>
        </row>
      </sheetData>
      <sheetData sheetId="1305">
        <row r="9">
          <cell r="A9" t="str">
            <v>A</v>
          </cell>
        </row>
      </sheetData>
      <sheetData sheetId="1306">
        <row r="9">
          <cell r="A9" t="str">
            <v>A</v>
          </cell>
        </row>
      </sheetData>
      <sheetData sheetId="1307">
        <row r="9">
          <cell r="A9" t="str">
            <v>A</v>
          </cell>
        </row>
      </sheetData>
      <sheetData sheetId="1308">
        <row r="9">
          <cell r="A9" t="str">
            <v>A</v>
          </cell>
        </row>
      </sheetData>
      <sheetData sheetId="1309">
        <row r="9">
          <cell r="A9" t="str">
            <v>A</v>
          </cell>
        </row>
      </sheetData>
      <sheetData sheetId="1310">
        <row r="9">
          <cell r="A9" t="str">
            <v>A</v>
          </cell>
        </row>
      </sheetData>
      <sheetData sheetId="1311">
        <row r="9">
          <cell r="A9" t="str">
            <v>A</v>
          </cell>
        </row>
      </sheetData>
      <sheetData sheetId="1312">
        <row r="9">
          <cell r="A9" t="str">
            <v>A</v>
          </cell>
        </row>
      </sheetData>
      <sheetData sheetId="1313">
        <row r="9">
          <cell r="A9" t="str">
            <v>A</v>
          </cell>
        </row>
      </sheetData>
      <sheetData sheetId="1314">
        <row r="9">
          <cell r="A9" t="str">
            <v>A</v>
          </cell>
        </row>
      </sheetData>
      <sheetData sheetId="1315">
        <row r="9">
          <cell r="A9" t="str">
            <v>A</v>
          </cell>
        </row>
      </sheetData>
      <sheetData sheetId="1316">
        <row r="9">
          <cell r="A9" t="str">
            <v>A</v>
          </cell>
        </row>
      </sheetData>
      <sheetData sheetId="1317">
        <row r="9">
          <cell r="A9" t="str">
            <v>A</v>
          </cell>
        </row>
      </sheetData>
      <sheetData sheetId="1318">
        <row r="9">
          <cell r="A9" t="str">
            <v>A</v>
          </cell>
        </row>
      </sheetData>
      <sheetData sheetId="1319">
        <row r="9">
          <cell r="A9" t="str">
            <v>A</v>
          </cell>
        </row>
      </sheetData>
      <sheetData sheetId="1320">
        <row r="9">
          <cell r="A9" t="str">
            <v>A</v>
          </cell>
        </row>
      </sheetData>
      <sheetData sheetId="1321">
        <row r="9">
          <cell r="A9" t="str">
            <v>A</v>
          </cell>
        </row>
      </sheetData>
      <sheetData sheetId="1322">
        <row r="9">
          <cell r="A9" t="str">
            <v>A</v>
          </cell>
        </row>
      </sheetData>
      <sheetData sheetId="1323">
        <row r="9">
          <cell r="A9" t="str">
            <v>A</v>
          </cell>
        </row>
      </sheetData>
      <sheetData sheetId="1324">
        <row r="9">
          <cell r="A9" t="str">
            <v>A</v>
          </cell>
        </row>
      </sheetData>
      <sheetData sheetId="1325">
        <row r="9">
          <cell r="A9" t="str">
            <v>A</v>
          </cell>
        </row>
      </sheetData>
      <sheetData sheetId="1326">
        <row r="9">
          <cell r="A9" t="str">
            <v>A</v>
          </cell>
        </row>
      </sheetData>
      <sheetData sheetId="1327">
        <row r="9">
          <cell r="A9" t="str">
            <v>A</v>
          </cell>
        </row>
      </sheetData>
      <sheetData sheetId="1328">
        <row r="9">
          <cell r="A9" t="str">
            <v>A</v>
          </cell>
        </row>
      </sheetData>
      <sheetData sheetId="1329">
        <row r="9">
          <cell r="A9" t="str">
            <v>A</v>
          </cell>
        </row>
      </sheetData>
      <sheetData sheetId="1330">
        <row r="9">
          <cell r="A9" t="str">
            <v>A</v>
          </cell>
        </row>
      </sheetData>
      <sheetData sheetId="1331">
        <row r="9">
          <cell r="A9" t="str">
            <v>A</v>
          </cell>
        </row>
      </sheetData>
      <sheetData sheetId="1332">
        <row r="9">
          <cell r="A9" t="str">
            <v>A</v>
          </cell>
        </row>
      </sheetData>
      <sheetData sheetId="1333">
        <row r="9">
          <cell r="A9" t="str">
            <v>A</v>
          </cell>
        </row>
      </sheetData>
      <sheetData sheetId="1334">
        <row r="9">
          <cell r="A9" t="str">
            <v>A</v>
          </cell>
        </row>
      </sheetData>
      <sheetData sheetId="1335">
        <row r="9">
          <cell r="A9" t="str">
            <v>A</v>
          </cell>
        </row>
      </sheetData>
      <sheetData sheetId="1336">
        <row r="9">
          <cell r="A9" t="str">
            <v>A</v>
          </cell>
        </row>
      </sheetData>
      <sheetData sheetId="1337">
        <row r="9">
          <cell r="A9" t="str">
            <v>A</v>
          </cell>
        </row>
      </sheetData>
      <sheetData sheetId="1338">
        <row r="9">
          <cell r="A9" t="str">
            <v>A</v>
          </cell>
        </row>
      </sheetData>
      <sheetData sheetId="1339">
        <row r="9">
          <cell r="A9" t="str">
            <v>A</v>
          </cell>
        </row>
      </sheetData>
      <sheetData sheetId="1340">
        <row r="9">
          <cell r="A9" t="str">
            <v>A</v>
          </cell>
        </row>
      </sheetData>
      <sheetData sheetId="1341">
        <row r="9">
          <cell r="A9" t="str">
            <v>A</v>
          </cell>
        </row>
      </sheetData>
      <sheetData sheetId="1342">
        <row r="9">
          <cell r="A9" t="str">
            <v>A</v>
          </cell>
        </row>
      </sheetData>
      <sheetData sheetId="1343">
        <row r="9">
          <cell r="A9" t="str">
            <v>A</v>
          </cell>
        </row>
      </sheetData>
      <sheetData sheetId="1344">
        <row r="9">
          <cell r="A9" t="str">
            <v>A</v>
          </cell>
        </row>
      </sheetData>
      <sheetData sheetId="1345">
        <row r="9">
          <cell r="A9" t="str">
            <v>A</v>
          </cell>
        </row>
      </sheetData>
      <sheetData sheetId="1346">
        <row r="9">
          <cell r="A9" t="str">
            <v>A</v>
          </cell>
        </row>
      </sheetData>
      <sheetData sheetId="1347">
        <row r="9">
          <cell r="A9" t="str">
            <v>A</v>
          </cell>
        </row>
      </sheetData>
      <sheetData sheetId="1348">
        <row r="9">
          <cell r="A9" t="str">
            <v>A</v>
          </cell>
        </row>
      </sheetData>
      <sheetData sheetId="1349">
        <row r="9">
          <cell r="A9" t="str">
            <v>A</v>
          </cell>
        </row>
      </sheetData>
      <sheetData sheetId="1350">
        <row r="9">
          <cell r="A9" t="str">
            <v>A</v>
          </cell>
        </row>
      </sheetData>
      <sheetData sheetId="1351">
        <row r="9">
          <cell r="A9" t="str">
            <v>A</v>
          </cell>
        </row>
      </sheetData>
      <sheetData sheetId="1352">
        <row r="9">
          <cell r="A9" t="str">
            <v>A</v>
          </cell>
        </row>
      </sheetData>
      <sheetData sheetId="1353">
        <row r="9">
          <cell r="A9" t="str">
            <v>A</v>
          </cell>
        </row>
      </sheetData>
      <sheetData sheetId="1354">
        <row r="9">
          <cell r="A9" t="str">
            <v>A</v>
          </cell>
        </row>
      </sheetData>
      <sheetData sheetId="1355">
        <row r="9">
          <cell r="A9" t="str">
            <v>A</v>
          </cell>
        </row>
      </sheetData>
      <sheetData sheetId="1356">
        <row r="9">
          <cell r="A9" t="str">
            <v>A</v>
          </cell>
        </row>
      </sheetData>
      <sheetData sheetId="1357">
        <row r="9">
          <cell r="A9" t="str">
            <v>A</v>
          </cell>
        </row>
      </sheetData>
      <sheetData sheetId="1358">
        <row r="9">
          <cell r="A9" t="str">
            <v>A</v>
          </cell>
        </row>
      </sheetData>
      <sheetData sheetId="1359">
        <row r="9">
          <cell r="A9" t="str">
            <v>A</v>
          </cell>
        </row>
      </sheetData>
      <sheetData sheetId="1360">
        <row r="9">
          <cell r="A9" t="str">
            <v>A</v>
          </cell>
        </row>
      </sheetData>
      <sheetData sheetId="1361">
        <row r="9">
          <cell r="A9" t="str">
            <v>A</v>
          </cell>
        </row>
      </sheetData>
      <sheetData sheetId="1362">
        <row r="9">
          <cell r="A9" t="str">
            <v>A</v>
          </cell>
        </row>
      </sheetData>
      <sheetData sheetId="1363">
        <row r="9">
          <cell r="A9" t="str">
            <v>A</v>
          </cell>
        </row>
      </sheetData>
      <sheetData sheetId="1364">
        <row r="9">
          <cell r="A9" t="str">
            <v>A</v>
          </cell>
        </row>
      </sheetData>
      <sheetData sheetId="1365">
        <row r="9">
          <cell r="A9" t="str">
            <v>A</v>
          </cell>
        </row>
      </sheetData>
      <sheetData sheetId="1366">
        <row r="9">
          <cell r="A9" t="str">
            <v>A</v>
          </cell>
        </row>
      </sheetData>
      <sheetData sheetId="1367">
        <row r="9">
          <cell r="A9" t="str">
            <v>A</v>
          </cell>
        </row>
      </sheetData>
      <sheetData sheetId="1368">
        <row r="9">
          <cell r="A9" t="str">
            <v>A</v>
          </cell>
        </row>
      </sheetData>
      <sheetData sheetId="1369">
        <row r="9">
          <cell r="A9" t="str">
            <v>A</v>
          </cell>
        </row>
      </sheetData>
      <sheetData sheetId="1370">
        <row r="9">
          <cell r="A9" t="str">
            <v>A</v>
          </cell>
        </row>
      </sheetData>
      <sheetData sheetId="1371">
        <row r="9">
          <cell r="A9" t="str">
            <v>A</v>
          </cell>
        </row>
      </sheetData>
      <sheetData sheetId="1372">
        <row r="9">
          <cell r="A9" t="str">
            <v>A</v>
          </cell>
        </row>
      </sheetData>
      <sheetData sheetId="1373">
        <row r="9">
          <cell r="A9" t="str">
            <v>A</v>
          </cell>
        </row>
      </sheetData>
      <sheetData sheetId="1374">
        <row r="9">
          <cell r="A9" t="str">
            <v>A</v>
          </cell>
        </row>
      </sheetData>
      <sheetData sheetId="1375">
        <row r="9">
          <cell r="A9" t="str">
            <v>A</v>
          </cell>
        </row>
      </sheetData>
      <sheetData sheetId="1376">
        <row r="9">
          <cell r="A9" t="str">
            <v>A</v>
          </cell>
        </row>
      </sheetData>
      <sheetData sheetId="1377">
        <row r="9">
          <cell r="A9" t="str">
            <v>A</v>
          </cell>
        </row>
      </sheetData>
      <sheetData sheetId="1378">
        <row r="9">
          <cell r="A9" t="str">
            <v>A</v>
          </cell>
        </row>
      </sheetData>
      <sheetData sheetId="1379">
        <row r="9">
          <cell r="A9" t="str">
            <v>A</v>
          </cell>
        </row>
      </sheetData>
      <sheetData sheetId="1380">
        <row r="9">
          <cell r="A9" t="str">
            <v>A</v>
          </cell>
        </row>
      </sheetData>
      <sheetData sheetId="1381">
        <row r="9">
          <cell r="A9" t="str">
            <v>A</v>
          </cell>
        </row>
      </sheetData>
      <sheetData sheetId="1382">
        <row r="9">
          <cell r="A9" t="str">
            <v>A</v>
          </cell>
        </row>
      </sheetData>
      <sheetData sheetId="1383">
        <row r="9">
          <cell r="A9" t="str">
            <v>A</v>
          </cell>
        </row>
      </sheetData>
      <sheetData sheetId="1384">
        <row r="9">
          <cell r="A9" t="str">
            <v>A</v>
          </cell>
        </row>
      </sheetData>
      <sheetData sheetId="1385">
        <row r="9">
          <cell r="A9" t="str">
            <v>A</v>
          </cell>
        </row>
      </sheetData>
      <sheetData sheetId="1386">
        <row r="9">
          <cell r="A9" t="str">
            <v>A</v>
          </cell>
        </row>
      </sheetData>
      <sheetData sheetId="1387">
        <row r="9">
          <cell r="A9" t="str">
            <v>A</v>
          </cell>
        </row>
      </sheetData>
      <sheetData sheetId="1388">
        <row r="9">
          <cell r="A9" t="str">
            <v>A</v>
          </cell>
        </row>
      </sheetData>
      <sheetData sheetId="1389">
        <row r="9">
          <cell r="A9" t="str">
            <v>A</v>
          </cell>
        </row>
      </sheetData>
      <sheetData sheetId="1390">
        <row r="9">
          <cell r="A9" t="str">
            <v>A</v>
          </cell>
        </row>
      </sheetData>
      <sheetData sheetId="1391">
        <row r="9">
          <cell r="A9" t="str">
            <v>A</v>
          </cell>
        </row>
      </sheetData>
      <sheetData sheetId="1392">
        <row r="9">
          <cell r="A9" t="str">
            <v>A</v>
          </cell>
        </row>
      </sheetData>
      <sheetData sheetId="1393">
        <row r="9">
          <cell r="A9" t="str">
            <v>A</v>
          </cell>
        </row>
      </sheetData>
      <sheetData sheetId="1394">
        <row r="9">
          <cell r="A9" t="str">
            <v>A</v>
          </cell>
        </row>
      </sheetData>
      <sheetData sheetId="1395">
        <row r="9">
          <cell r="A9" t="str">
            <v>A</v>
          </cell>
        </row>
      </sheetData>
      <sheetData sheetId="1396">
        <row r="9">
          <cell r="A9" t="str">
            <v>A</v>
          </cell>
        </row>
      </sheetData>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ow r="9">
          <cell r="A9" t="str">
            <v>A</v>
          </cell>
        </row>
      </sheetData>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ow r="9">
          <cell r="A9" t="str">
            <v>A</v>
          </cell>
        </row>
      </sheetData>
      <sheetData sheetId="1421">
        <row r="9">
          <cell r="A9" t="str">
            <v>A</v>
          </cell>
        </row>
      </sheetData>
      <sheetData sheetId="1422">
        <row r="9">
          <cell r="A9" t="str">
            <v>A</v>
          </cell>
        </row>
      </sheetData>
      <sheetData sheetId="1423">
        <row r="9">
          <cell r="A9" t="str">
            <v>A</v>
          </cell>
        </row>
      </sheetData>
      <sheetData sheetId="1424">
        <row r="9">
          <cell r="A9" t="str">
            <v>A</v>
          </cell>
        </row>
      </sheetData>
      <sheetData sheetId="1425">
        <row r="9">
          <cell r="A9" t="str">
            <v>A</v>
          </cell>
        </row>
      </sheetData>
      <sheetData sheetId="1426">
        <row r="9">
          <cell r="A9" t="str">
            <v>A</v>
          </cell>
        </row>
      </sheetData>
      <sheetData sheetId="1427">
        <row r="9">
          <cell r="A9" t="str">
            <v>A</v>
          </cell>
        </row>
      </sheetData>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ow r="9">
          <cell r="A9" t="str">
            <v>A</v>
          </cell>
        </row>
      </sheetData>
      <sheetData sheetId="1453">
        <row r="9">
          <cell r="A9" t="str">
            <v>A</v>
          </cell>
        </row>
      </sheetData>
      <sheetData sheetId="1454">
        <row r="9">
          <cell r="A9" t="str">
            <v>A</v>
          </cell>
        </row>
      </sheetData>
      <sheetData sheetId="1455">
        <row r="9">
          <cell r="A9" t="str">
            <v>A</v>
          </cell>
        </row>
      </sheetData>
      <sheetData sheetId="1456">
        <row r="9">
          <cell r="A9" t="str">
            <v>A</v>
          </cell>
        </row>
      </sheetData>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ow r="9">
          <cell r="A9" t="str">
            <v>A</v>
          </cell>
        </row>
      </sheetData>
      <sheetData sheetId="1495">
        <row r="9">
          <cell r="A9" t="str">
            <v>A</v>
          </cell>
        </row>
      </sheetData>
      <sheetData sheetId="1496">
        <row r="9">
          <cell r="A9" t="str">
            <v>A</v>
          </cell>
        </row>
      </sheetData>
      <sheetData sheetId="1497">
        <row r="9">
          <cell r="A9" t="str">
            <v>A</v>
          </cell>
        </row>
      </sheetData>
      <sheetData sheetId="1498">
        <row r="9">
          <cell r="A9" t="str">
            <v>A</v>
          </cell>
        </row>
      </sheetData>
      <sheetData sheetId="1499" refreshError="1"/>
      <sheetData sheetId="1500" refreshError="1"/>
      <sheetData sheetId="1501" refreshError="1"/>
      <sheetData sheetId="1502" refreshError="1"/>
      <sheetData sheetId="1503" refreshError="1"/>
      <sheetData sheetId="1504">
        <row r="9">
          <cell r="A9" t="str">
            <v>A</v>
          </cell>
        </row>
      </sheetData>
      <sheetData sheetId="1505">
        <row r="9">
          <cell r="A9" t="str">
            <v>A</v>
          </cell>
        </row>
      </sheetData>
      <sheetData sheetId="1506">
        <row r="9">
          <cell r="A9" t="str">
            <v>A</v>
          </cell>
        </row>
      </sheetData>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ow r="9">
          <cell r="A9" t="str">
            <v>A</v>
          </cell>
        </row>
      </sheetData>
      <sheetData sheetId="1520">
        <row r="9">
          <cell r="A9" t="str">
            <v>A</v>
          </cell>
        </row>
      </sheetData>
      <sheetData sheetId="1521">
        <row r="9">
          <cell r="A9" t="str">
            <v>A</v>
          </cell>
        </row>
      </sheetData>
      <sheetData sheetId="1522" refreshError="1"/>
      <sheetData sheetId="1523" refreshError="1"/>
      <sheetData sheetId="1524" refreshError="1"/>
      <sheetData sheetId="1525" refreshError="1"/>
      <sheetData sheetId="1526">
        <row r="9">
          <cell r="A9" t="str">
            <v>A</v>
          </cell>
        </row>
      </sheetData>
      <sheetData sheetId="1527">
        <row r="9">
          <cell r="A9" t="str">
            <v>A</v>
          </cell>
        </row>
      </sheetData>
      <sheetData sheetId="1528">
        <row r="9">
          <cell r="A9" t="str">
            <v>A</v>
          </cell>
        </row>
      </sheetData>
      <sheetData sheetId="1529">
        <row r="9">
          <cell r="A9" t="str">
            <v>A</v>
          </cell>
        </row>
      </sheetData>
      <sheetData sheetId="1530">
        <row r="9">
          <cell r="A9" t="str">
            <v>A</v>
          </cell>
        </row>
      </sheetData>
      <sheetData sheetId="1531">
        <row r="9">
          <cell r="A9" t="str">
            <v>A</v>
          </cell>
        </row>
      </sheetData>
      <sheetData sheetId="1532">
        <row r="9">
          <cell r="A9" t="str">
            <v>A</v>
          </cell>
        </row>
      </sheetData>
      <sheetData sheetId="1533">
        <row r="9">
          <cell r="A9" t="str">
            <v>A</v>
          </cell>
        </row>
      </sheetData>
      <sheetData sheetId="1534">
        <row r="9">
          <cell r="A9" t="str">
            <v>A</v>
          </cell>
        </row>
      </sheetData>
      <sheetData sheetId="1535">
        <row r="9">
          <cell r="A9" t="str">
            <v>A</v>
          </cell>
        </row>
      </sheetData>
      <sheetData sheetId="1536">
        <row r="9">
          <cell r="A9" t="str">
            <v>A</v>
          </cell>
        </row>
      </sheetData>
      <sheetData sheetId="1537">
        <row r="9">
          <cell r="A9" t="str">
            <v>A</v>
          </cell>
        </row>
      </sheetData>
      <sheetData sheetId="1538">
        <row r="9">
          <cell r="A9" t="str">
            <v>A</v>
          </cell>
        </row>
      </sheetData>
      <sheetData sheetId="1539">
        <row r="9">
          <cell r="A9" t="str">
            <v>A</v>
          </cell>
        </row>
      </sheetData>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ow r="9">
          <cell r="A9" t="str">
            <v>A</v>
          </cell>
        </row>
      </sheetData>
      <sheetData sheetId="1593">
        <row r="9">
          <cell r="A9" t="str">
            <v>A</v>
          </cell>
        </row>
      </sheetData>
      <sheetData sheetId="1594">
        <row r="9">
          <cell r="A9" t="str">
            <v>A</v>
          </cell>
        </row>
      </sheetData>
      <sheetData sheetId="1595">
        <row r="9">
          <cell r="A9" t="str">
            <v>A</v>
          </cell>
        </row>
      </sheetData>
      <sheetData sheetId="1596">
        <row r="9">
          <cell r="A9" t="str">
            <v>A</v>
          </cell>
        </row>
      </sheetData>
      <sheetData sheetId="1597">
        <row r="9">
          <cell r="A9" t="str">
            <v>A</v>
          </cell>
        </row>
      </sheetData>
      <sheetData sheetId="1598">
        <row r="9">
          <cell r="A9" t="str">
            <v>A</v>
          </cell>
        </row>
      </sheetData>
      <sheetData sheetId="1599">
        <row r="9">
          <cell r="A9" t="str">
            <v>A</v>
          </cell>
        </row>
      </sheetData>
      <sheetData sheetId="1600">
        <row r="9">
          <cell r="A9" t="str">
            <v>A</v>
          </cell>
        </row>
      </sheetData>
      <sheetData sheetId="1601">
        <row r="9">
          <cell r="A9" t="str">
            <v>A</v>
          </cell>
        </row>
      </sheetData>
      <sheetData sheetId="1602">
        <row r="9">
          <cell r="A9" t="str">
            <v>A</v>
          </cell>
        </row>
      </sheetData>
      <sheetData sheetId="1603">
        <row r="9">
          <cell r="A9" t="str">
            <v>A</v>
          </cell>
        </row>
      </sheetData>
      <sheetData sheetId="1604">
        <row r="9">
          <cell r="A9" t="str">
            <v>A</v>
          </cell>
        </row>
      </sheetData>
      <sheetData sheetId="1605">
        <row r="9">
          <cell r="A9" t="str">
            <v>A</v>
          </cell>
        </row>
      </sheetData>
      <sheetData sheetId="1606">
        <row r="9">
          <cell r="A9" t="str">
            <v>A</v>
          </cell>
        </row>
      </sheetData>
      <sheetData sheetId="1607">
        <row r="9">
          <cell r="A9" t="str">
            <v>A</v>
          </cell>
        </row>
      </sheetData>
      <sheetData sheetId="1608">
        <row r="9">
          <cell r="A9" t="str">
            <v>A</v>
          </cell>
        </row>
      </sheetData>
      <sheetData sheetId="1609">
        <row r="9">
          <cell r="A9" t="str">
            <v>A</v>
          </cell>
        </row>
      </sheetData>
      <sheetData sheetId="1610">
        <row r="9">
          <cell r="A9" t="str">
            <v>A</v>
          </cell>
        </row>
      </sheetData>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ow r="9">
          <cell r="A9" t="str">
            <v>A</v>
          </cell>
        </row>
      </sheetData>
      <sheetData sheetId="1733">
        <row r="9">
          <cell r="A9" t="str">
            <v>A</v>
          </cell>
        </row>
      </sheetData>
      <sheetData sheetId="1734">
        <row r="9">
          <cell r="A9" t="str">
            <v>A</v>
          </cell>
        </row>
      </sheetData>
      <sheetData sheetId="1735">
        <row r="9">
          <cell r="A9" t="str">
            <v>A</v>
          </cell>
        </row>
      </sheetData>
      <sheetData sheetId="1736">
        <row r="9">
          <cell r="A9" t="str">
            <v>A</v>
          </cell>
        </row>
      </sheetData>
      <sheetData sheetId="1737">
        <row r="9">
          <cell r="A9" t="str">
            <v>A</v>
          </cell>
        </row>
      </sheetData>
      <sheetData sheetId="1738">
        <row r="9">
          <cell r="A9" t="str">
            <v>A</v>
          </cell>
        </row>
      </sheetData>
      <sheetData sheetId="1739">
        <row r="9">
          <cell r="A9" t="str">
            <v>A</v>
          </cell>
        </row>
      </sheetData>
      <sheetData sheetId="1740">
        <row r="9">
          <cell r="A9" t="str">
            <v>A</v>
          </cell>
        </row>
      </sheetData>
      <sheetData sheetId="1741">
        <row r="9">
          <cell r="A9" t="str">
            <v>A</v>
          </cell>
        </row>
      </sheetData>
      <sheetData sheetId="1742">
        <row r="9">
          <cell r="A9" t="str">
            <v>A</v>
          </cell>
        </row>
      </sheetData>
      <sheetData sheetId="1743">
        <row r="9">
          <cell r="A9" t="str">
            <v>A</v>
          </cell>
        </row>
      </sheetData>
      <sheetData sheetId="1744">
        <row r="9">
          <cell r="A9" t="str">
            <v>A</v>
          </cell>
        </row>
      </sheetData>
      <sheetData sheetId="1745">
        <row r="9">
          <cell r="A9" t="str">
            <v>A</v>
          </cell>
        </row>
      </sheetData>
      <sheetData sheetId="1746">
        <row r="9">
          <cell r="A9" t="str">
            <v>A</v>
          </cell>
        </row>
      </sheetData>
      <sheetData sheetId="1747">
        <row r="9">
          <cell r="A9" t="str">
            <v>A</v>
          </cell>
        </row>
      </sheetData>
      <sheetData sheetId="1748">
        <row r="9">
          <cell r="A9" t="str">
            <v>A</v>
          </cell>
        </row>
      </sheetData>
      <sheetData sheetId="1749">
        <row r="9">
          <cell r="A9" t="str">
            <v>A</v>
          </cell>
        </row>
      </sheetData>
      <sheetData sheetId="1750">
        <row r="9">
          <cell r="A9" t="str">
            <v>A</v>
          </cell>
        </row>
      </sheetData>
      <sheetData sheetId="1751">
        <row r="9">
          <cell r="A9" t="str">
            <v>A</v>
          </cell>
        </row>
      </sheetData>
      <sheetData sheetId="1752">
        <row r="9">
          <cell r="A9" t="str">
            <v>A</v>
          </cell>
        </row>
      </sheetData>
      <sheetData sheetId="1753">
        <row r="9">
          <cell r="A9" t="str">
            <v>A</v>
          </cell>
        </row>
      </sheetData>
      <sheetData sheetId="1754">
        <row r="9">
          <cell r="A9" t="str">
            <v>A</v>
          </cell>
        </row>
      </sheetData>
      <sheetData sheetId="1755">
        <row r="9">
          <cell r="A9" t="str">
            <v>A</v>
          </cell>
        </row>
      </sheetData>
      <sheetData sheetId="1756">
        <row r="9">
          <cell r="A9" t="str">
            <v>A</v>
          </cell>
        </row>
      </sheetData>
      <sheetData sheetId="1757">
        <row r="9">
          <cell r="A9" t="str">
            <v>A</v>
          </cell>
        </row>
      </sheetData>
      <sheetData sheetId="1758">
        <row r="9">
          <cell r="A9" t="str">
            <v>A</v>
          </cell>
        </row>
      </sheetData>
      <sheetData sheetId="1759">
        <row r="9">
          <cell r="A9" t="str">
            <v>A</v>
          </cell>
        </row>
      </sheetData>
      <sheetData sheetId="1760">
        <row r="9">
          <cell r="A9" t="str">
            <v>A</v>
          </cell>
        </row>
      </sheetData>
      <sheetData sheetId="1761">
        <row r="9">
          <cell r="A9" t="str">
            <v>A</v>
          </cell>
        </row>
      </sheetData>
      <sheetData sheetId="1762">
        <row r="9">
          <cell r="A9" t="str">
            <v>A</v>
          </cell>
        </row>
      </sheetData>
      <sheetData sheetId="1763">
        <row r="9">
          <cell r="A9" t="str">
            <v>A</v>
          </cell>
        </row>
      </sheetData>
      <sheetData sheetId="1764">
        <row r="9">
          <cell r="A9" t="str">
            <v>A</v>
          </cell>
        </row>
      </sheetData>
      <sheetData sheetId="1765">
        <row r="9">
          <cell r="A9" t="str">
            <v>A</v>
          </cell>
        </row>
      </sheetData>
      <sheetData sheetId="1766">
        <row r="9">
          <cell r="A9" t="str">
            <v>A</v>
          </cell>
        </row>
      </sheetData>
      <sheetData sheetId="1767">
        <row r="9">
          <cell r="A9" t="str">
            <v>A</v>
          </cell>
        </row>
      </sheetData>
      <sheetData sheetId="1768">
        <row r="9">
          <cell r="A9" t="str">
            <v>A</v>
          </cell>
        </row>
      </sheetData>
      <sheetData sheetId="1769">
        <row r="9">
          <cell r="A9" t="str">
            <v>A</v>
          </cell>
        </row>
      </sheetData>
      <sheetData sheetId="1770">
        <row r="9">
          <cell r="A9" t="str">
            <v>A</v>
          </cell>
        </row>
      </sheetData>
      <sheetData sheetId="1771">
        <row r="9">
          <cell r="A9" t="str">
            <v>A</v>
          </cell>
        </row>
      </sheetData>
      <sheetData sheetId="1772">
        <row r="9">
          <cell r="A9" t="str">
            <v>A</v>
          </cell>
        </row>
      </sheetData>
      <sheetData sheetId="1773">
        <row r="9">
          <cell r="A9" t="str">
            <v>A</v>
          </cell>
        </row>
      </sheetData>
      <sheetData sheetId="1774">
        <row r="9">
          <cell r="A9" t="str">
            <v>A</v>
          </cell>
        </row>
      </sheetData>
      <sheetData sheetId="1775">
        <row r="9">
          <cell r="A9" t="str">
            <v>A</v>
          </cell>
        </row>
      </sheetData>
      <sheetData sheetId="1776">
        <row r="9">
          <cell r="A9" t="str">
            <v>A</v>
          </cell>
        </row>
      </sheetData>
      <sheetData sheetId="1777">
        <row r="9">
          <cell r="A9" t="str">
            <v>A</v>
          </cell>
        </row>
      </sheetData>
      <sheetData sheetId="1778">
        <row r="9">
          <cell r="A9" t="str">
            <v>A</v>
          </cell>
        </row>
      </sheetData>
      <sheetData sheetId="1779">
        <row r="9">
          <cell r="A9" t="str">
            <v>A</v>
          </cell>
        </row>
      </sheetData>
      <sheetData sheetId="1780">
        <row r="9">
          <cell r="A9" t="str">
            <v>A</v>
          </cell>
        </row>
      </sheetData>
      <sheetData sheetId="1781">
        <row r="9">
          <cell r="A9" t="str">
            <v>A</v>
          </cell>
        </row>
      </sheetData>
      <sheetData sheetId="1782">
        <row r="9">
          <cell r="A9" t="str">
            <v>A</v>
          </cell>
        </row>
      </sheetData>
      <sheetData sheetId="1783">
        <row r="9">
          <cell r="A9" t="str">
            <v>A</v>
          </cell>
        </row>
      </sheetData>
      <sheetData sheetId="1784">
        <row r="9">
          <cell r="A9" t="str">
            <v>A</v>
          </cell>
        </row>
      </sheetData>
      <sheetData sheetId="1785">
        <row r="9">
          <cell r="A9" t="str">
            <v>A</v>
          </cell>
        </row>
      </sheetData>
      <sheetData sheetId="1786">
        <row r="9">
          <cell r="A9" t="str">
            <v>A</v>
          </cell>
        </row>
      </sheetData>
      <sheetData sheetId="1787">
        <row r="9">
          <cell r="A9" t="str">
            <v>A</v>
          </cell>
        </row>
      </sheetData>
      <sheetData sheetId="1788">
        <row r="9">
          <cell r="A9" t="str">
            <v>A</v>
          </cell>
        </row>
      </sheetData>
      <sheetData sheetId="1789">
        <row r="9">
          <cell r="A9" t="str">
            <v>A</v>
          </cell>
        </row>
      </sheetData>
      <sheetData sheetId="1790">
        <row r="9">
          <cell r="A9" t="str">
            <v>A</v>
          </cell>
        </row>
      </sheetData>
      <sheetData sheetId="1791">
        <row r="9">
          <cell r="A9" t="str">
            <v>A</v>
          </cell>
        </row>
      </sheetData>
      <sheetData sheetId="1792">
        <row r="9">
          <cell r="A9" t="str">
            <v>A</v>
          </cell>
        </row>
      </sheetData>
      <sheetData sheetId="1793">
        <row r="9">
          <cell r="A9" t="str">
            <v>A</v>
          </cell>
        </row>
      </sheetData>
      <sheetData sheetId="1794">
        <row r="9">
          <cell r="A9" t="str">
            <v>A</v>
          </cell>
        </row>
      </sheetData>
      <sheetData sheetId="1795">
        <row r="9">
          <cell r="A9" t="str">
            <v>A</v>
          </cell>
        </row>
      </sheetData>
      <sheetData sheetId="1796">
        <row r="9">
          <cell r="A9" t="str">
            <v>A</v>
          </cell>
        </row>
      </sheetData>
      <sheetData sheetId="1797">
        <row r="9">
          <cell r="A9" t="str">
            <v>A</v>
          </cell>
        </row>
      </sheetData>
      <sheetData sheetId="1798">
        <row r="9">
          <cell r="A9" t="str">
            <v>A</v>
          </cell>
        </row>
      </sheetData>
      <sheetData sheetId="1799">
        <row r="9">
          <cell r="A9" t="str">
            <v>A</v>
          </cell>
        </row>
      </sheetData>
      <sheetData sheetId="1800">
        <row r="9">
          <cell r="A9" t="str">
            <v>A</v>
          </cell>
        </row>
      </sheetData>
      <sheetData sheetId="1801">
        <row r="9">
          <cell r="A9" t="str">
            <v>A</v>
          </cell>
        </row>
      </sheetData>
      <sheetData sheetId="1802">
        <row r="9">
          <cell r="A9" t="str">
            <v>A</v>
          </cell>
        </row>
      </sheetData>
      <sheetData sheetId="1803">
        <row r="9">
          <cell r="A9" t="str">
            <v>A</v>
          </cell>
        </row>
      </sheetData>
      <sheetData sheetId="1804">
        <row r="9">
          <cell r="A9" t="str">
            <v>A</v>
          </cell>
        </row>
      </sheetData>
      <sheetData sheetId="1805">
        <row r="9">
          <cell r="A9" t="str">
            <v>A</v>
          </cell>
        </row>
      </sheetData>
      <sheetData sheetId="1806">
        <row r="9">
          <cell r="A9" t="str">
            <v>A</v>
          </cell>
        </row>
      </sheetData>
      <sheetData sheetId="1807">
        <row r="9">
          <cell r="A9" t="str">
            <v>A</v>
          </cell>
        </row>
      </sheetData>
      <sheetData sheetId="1808">
        <row r="9">
          <cell r="A9" t="str">
            <v>A</v>
          </cell>
        </row>
      </sheetData>
      <sheetData sheetId="1809">
        <row r="9">
          <cell r="A9" t="str">
            <v>A</v>
          </cell>
        </row>
      </sheetData>
      <sheetData sheetId="1810">
        <row r="9">
          <cell r="A9" t="str">
            <v>A</v>
          </cell>
        </row>
      </sheetData>
      <sheetData sheetId="1811">
        <row r="9">
          <cell r="A9" t="str">
            <v>A</v>
          </cell>
        </row>
      </sheetData>
      <sheetData sheetId="1812">
        <row r="9">
          <cell r="A9" t="str">
            <v>A</v>
          </cell>
        </row>
      </sheetData>
      <sheetData sheetId="1813">
        <row r="9">
          <cell r="A9" t="str">
            <v>A</v>
          </cell>
        </row>
      </sheetData>
      <sheetData sheetId="1814">
        <row r="9">
          <cell r="A9" t="str">
            <v>A</v>
          </cell>
        </row>
      </sheetData>
      <sheetData sheetId="1815">
        <row r="9">
          <cell r="A9" t="str">
            <v>A</v>
          </cell>
        </row>
      </sheetData>
      <sheetData sheetId="1816">
        <row r="9">
          <cell r="A9" t="str">
            <v>A</v>
          </cell>
        </row>
      </sheetData>
      <sheetData sheetId="1817">
        <row r="9">
          <cell r="A9" t="str">
            <v>A</v>
          </cell>
        </row>
      </sheetData>
      <sheetData sheetId="1818">
        <row r="9">
          <cell r="A9" t="str">
            <v>A</v>
          </cell>
        </row>
      </sheetData>
      <sheetData sheetId="1819">
        <row r="9">
          <cell r="A9" t="str">
            <v>A</v>
          </cell>
        </row>
      </sheetData>
      <sheetData sheetId="1820">
        <row r="9">
          <cell r="A9" t="str">
            <v>A</v>
          </cell>
        </row>
      </sheetData>
      <sheetData sheetId="1821">
        <row r="9">
          <cell r="A9" t="str">
            <v>A</v>
          </cell>
        </row>
      </sheetData>
      <sheetData sheetId="1822">
        <row r="9">
          <cell r="A9" t="str">
            <v>A</v>
          </cell>
        </row>
      </sheetData>
      <sheetData sheetId="1823">
        <row r="9">
          <cell r="A9" t="str">
            <v>A</v>
          </cell>
        </row>
      </sheetData>
      <sheetData sheetId="1824">
        <row r="9">
          <cell r="A9" t="str">
            <v>A</v>
          </cell>
        </row>
      </sheetData>
      <sheetData sheetId="1825">
        <row r="9">
          <cell r="A9" t="str">
            <v>A</v>
          </cell>
        </row>
      </sheetData>
      <sheetData sheetId="1826">
        <row r="9">
          <cell r="A9" t="str">
            <v>A</v>
          </cell>
        </row>
      </sheetData>
      <sheetData sheetId="1827">
        <row r="9">
          <cell r="A9" t="str">
            <v>A</v>
          </cell>
        </row>
      </sheetData>
      <sheetData sheetId="1828">
        <row r="9">
          <cell r="A9" t="str">
            <v>A</v>
          </cell>
        </row>
      </sheetData>
      <sheetData sheetId="1829">
        <row r="9">
          <cell r="A9" t="str">
            <v>A</v>
          </cell>
        </row>
      </sheetData>
      <sheetData sheetId="1830">
        <row r="9">
          <cell r="A9" t="str">
            <v>A</v>
          </cell>
        </row>
      </sheetData>
      <sheetData sheetId="1831">
        <row r="9">
          <cell r="A9" t="str">
            <v>A</v>
          </cell>
        </row>
      </sheetData>
      <sheetData sheetId="1832">
        <row r="9">
          <cell r="A9" t="str">
            <v>A</v>
          </cell>
        </row>
      </sheetData>
      <sheetData sheetId="1833">
        <row r="9">
          <cell r="A9" t="str">
            <v>A</v>
          </cell>
        </row>
      </sheetData>
      <sheetData sheetId="1834">
        <row r="9">
          <cell r="A9" t="str">
            <v>A</v>
          </cell>
        </row>
      </sheetData>
      <sheetData sheetId="1835">
        <row r="9">
          <cell r="A9" t="str">
            <v>A</v>
          </cell>
        </row>
      </sheetData>
      <sheetData sheetId="1836">
        <row r="9">
          <cell r="A9" t="str">
            <v>A</v>
          </cell>
        </row>
      </sheetData>
      <sheetData sheetId="1837">
        <row r="9">
          <cell r="A9" t="str">
            <v>A</v>
          </cell>
        </row>
      </sheetData>
      <sheetData sheetId="1838">
        <row r="9">
          <cell r="A9" t="str">
            <v>A</v>
          </cell>
        </row>
      </sheetData>
      <sheetData sheetId="1839">
        <row r="9">
          <cell r="A9" t="str">
            <v>A</v>
          </cell>
        </row>
      </sheetData>
      <sheetData sheetId="1840">
        <row r="9">
          <cell r="A9" t="str">
            <v>A</v>
          </cell>
        </row>
      </sheetData>
      <sheetData sheetId="1841">
        <row r="9">
          <cell r="A9" t="str">
            <v>A</v>
          </cell>
        </row>
      </sheetData>
      <sheetData sheetId="1842">
        <row r="9">
          <cell r="A9" t="str">
            <v>A</v>
          </cell>
        </row>
      </sheetData>
      <sheetData sheetId="1843">
        <row r="9">
          <cell r="A9" t="str">
            <v>A</v>
          </cell>
        </row>
      </sheetData>
      <sheetData sheetId="1844">
        <row r="9">
          <cell r="A9" t="str">
            <v>A</v>
          </cell>
        </row>
      </sheetData>
      <sheetData sheetId="1845">
        <row r="9">
          <cell r="A9" t="str">
            <v>A</v>
          </cell>
        </row>
      </sheetData>
      <sheetData sheetId="1846">
        <row r="9">
          <cell r="A9" t="str">
            <v>A</v>
          </cell>
        </row>
      </sheetData>
      <sheetData sheetId="1847">
        <row r="9">
          <cell r="A9" t="str">
            <v>A</v>
          </cell>
        </row>
      </sheetData>
      <sheetData sheetId="1848">
        <row r="9">
          <cell r="A9" t="str">
            <v>A</v>
          </cell>
        </row>
      </sheetData>
      <sheetData sheetId="1849">
        <row r="9">
          <cell r="A9" t="str">
            <v>A</v>
          </cell>
        </row>
      </sheetData>
      <sheetData sheetId="1850">
        <row r="9">
          <cell r="A9" t="str">
            <v>A</v>
          </cell>
        </row>
      </sheetData>
      <sheetData sheetId="1851">
        <row r="9">
          <cell r="A9" t="str">
            <v>A</v>
          </cell>
        </row>
      </sheetData>
      <sheetData sheetId="1852">
        <row r="9">
          <cell r="A9" t="str">
            <v>A</v>
          </cell>
        </row>
      </sheetData>
      <sheetData sheetId="1853">
        <row r="9">
          <cell r="A9" t="str">
            <v>A</v>
          </cell>
        </row>
      </sheetData>
      <sheetData sheetId="1854">
        <row r="9">
          <cell r="A9" t="str">
            <v>A</v>
          </cell>
        </row>
      </sheetData>
      <sheetData sheetId="1855">
        <row r="9">
          <cell r="A9" t="str">
            <v>A</v>
          </cell>
        </row>
      </sheetData>
      <sheetData sheetId="1856">
        <row r="9">
          <cell r="A9" t="str">
            <v>A</v>
          </cell>
        </row>
      </sheetData>
      <sheetData sheetId="1857">
        <row r="9">
          <cell r="A9" t="str">
            <v>A</v>
          </cell>
        </row>
      </sheetData>
      <sheetData sheetId="1858">
        <row r="9">
          <cell r="A9" t="str">
            <v>A</v>
          </cell>
        </row>
      </sheetData>
      <sheetData sheetId="1859">
        <row r="9">
          <cell r="A9" t="str">
            <v>A</v>
          </cell>
        </row>
      </sheetData>
      <sheetData sheetId="1860">
        <row r="9">
          <cell r="A9" t="str">
            <v>A</v>
          </cell>
        </row>
      </sheetData>
      <sheetData sheetId="1861">
        <row r="9">
          <cell r="A9" t="str">
            <v>A</v>
          </cell>
        </row>
      </sheetData>
      <sheetData sheetId="1862">
        <row r="9">
          <cell r="A9" t="str">
            <v>A</v>
          </cell>
        </row>
      </sheetData>
      <sheetData sheetId="1863">
        <row r="9">
          <cell r="A9" t="str">
            <v>A</v>
          </cell>
        </row>
      </sheetData>
      <sheetData sheetId="1864">
        <row r="9">
          <cell r="A9" t="str">
            <v>A</v>
          </cell>
        </row>
      </sheetData>
      <sheetData sheetId="1865">
        <row r="9">
          <cell r="A9" t="str">
            <v>A</v>
          </cell>
        </row>
      </sheetData>
      <sheetData sheetId="1866">
        <row r="9">
          <cell r="A9" t="str">
            <v>A</v>
          </cell>
        </row>
      </sheetData>
      <sheetData sheetId="1867">
        <row r="9">
          <cell r="A9" t="str">
            <v>A</v>
          </cell>
        </row>
      </sheetData>
      <sheetData sheetId="1868">
        <row r="9">
          <cell r="A9" t="str">
            <v>A</v>
          </cell>
        </row>
      </sheetData>
      <sheetData sheetId="1869">
        <row r="9">
          <cell r="A9" t="str">
            <v>A</v>
          </cell>
        </row>
      </sheetData>
      <sheetData sheetId="1870">
        <row r="9">
          <cell r="A9" t="str">
            <v>A</v>
          </cell>
        </row>
      </sheetData>
      <sheetData sheetId="1871">
        <row r="9">
          <cell r="A9" t="str">
            <v>A</v>
          </cell>
        </row>
      </sheetData>
      <sheetData sheetId="1872">
        <row r="9">
          <cell r="A9" t="str">
            <v>A</v>
          </cell>
        </row>
      </sheetData>
      <sheetData sheetId="1873">
        <row r="9">
          <cell r="A9" t="str">
            <v>A</v>
          </cell>
        </row>
      </sheetData>
      <sheetData sheetId="1874">
        <row r="9">
          <cell r="A9" t="str">
            <v>A</v>
          </cell>
        </row>
      </sheetData>
      <sheetData sheetId="1875">
        <row r="9">
          <cell r="A9" t="str">
            <v>A</v>
          </cell>
        </row>
      </sheetData>
      <sheetData sheetId="1876">
        <row r="9">
          <cell r="A9" t="str">
            <v>A</v>
          </cell>
        </row>
      </sheetData>
      <sheetData sheetId="1877">
        <row r="9">
          <cell r="A9" t="str">
            <v>A</v>
          </cell>
        </row>
      </sheetData>
      <sheetData sheetId="1878">
        <row r="9">
          <cell r="A9" t="str">
            <v>A</v>
          </cell>
        </row>
      </sheetData>
      <sheetData sheetId="1879">
        <row r="9">
          <cell r="A9" t="str">
            <v>A</v>
          </cell>
        </row>
      </sheetData>
      <sheetData sheetId="1880">
        <row r="9">
          <cell r="A9" t="str">
            <v>A</v>
          </cell>
        </row>
      </sheetData>
      <sheetData sheetId="1881">
        <row r="9">
          <cell r="A9" t="str">
            <v>A</v>
          </cell>
        </row>
      </sheetData>
      <sheetData sheetId="1882">
        <row r="9">
          <cell r="A9" t="str">
            <v>A</v>
          </cell>
        </row>
      </sheetData>
      <sheetData sheetId="1883">
        <row r="9">
          <cell r="A9" t="str">
            <v>A</v>
          </cell>
        </row>
      </sheetData>
      <sheetData sheetId="1884">
        <row r="9">
          <cell r="A9" t="str">
            <v>A</v>
          </cell>
        </row>
      </sheetData>
      <sheetData sheetId="1885">
        <row r="9">
          <cell r="A9" t="str">
            <v>A</v>
          </cell>
        </row>
      </sheetData>
      <sheetData sheetId="1886">
        <row r="9">
          <cell r="A9" t="str">
            <v>A</v>
          </cell>
        </row>
      </sheetData>
      <sheetData sheetId="1887">
        <row r="9">
          <cell r="A9" t="str">
            <v>A</v>
          </cell>
        </row>
      </sheetData>
      <sheetData sheetId="1888">
        <row r="9">
          <cell r="A9" t="str">
            <v>A</v>
          </cell>
        </row>
      </sheetData>
      <sheetData sheetId="1889">
        <row r="9">
          <cell r="A9" t="str">
            <v>A</v>
          </cell>
        </row>
      </sheetData>
      <sheetData sheetId="1890">
        <row r="9">
          <cell r="A9" t="str">
            <v>A</v>
          </cell>
        </row>
      </sheetData>
      <sheetData sheetId="1891">
        <row r="9">
          <cell r="A9" t="str">
            <v>A</v>
          </cell>
        </row>
      </sheetData>
      <sheetData sheetId="1892">
        <row r="9">
          <cell r="A9" t="str">
            <v>A</v>
          </cell>
        </row>
      </sheetData>
      <sheetData sheetId="1893">
        <row r="9">
          <cell r="A9" t="str">
            <v>A</v>
          </cell>
        </row>
      </sheetData>
      <sheetData sheetId="1894">
        <row r="9">
          <cell r="A9" t="str">
            <v>A</v>
          </cell>
        </row>
      </sheetData>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ow r="9">
          <cell r="A9" t="str">
            <v>A</v>
          </cell>
        </row>
      </sheetData>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ow r="9">
          <cell r="A9" t="str">
            <v>A</v>
          </cell>
        </row>
      </sheetData>
      <sheetData sheetId="1957">
        <row r="9">
          <cell r="A9" t="str">
            <v>A</v>
          </cell>
        </row>
      </sheetData>
      <sheetData sheetId="1958">
        <row r="9">
          <cell r="A9" t="str">
            <v>A</v>
          </cell>
        </row>
      </sheetData>
      <sheetData sheetId="1959">
        <row r="9">
          <cell r="A9" t="str">
            <v>A</v>
          </cell>
        </row>
      </sheetData>
      <sheetData sheetId="1960">
        <row r="9">
          <cell r="A9" t="str">
            <v>A</v>
          </cell>
        </row>
      </sheetData>
      <sheetData sheetId="1961">
        <row r="9">
          <cell r="A9" t="str">
            <v>A</v>
          </cell>
        </row>
      </sheetData>
      <sheetData sheetId="1962">
        <row r="9">
          <cell r="A9" t="str">
            <v>A</v>
          </cell>
        </row>
      </sheetData>
      <sheetData sheetId="1963">
        <row r="9">
          <cell r="A9" t="str">
            <v>A</v>
          </cell>
        </row>
      </sheetData>
      <sheetData sheetId="1964">
        <row r="9">
          <cell r="A9" t="str">
            <v>A</v>
          </cell>
        </row>
      </sheetData>
      <sheetData sheetId="1965">
        <row r="9">
          <cell r="A9" t="str">
            <v>A</v>
          </cell>
        </row>
      </sheetData>
      <sheetData sheetId="1966">
        <row r="9">
          <cell r="A9" t="str">
            <v>A</v>
          </cell>
        </row>
      </sheetData>
      <sheetData sheetId="1967">
        <row r="9">
          <cell r="A9" t="str">
            <v>A</v>
          </cell>
        </row>
      </sheetData>
      <sheetData sheetId="1968">
        <row r="9">
          <cell r="A9" t="str">
            <v>A</v>
          </cell>
        </row>
      </sheetData>
      <sheetData sheetId="1969">
        <row r="9">
          <cell r="A9" t="str">
            <v>A</v>
          </cell>
        </row>
      </sheetData>
      <sheetData sheetId="1970">
        <row r="9">
          <cell r="A9" t="str">
            <v>A</v>
          </cell>
        </row>
      </sheetData>
      <sheetData sheetId="1971">
        <row r="9">
          <cell r="A9" t="str">
            <v>A</v>
          </cell>
        </row>
      </sheetData>
      <sheetData sheetId="1972">
        <row r="9">
          <cell r="A9" t="str">
            <v>A</v>
          </cell>
        </row>
      </sheetData>
      <sheetData sheetId="1973">
        <row r="9">
          <cell r="A9" t="str">
            <v>A</v>
          </cell>
        </row>
      </sheetData>
      <sheetData sheetId="1974">
        <row r="9">
          <cell r="A9" t="str">
            <v>A</v>
          </cell>
        </row>
      </sheetData>
      <sheetData sheetId="1975">
        <row r="9">
          <cell r="A9" t="str">
            <v>A</v>
          </cell>
        </row>
      </sheetData>
      <sheetData sheetId="1976">
        <row r="9">
          <cell r="A9" t="str">
            <v>A</v>
          </cell>
        </row>
      </sheetData>
      <sheetData sheetId="1977">
        <row r="9">
          <cell r="A9" t="str">
            <v>A</v>
          </cell>
        </row>
      </sheetData>
      <sheetData sheetId="1978">
        <row r="9">
          <cell r="A9" t="str">
            <v>A</v>
          </cell>
        </row>
      </sheetData>
      <sheetData sheetId="1979">
        <row r="9">
          <cell r="A9" t="str">
            <v>A</v>
          </cell>
        </row>
      </sheetData>
      <sheetData sheetId="1980">
        <row r="9">
          <cell r="A9" t="str">
            <v>A</v>
          </cell>
        </row>
      </sheetData>
      <sheetData sheetId="1981">
        <row r="9">
          <cell r="A9" t="str">
            <v>A</v>
          </cell>
        </row>
      </sheetData>
      <sheetData sheetId="1982">
        <row r="9">
          <cell r="A9" t="str">
            <v>A</v>
          </cell>
        </row>
      </sheetData>
      <sheetData sheetId="1983">
        <row r="9">
          <cell r="A9" t="str">
            <v>A</v>
          </cell>
        </row>
      </sheetData>
      <sheetData sheetId="1984">
        <row r="9">
          <cell r="A9" t="str">
            <v>A</v>
          </cell>
        </row>
      </sheetData>
      <sheetData sheetId="1985">
        <row r="9">
          <cell r="A9" t="str">
            <v>A</v>
          </cell>
        </row>
      </sheetData>
      <sheetData sheetId="1986">
        <row r="9">
          <cell r="A9" t="str">
            <v>A</v>
          </cell>
        </row>
      </sheetData>
      <sheetData sheetId="1987">
        <row r="9">
          <cell r="A9" t="str">
            <v>A</v>
          </cell>
        </row>
      </sheetData>
      <sheetData sheetId="1988">
        <row r="9">
          <cell r="A9" t="str">
            <v>A</v>
          </cell>
        </row>
      </sheetData>
      <sheetData sheetId="1989">
        <row r="9">
          <cell r="A9" t="str">
            <v>A</v>
          </cell>
        </row>
      </sheetData>
      <sheetData sheetId="1990">
        <row r="9">
          <cell r="A9" t="str">
            <v>A</v>
          </cell>
        </row>
      </sheetData>
      <sheetData sheetId="1991">
        <row r="9">
          <cell r="A9" t="str">
            <v>A</v>
          </cell>
        </row>
      </sheetData>
      <sheetData sheetId="1992">
        <row r="9">
          <cell r="A9" t="str">
            <v>A</v>
          </cell>
        </row>
      </sheetData>
      <sheetData sheetId="1993">
        <row r="9">
          <cell r="A9" t="str">
            <v>A</v>
          </cell>
        </row>
      </sheetData>
      <sheetData sheetId="1994">
        <row r="9">
          <cell r="A9" t="str">
            <v>A</v>
          </cell>
        </row>
      </sheetData>
      <sheetData sheetId="1995">
        <row r="9">
          <cell r="A9" t="str">
            <v>A</v>
          </cell>
        </row>
      </sheetData>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ow r="9">
          <cell r="A9" t="str">
            <v>A</v>
          </cell>
        </row>
      </sheetData>
      <sheetData sheetId="2068" refreshError="1"/>
      <sheetData sheetId="2069" refreshError="1"/>
      <sheetData sheetId="2070" refreshError="1"/>
      <sheetData sheetId="2071" refreshError="1"/>
      <sheetData sheetId="2072" refreshError="1"/>
      <sheetData sheetId="2073" refreshError="1"/>
      <sheetData sheetId="2074" refreshError="1"/>
      <sheetData sheetId="2075">
        <row r="9">
          <cell r="A9" t="str">
            <v>A</v>
          </cell>
        </row>
      </sheetData>
      <sheetData sheetId="2076">
        <row r="9">
          <cell r="A9" t="str">
            <v>A</v>
          </cell>
        </row>
      </sheetData>
      <sheetData sheetId="2077">
        <row r="9">
          <cell r="A9" t="str">
            <v>A</v>
          </cell>
        </row>
      </sheetData>
      <sheetData sheetId="2078">
        <row r="9">
          <cell r="A9" t="str">
            <v>A</v>
          </cell>
        </row>
      </sheetData>
      <sheetData sheetId="2079">
        <row r="9">
          <cell r="A9" t="str">
            <v>A</v>
          </cell>
        </row>
      </sheetData>
      <sheetData sheetId="2080">
        <row r="9">
          <cell r="A9" t="str">
            <v>A</v>
          </cell>
        </row>
      </sheetData>
      <sheetData sheetId="2081">
        <row r="9">
          <cell r="A9" t="str">
            <v>A</v>
          </cell>
        </row>
      </sheetData>
      <sheetData sheetId="2082">
        <row r="9">
          <cell r="A9" t="str">
            <v>A</v>
          </cell>
        </row>
      </sheetData>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ow r="9">
          <cell r="A9" t="str">
            <v>A</v>
          </cell>
        </row>
      </sheetData>
      <sheetData sheetId="2094">
        <row r="9">
          <cell r="A9" t="str">
            <v>A</v>
          </cell>
        </row>
      </sheetData>
      <sheetData sheetId="2095">
        <row r="9">
          <cell r="A9" t="str">
            <v>A</v>
          </cell>
        </row>
      </sheetData>
      <sheetData sheetId="2096">
        <row r="9">
          <cell r="A9" t="str">
            <v>A</v>
          </cell>
        </row>
      </sheetData>
      <sheetData sheetId="2097">
        <row r="9">
          <cell r="A9" t="str">
            <v>A</v>
          </cell>
        </row>
      </sheetData>
      <sheetData sheetId="2098">
        <row r="9">
          <cell r="A9" t="str">
            <v>A</v>
          </cell>
        </row>
      </sheetData>
      <sheetData sheetId="2099">
        <row r="9">
          <cell r="A9" t="str">
            <v>A</v>
          </cell>
        </row>
      </sheetData>
      <sheetData sheetId="2100">
        <row r="9">
          <cell r="A9" t="str">
            <v>A</v>
          </cell>
        </row>
      </sheetData>
      <sheetData sheetId="2101">
        <row r="9">
          <cell r="A9" t="str">
            <v>A</v>
          </cell>
        </row>
      </sheetData>
      <sheetData sheetId="2102">
        <row r="9">
          <cell r="A9" t="str">
            <v>A</v>
          </cell>
        </row>
      </sheetData>
      <sheetData sheetId="2103">
        <row r="9">
          <cell r="A9" t="str">
            <v>A</v>
          </cell>
        </row>
      </sheetData>
      <sheetData sheetId="2104">
        <row r="9">
          <cell r="A9" t="str">
            <v>A</v>
          </cell>
        </row>
      </sheetData>
      <sheetData sheetId="2105">
        <row r="9">
          <cell r="A9" t="str">
            <v>A</v>
          </cell>
        </row>
      </sheetData>
      <sheetData sheetId="2106">
        <row r="9">
          <cell r="A9" t="str">
            <v>A</v>
          </cell>
        </row>
      </sheetData>
      <sheetData sheetId="2107">
        <row r="9">
          <cell r="A9" t="str">
            <v>A</v>
          </cell>
        </row>
      </sheetData>
      <sheetData sheetId="2108">
        <row r="9">
          <cell r="A9" t="str">
            <v>A</v>
          </cell>
        </row>
      </sheetData>
      <sheetData sheetId="2109">
        <row r="9">
          <cell r="A9" t="str">
            <v>A</v>
          </cell>
        </row>
      </sheetData>
      <sheetData sheetId="2110">
        <row r="9">
          <cell r="A9" t="str">
            <v>A</v>
          </cell>
        </row>
      </sheetData>
      <sheetData sheetId="2111">
        <row r="9">
          <cell r="A9" t="str">
            <v>A</v>
          </cell>
        </row>
      </sheetData>
      <sheetData sheetId="2112">
        <row r="9">
          <cell r="A9" t="str">
            <v>A</v>
          </cell>
        </row>
      </sheetData>
      <sheetData sheetId="2113">
        <row r="9">
          <cell r="A9" t="str">
            <v>A</v>
          </cell>
        </row>
      </sheetData>
      <sheetData sheetId="2114">
        <row r="9">
          <cell r="A9" t="str">
            <v>A</v>
          </cell>
        </row>
      </sheetData>
      <sheetData sheetId="2115">
        <row r="9">
          <cell r="A9" t="str">
            <v>A</v>
          </cell>
        </row>
      </sheetData>
      <sheetData sheetId="2116">
        <row r="9">
          <cell r="A9" t="str">
            <v>A</v>
          </cell>
        </row>
      </sheetData>
      <sheetData sheetId="2117">
        <row r="9">
          <cell r="A9" t="str">
            <v>A</v>
          </cell>
        </row>
      </sheetData>
      <sheetData sheetId="2118">
        <row r="9">
          <cell r="A9" t="str">
            <v>A</v>
          </cell>
        </row>
      </sheetData>
      <sheetData sheetId="2119">
        <row r="9">
          <cell r="A9" t="str">
            <v>A</v>
          </cell>
        </row>
      </sheetData>
      <sheetData sheetId="2120">
        <row r="9">
          <cell r="A9" t="str">
            <v>A</v>
          </cell>
        </row>
      </sheetData>
      <sheetData sheetId="2121">
        <row r="9">
          <cell r="A9" t="str">
            <v>A</v>
          </cell>
        </row>
      </sheetData>
      <sheetData sheetId="2122">
        <row r="9">
          <cell r="A9" t="str">
            <v>A</v>
          </cell>
        </row>
      </sheetData>
      <sheetData sheetId="2123">
        <row r="9">
          <cell r="A9" t="str">
            <v>A</v>
          </cell>
        </row>
      </sheetData>
      <sheetData sheetId="2124">
        <row r="9">
          <cell r="A9" t="str">
            <v>A</v>
          </cell>
        </row>
      </sheetData>
      <sheetData sheetId="2125">
        <row r="9">
          <cell r="A9" t="str">
            <v>A</v>
          </cell>
        </row>
      </sheetData>
      <sheetData sheetId="2126">
        <row r="9">
          <cell r="A9" t="str">
            <v>A</v>
          </cell>
        </row>
      </sheetData>
      <sheetData sheetId="2127">
        <row r="9">
          <cell r="A9" t="str">
            <v>A</v>
          </cell>
        </row>
      </sheetData>
      <sheetData sheetId="2128">
        <row r="9">
          <cell r="A9" t="str">
            <v>A</v>
          </cell>
        </row>
      </sheetData>
      <sheetData sheetId="2129">
        <row r="9">
          <cell r="A9" t="str">
            <v>A</v>
          </cell>
        </row>
      </sheetData>
      <sheetData sheetId="2130">
        <row r="9">
          <cell r="A9" t="str">
            <v>A</v>
          </cell>
        </row>
      </sheetData>
      <sheetData sheetId="2131">
        <row r="9">
          <cell r="A9" t="str">
            <v>A</v>
          </cell>
        </row>
      </sheetData>
      <sheetData sheetId="2132">
        <row r="9">
          <cell r="A9" t="str">
            <v>A</v>
          </cell>
        </row>
      </sheetData>
      <sheetData sheetId="2133">
        <row r="9">
          <cell r="A9" t="str">
            <v>A</v>
          </cell>
        </row>
      </sheetData>
      <sheetData sheetId="2134">
        <row r="9">
          <cell r="A9" t="str">
            <v>A</v>
          </cell>
        </row>
      </sheetData>
      <sheetData sheetId="2135">
        <row r="9">
          <cell r="A9" t="str">
            <v>A</v>
          </cell>
        </row>
      </sheetData>
      <sheetData sheetId="2136">
        <row r="9">
          <cell r="A9" t="str">
            <v>A</v>
          </cell>
        </row>
      </sheetData>
      <sheetData sheetId="2137">
        <row r="9">
          <cell r="A9" t="str">
            <v>A</v>
          </cell>
        </row>
      </sheetData>
      <sheetData sheetId="2138">
        <row r="9">
          <cell r="A9" t="str">
            <v>A</v>
          </cell>
        </row>
      </sheetData>
      <sheetData sheetId="2139">
        <row r="9">
          <cell r="A9" t="str">
            <v>A</v>
          </cell>
        </row>
      </sheetData>
      <sheetData sheetId="2140">
        <row r="9">
          <cell r="A9" t="str">
            <v>A</v>
          </cell>
        </row>
      </sheetData>
      <sheetData sheetId="2141">
        <row r="9">
          <cell r="A9" t="str">
            <v>A</v>
          </cell>
        </row>
      </sheetData>
      <sheetData sheetId="2142">
        <row r="9">
          <cell r="A9" t="str">
            <v>A</v>
          </cell>
        </row>
      </sheetData>
      <sheetData sheetId="2143">
        <row r="9">
          <cell r="A9" t="str">
            <v>A</v>
          </cell>
        </row>
      </sheetData>
      <sheetData sheetId="2144">
        <row r="9">
          <cell r="A9" t="str">
            <v>A</v>
          </cell>
        </row>
      </sheetData>
      <sheetData sheetId="2145">
        <row r="9">
          <cell r="A9" t="str">
            <v>A</v>
          </cell>
        </row>
      </sheetData>
      <sheetData sheetId="2146">
        <row r="9">
          <cell r="A9" t="str">
            <v>A</v>
          </cell>
        </row>
      </sheetData>
      <sheetData sheetId="2147">
        <row r="9">
          <cell r="A9" t="str">
            <v>A</v>
          </cell>
        </row>
      </sheetData>
      <sheetData sheetId="2148">
        <row r="9">
          <cell r="A9" t="str">
            <v>A</v>
          </cell>
        </row>
      </sheetData>
      <sheetData sheetId="2149">
        <row r="9">
          <cell r="A9" t="str">
            <v>A</v>
          </cell>
        </row>
      </sheetData>
      <sheetData sheetId="2150">
        <row r="9">
          <cell r="A9" t="str">
            <v>A</v>
          </cell>
        </row>
      </sheetData>
      <sheetData sheetId="2151">
        <row r="9">
          <cell r="A9" t="str">
            <v>A</v>
          </cell>
        </row>
      </sheetData>
      <sheetData sheetId="2152">
        <row r="9">
          <cell r="A9" t="str">
            <v>A</v>
          </cell>
        </row>
      </sheetData>
      <sheetData sheetId="2153">
        <row r="9">
          <cell r="A9" t="str">
            <v>A</v>
          </cell>
        </row>
      </sheetData>
      <sheetData sheetId="2154">
        <row r="9">
          <cell r="A9" t="str">
            <v>A</v>
          </cell>
        </row>
      </sheetData>
      <sheetData sheetId="2155">
        <row r="9">
          <cell r="A9" t="str">
            <v>A</v>
          </cell>
        </row>
      </sheetData>
      <sheetData sheetId="2156">
        <row r="9">
          <cell r="A9" t="str">
            <v>A</v>
          </cell>
        </row>
      </sheetData>
      <sheetData sheetId="2157">
        <row r="9">
          <cell r="A9" t="str">
            <v>A</v>
          </cell>
        </row>
      </sheetData>
      <sheetData sheetId="2158">
        <row r="9">
          <cell r="A9" t="str">
            <v>A</v>
          </cell>
        </row>
      </sheetData>
      <sheetData sheetId="2159">
        <row r="9">
          <cell r="A9" t="str">
            <v>A</v>
          </cell>
        </row>
      </sheetData>
      <sheetData sheetId="2160">
        <row r="9">
          <cell r="A9" t="str">
            <v>A</v>
          </cell>
        </row>
      </sheetData>
      <sheetData sheetId="2161">
        <row r="9">
          <cell r="A9" t="str">
            <v>A</v>
          </cell>
        </row>
      </sheetData>
      <sheetData sheetId="2162">
        <row r="9">
          <cell r="A9" t="str">
            <v>A</v>
          </cell>
        </row>
      </sheetData>
      <sheetData sheetId="2163">
        <row r="9">
          <cell r="A9" t="str">
            <v>A</v>
          </cell>
        </row>
      </sheetData>
      <sheetData sheetId="2164">
        <row r="9">
          <cell r="A9" t="str">
            <v>A</v>
          </cell>
        </row>
      </sheetData>
      <sheetData sheetId="2165">
        <row r="9">
          <cell r="A9" t="str">
            <v>A</v>
          </cell>
        </row>
      </sheetData>
      <sheetData sheetId="2166">
        <row r="9">
          <cell r="A9" t="str">
            <v>A</v>
          </cell>
        </row>
      </sheetData>
      <sheetData sheetId="2167">
        <row r="9">
          <cell r="A9" t="str">
            <v>A</v>
          </cell>
        </row>
      </sheetData>
      <sheetData sheetId="2168">
        <row r="9">
          <cell r="A9" t="str">
            <v>A</v>
          </cell>
        </row>
      </sheetData>
      <sheetData sheetId="2169">
        <row r="9">
          <cell r="A9" t="str">
            <v>A</v>
          </cell>
        </row>
      </sheetData>
      <sheetData sheetId="2170">
        <row r="9">
          <cell r="A9" t="str">
            <v>A</v>
          </cell>
        </row>
      </sheetData>
      <sheetData sheetId="2171">
        <row r="9">
          <cell r="A9" t="str">
            <v>A</v>
          </cell>
        </row>
      </sheetData>
      <sheetData sheetId="2172">
        <row r="9">
          <cell r="A9" t="str">
            <v>A</v>
          </cell>
        </row>
      </sheetData>
      <sheetData sheetId="2173">
        <row r="9">
          <cell r="A9" t="str">
            <v>A</v>
          </cell>
        </row>
      </sheetData>
      <sheetData sheetId="2174">
        <row r="9">
          <cell r="A9" t="str">
            <v>A</v>
          </cell>
        </row>
      </sheetData>
      <sheetData sheetId="2175">
        <row r="9">
          <cell r="A9" t="str">
            <v>A</v>
          </cell>
        </row>
      </sheetData>
      <sheetData sheetId="2176">
        <row r="9">
          <cell r="A9" t="str">
            <v>A</v>
          </cell>
        </row>
      </sheetData>
      <sheetData sheetId="2177">
        <row r="9">
          <cell r="A9" t="str">
            <v>A</v>
          </cell>
        </row>
      </sheetData>
      <sheetData sheetId="2178">
        <row r="9">
          <cell r="A9" t="str">
            <v>A</v>
          </cell>
        </row>
      </sheetData>
      <sheetData sheetId="2179">
        <row r="9">
          <cell r="A9" t="str">
            <v>A</v>
          </cell>
        </row>
      </sheetData>
      <sheetData sheetId="2180">
        <row r="9">
          <cell r="A9" t="str">
            <v>A</v>
          </cell>
        </row>
      </sheetData>
      <sheetData sheetId="2181">
        <row r="9">
          <cell r="A9" t="str">
            <v>A</v>
          </cell>
        </row>
      </sheetData>
      <sheetData sheetId="2182">
        <row r="9">
          <cell r="A9" t="str">
            <v>A</v>
          </cell>
        </row>
      </sheetData>
      <sheetData sheetId="2183">
        <row r="9">
          <cell r="A9" t="str">
            <v>A</v>
          </cell>
        </row>
      </sheetData>
      <sheetData sheetId="2184">
        <row r="9">
          <cell r="A9" t="str">
            <v>A</v>
          </cell>
        </row>
      </sheetData>
      <sheetData sheetId="2185">
        <row r="9">
          <cell r="A9" t="str">
            <v>A</v>
          </cell>
        </row>
      </sheetData>
      <sheetData sheetId="2186">
        <row r="9">
          <cell r="A9" t="str">
            <v>A</v>
          </cell>
        </row>
      </sheetData>
      <sheetData sheetId="2187">
        <row r="9">
          <cell r="A9" t="str">
            <v>A</v>
          </cell>
        </row>
      </sheetData>
      <sheetData sheetId="2188">
        <row r="9">
          <cell r="A9" t="str">
            <v>A</v>
          </cell>
        </row>
      </sheetData>
      <sheetData sheetId="2189">
        <row r="9">
          <cell r="A9" t="str">
            <v>A</v>
          </cell>
        </row>
      </sheetData>
      <sheetData sheetId="2190">
        <row r="9">
          <cell r="A9" t="str">
            <v>A</v>
          </cell>
        </row>
      </sheetData>
      <sheetData sheetId="2191">
        <row r="9">
          <cell r="A9" t="str">
            <v>A</v>
          </cell>
        </row>
      </sheetData>
      <sheetData sheetId="2192">
        <row r="9">
          <cell r="A9" t="str">
            <v>A</v>
          </cell>
        </row>
      </sheetData>
      <sheetData sheetId="2193">
        <row r="9">
          <cell r="A9" t="str">
            <v>A</v>
          </cell>
        </row>
      </sheetData>
      <sheetData sheetId="2194">
        <row r="9">
          <cell r="A9" t="str">
            <v>A</v>
          </cell>
        </row>
      </sheetData>
      <sheetData sheetId="2195">
        <row r="9">
          <cell r="A9" t="str">
            <v>A</v>
          </cell>
        </row>
      </sheetData>
      <sheetData sheetId="2196">
        <row r="9">
          <cell r="A9" t="str">
            <v>A</v>
          </cell>
        </row>
      </sheetData>
      <sheetData sheetId="2197">
        <row r="9">
          <cell r="A9" t="str">
            <v>A</v>
          </cell>
        </row>
      </sheetData>
      <sheetData sheetId="2198">
        <row r="9">
          <cell r="A9" t="str">
            <v>A</v>
          </cell>
        </row>
      </sheetData>
      <sheetData sheetId="2199">
        <row r="9">
          <cell r="A9" t="str">
            <v>A</v>
          </cell>
        </row>
      </sheetData>
      <sheetData sheetId="2200">
        <row r="9">
          <cell r="A9" t="str">
            <v>A</v>
          </cell>
        </row>
      </sheetData>
      <sheetData sheetId="2201">
        <row r="9">
          <cell r="A9" t="str">
            <v>A</v>
          </cell>
        </row>
      </sheetData>
      <sheetData sheetId="2202">
        <row r="9">
          <cell r="A9" t="str">
            <v>A</v>
          </cell>
        </row>
      </sheetData>
      <sheetData sheetId="2203">
        <row r="9">
          <cell r="A9" t="str">
            <v>A</v>
          </cell>
        </row>
      </sheetData>
      <sheetData sheetId="2204">
        <row r="9">
          <cell r="A9" t="str">
            <v>A</v>
          </cell>
        </row>
      </sheetData>
      <sheetData sheetId="2205">
        <row r="9">
          <cell r="A9" t="str">
            <v>A</v>
          </cell>
        </row>
      </sheetData>
      <sheetData sheetId="2206">
        <row r="9">
          <cell r="A9" t="str">
            <v>A</v>
          </cell>
        </row>
      </sheetData>
      <sheetData sheetId="2207">
        <row r="9">
          <cell r="A9" t="str">
            <v>A</v>
          </cell>
        </row>
      </sheetData>
      <sheetData sheetId="2208">
        <row r="9">
          <cell r="A9" t="str">
            <v>A</v>
          </cell>
        </row>
      </sheetData>
      <sheetData sheetId="2209">
        <row r="9">
          <cell r="A9" t="str">
            <v>A</v>
          </cell>
        </row>
      </sheetData>
      <sheetData sheetId="2210">
        <row r="9">
          <cell r="A9" t="str">
            <v>A</v>
          </cell>
        </row>
      </sheetData>
      <sheetData sheetId="2211">
        <row r="9">
          <cell r="A9" t="str">
            <v>A</v>
          </cell>
        </row>
      </sheetData>
      <sheetData sheetId="2212">
        <row r="9">
          <cell r="A9" t="str">
            <v>A</v>
          </cell>
        </row>
      </sheetData>
      <sheetData sheetId="2213">
        <row r="9">
          <cell r="A9" t="str">
            <v>A</v>
          </cell>
        </row>
      </sheetData>
      <sheetData sheetId="2214">
        <row r="9">
          <cell r="A9" t="str">
            <v>A</v>
          </cell>
        </row>
      </sheetData>
      <sheetData sheetId="2215">
        <row r="9">
          <cell r="A9" t="str">
            <v>A</v>
          </cell>
        </row>
      </sheetData>
      <sheetData sheetId="2216">
        <row r="9">
          <cell r="A9" t="str">
            <v>A</v>
          </cell>
        </row>
      </sheetData>
      <sheetData sheetId="2217">
        <row r="9">
          <cell r="A9" t="str">
            <v>A</v>
          </cell>
        </row>
      </sheetData>
      <sheetData sheetId="2218">
        <row r="9">
          <cell r="A9" t="str">
            <v>A</v>
          </cell>
        </row>
      </sheetData>
      <sheetData sheetId="2219">
        <row r="9">
          <cell r="A9" t="str">
            <v>A</v>
          </cell>
        </row>
      </sheetData>
      <sheetData sheetId="2220">
        <row r="9">
          <cell r="A9" t="str">
            <v>A</v>
          </cell>
        </row>
      </sheetData>
      <sheetData sheetId="2221">
        <row r="9">
          <cell r="A9" t="str">
            <v>A</v>
          </cell>
        </row>
      </sheetData>
      <sheetData sheetId="2222">
        <row r="9">
          <cell r="A9" t="str">
            <v>A</v>
          </cell>
        </row>
      </sheetData>
      <sheetData sheetId="2223">
        <row r="9">
          <cell r="A9" t="str">
            <v>A</v>
          </cell>
        </row>
      </sheetData>
      <sheetData sheetId="2224">
        <row r="9">
          <cell r="A9" t="str">
            <v>A</v>
          </cell>
        </row>
      </sheetData>
      <sheetData sheetId="2225">
        <row r="9">
          <cell r="A9" t="str">
            <v>A</v>
          </cell>
        </row>
      </sheetData>
      <sheetData sheetId="2226">
        <row r="9">
          <cell r="A9" t="str">
            <v>A</v>
          </cell>
        </row>
      </sheetData>
      <sheetData sheetId="2227">
        <row r="9">
          <cell r="A9" t="str">
            <v>A</v>
          </cell>
        </row>
      </sheetData>
      <sheetData sheetId="2228">
        <row r="9">
          <cell r="A9" t="str">
            <v>A</v>
          </cell>
        </row>
      </sheetData>
      <sheetData sheetId="2229">
        <row r="9">
          <cell r="A9" t="str">
            <v>A</v>
          </cell>
        </row>
      </sheetData>
      <sheetData sheetId="2230">
        <row r="9">
          <cell r="A9" t="str">
            <v>A</v>
          </cell>
        </row>
      </sheetData>
      <sheetData sheetId="2231">
        <row r="9">
          <cell r="A9" t="str">
            <v>A</v>
          </cell>
        </row>
      </sheetData>
      <sheetData sheetId="2232">
        <row r="9">
          <cell r="A9" t="str">
            <v>A</v>
          </cell>
        </row>
      </sheetData>
      <sheetData sheetId="2233">
        <row r="9">
          <cell r="A9" t="str">
            <v>A</v>
          </cell>
        </row>
      </sheetData>
      <sheetData sheetId="2234">
        <row r="9">
          <cell r="A9" t="str">
            <v>A</v>
          </cell>
        </row>
      </sheetData>
      <sheetData sheetId="2235">
        <row r="9">
          <cell r="A9" t="str">
            <v>A</v>
          </cell>
        </row>
      </sheetData>
      <sheetData sheetId="2236">
        <row r="9">
          <cell r="A9" t="str">
            <v>A</v>
          </cell>
        </row>
      </sheetData>
      <sheetData sheetId="2237">
        <row r="9">
          <cell r="A9" t="str">
            <v>A</v>
          </cell>
        </row>
      </sheetData>
      <sheetData sheetId="2238">
        <row r="9">
          <cell r="A9" t="str">
            <v>A</v>
          </cell>
        </row>
      </sheetData>
      <sheetData sheetId="2239">
        <row r="9">
          <cell r="A9" t="str">
            <v>A</v>
          </cell>
        </row>
      </sheetData>
      <sheetData sheetId="2240">
        <row r="9">
          <cell r="A9" t="str">
            <v>A</v>
          </cell>
        </row>
      </sheetData>
      <sheetData sheetId="2241">
        <row r="9">
          <cell r="A9" t="str">
            <v>A</v>
          </cell>
        </row>
      </sheetData>
      <sheetData sheetId="2242">
        <row r="9">
          <cell r="A9" t="str">
            <v>A</v>
          </cell>
        </row>
      </sheetData>
      <sheetData sheetId="2243">
        <row r="9">
          <cell r="A9" t="str">
            <v>A</v>
          </cell>
        </row>
      </sheetData>
      <sheetData sheetId="2244">
        <row r="9">
          <cell r="A9" t="str">
            <v>A</v>
          </cell>
        </row>
      </sheetData>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ow r="9">
          <cell r="A9" t="str">
            <v>A</v>
          </cell>
        </row>
      </sheetData>
      <sheetData sheetId="2500">
        <row r="9">
          <cell r="A9" t="str">
            <v>A</v>
          </cell>
        </row>
      </sheetData>
      <sheetData sheetId="2501">
        <row r="9">
          <cell r="A9" t="str">
            <v>A</v>
          </cell>
        </row>
      </sheetData>
      <sheetData sheetId="2502">
        <row r="9">
          <cell r="A9" t="str">
            <v>A</v>
          </cell>
        </row>
      </sheetData>
      <sheetData sheetId="2503">
        <row r="9">
          <cell r="A9" t="str">
            <v>A</v>
          </cell>
        </row>
      </sheetData>
      <sheetData sheetId="2504">
        <row r="9">
          <cell r="A9" t="str">
            <v>A</v>
          </cell>
        </row>
      </sheetData>
      <sheetData sheetId="2505">
        <row r="9">
          <cell r="A9" t="str">
            <v>A</v>
          </cell>
        </row>
      </sheetData>
      <sheetData sheetId="2506">
        <row r="9">
          <cell r="A9" t="str">
            <v>A</v>
          </cell>
        </row>
      </sheetData>
      <sheetData sheetId="2507">
        <row r="9">
          <cell r="A9" t="str">
            <v>A</v>
          </cell>
        </row>
      </sheetData>
      <sheetData sheetId="2508">
        <row r="9">
          <cell r="A9" t="str">
            <v>A</v>
          </cell>
        </row>
      </sheetData>
      <sheetData sheetId="2509">
        <row r="9">
          <cell r="A9" t="str">
            <v>A</v>
          </cell>
        </row>
      </sheetData>
      <sheetData sheetId="2510">
        <row r="9">
          <cell r="A9" t="str">
            <v>A</v>
          </cell>
        </row>
      </sheetData>
      <sheetData sheetId="2511">
        <row r="9">
          <cell r="A9" t="str">
            <v>A</v>
          </cell>
        </row>
      </sheetData>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ow r="9">
          <cell r="A9" t="str">
            <v>A</v>
          </cell>
        </row>
      </sheetData>
      <sheetData sheetId="2540" refreshError="1"/>
      <sheetData sheetId="2541" refreshError="1"/>
      <sheetData sheetId="2542" refreshError="1"/>
      <sheetData sheetId="2543" refreshError="1"/>
      <sheetData sheetId="2544" refreshError="1"/>
      <sheetData sheetId="2545">
        <row r="9">
          <cell r="A9" t="str">
            <v>A</v>
          </cell>
        </row>
      </sheetData>
      <sheetData sheetId="2546">
        <row r="9">
          <cell r="A9" t="str">
            <v>A</v>
          </cell>
        </row>
      </sheetData>
      <sheetData sheetId="2547">
        <row r="9">
          <cell r="A9" t="str">
            <v>A</v>
          </cell>
        </row>
      </sheetData>
      <sheetData sheetId="2548">
        <row r="9">
          <cell r="A9" t="str">
            <v>A</v>
          </cell>
        </row>
      </sheetData>
      <sheetData sheetId="2549">
        <row r="9">
          <cell r="A9" t="str">
            <v>A</v>
          </cell>
        </row>
      </sheetData>
      <sheetData sheetId="2550">
        <row r="9">
          <cell r="A9" t="str">
            <v>A</v>
          </cell>
        </row>
      </sheetData>
      <sheetData sheetId="2551">
        <row r="9">
          <cell r="A9" t="str">
            <v>A</v>
          </cell>
        </row>
      </sheetData>
      <sheetData sheetId="2552">
        <row r="9">
          <cell r="A9" t="str">
            <v>A</v>
          </cell>
        </row>
      </sheetData>
      <sheetData sheetId="2553">
        <row r="9">
          <cell r="A9" t="str">
            <v>A</v>
          </cell>
        </row>
      </sheetData>
      <sheetData sheetId="2554">
        <row r="9">
          <cell r="A9" t="str">
            <v>A</v>
          </cell>
        </row>
      </sheetData>
      <sheetData sheetId="2555">
        <row r="9">
          <cell r="A9" t="str">
            <v>A</v>
          </cell>
        </row>
      </sheetData>
      <sheetData sheetId="2556">
        <row r="9">
          <cell r="A9" t="str">
            <v>A</v>
          </cell>
        </row>
      </sheetData>
      <sheetData sheetId="2557">
        <row r="9">
          <cell r="A9" t="str">
            <v>A</v>
          </cell>
        </row>
      </sheetData>
      <sheetData sheetId="2558">
        <row r="9">
          <cell r="A9" t="str">
            <v>A</v>
          </cell>
        </row>
      </sheetData>
      <sheetData sheetId="2559">
        <row r="9">
          <cell r="A9" t="str">
            <v>A</v>
          </cell>
        </row>
      </sheetData>
      <sheetData sheetId="2560">
        <row r="9">
          <cell r="A9" t="str">
            <v>A</v>
          </cell>
        </row>
      </sheetData>
      <sheetData sheetId="2561">
        <row r="9">
          <cell r="A9" t="str">
            <v>A</v>
          </cell>
        </row>
      </sheetData>
      <sheetData sheetId="2562">
        <row r="9">
          <cell r="A9" t="str">
            <v>A</v>
          </cell>
        </row>
      </sheetData>
      <sheetData sheetId="2563">
        <row r="9">
          <cell r="A9" t="str">
            <v>A</v>
          </cell>
        </row>
      </sheetData>
      <sheetData sheetId="2564">
        <row r="9">
          <cell r="A9" t="str">
            <v>A</v>
          </cell>
        </row>
      </sheetData>
      <sheetData sheetId="2565">
        <row r="9">
          <cell r="A9" t="str">
            <v>A</v>
          </cell>
        </row>
      </sheetData>
      <sheetData sheetId="2566">
        <row r="9">
          <cell r="A9" t="str">
            <v>A</v>
          </cell>
        </row>
      </sheetData>
      <sheetData sheetId="2567">
        <row r="9">
          <cell r="A9" t="str">
            <v>A</v>
          </cell>
        </row>
      </sheetData>
      <sheetData sheetId="2568">
        <row r="9">
          <cell r="A9" t="str">
            <v>A</v>
          </cell>
        </row>
      </sheetData>
      <sheetData sheetId="2569">
        <row r="9">
          <cell r="A9" t="str">
            <v>A</v>
          </cell>
        </row>
      </sheetData>
      <sheetData sheetId="2570">
        <row r="9">
          <cell r="A9" t="str">
            <v>A</v>
          </cell>
        </row>
      </sheetData>
      <sheetData sheetId="2571">
        <row r="9">
          <cell r="A9" t="str">
            <v>A</v>
          </cell>
        </row>
      </sheetData>
      <sheetData sheetId="2572">
        <row r="9">
          <cell r="A9" t="str">
            <v>A</v>
          </cell>
        </row>
      </sheetData>
      <sheetData sheetId="2573">
        <row r="9">
          <cell r="A9" t="str">
            <v>A</v>
          </cell>
        </row>
      </sheetData>
      <sheetData sheetId="2574">
        <row r="9">
          <cell r="A9" t="str">
            <v>A</v>
          </cell>
        </row>
      </sheetData>
      <sheetData sheetId="2575">
        <row r="9">
          <cell r="A9" t="str">
            <v>A</v>
          </cell>
        </row>
      </sheetData>
      <sheetData sheetId="2576">
        <row r="9">
          <cell r="A9" t="str">
            <v>A</v>
          </cell>
        </row>
      </sheetData>
      <sheetData sheetId="2577">
        <row r="9">
          <cell r="A9" t="str">
            <v>A</v>
          </cell>
        </row>
      </sheetData>
      <sheetData sheetId="2578">
        <row r="9">
          <cell r="A9" t="str">
            <v>A</v>
          </cell>
        </row>
      </sheetData>
      <sheetData sheetId="2579">
        <row r="9">
          <cell r="A9" t="str">
            <v>A</v>
          </cell>
        </row>
      </sheetData>
      <sheetData sheetId="2580">
        <row r="9">
          <cell r="A9" t="str">
            <v>A</v>
          </cell>
        </row>
      </sheetData>
      <sheetData sheetId="2581">
        <row r="9">
          <cell r="A9" t="str">
            <v>A</v>
          </cell>
        </row>
      </sheetData>
      <sheetData sheetId="2582">
        <row r="9">
          <cell r="A9" t="str">
            <v>A</v>
          </cell>
        </row>
      </sheetData>
      <sheetData sheetId="2583">
        <row r="9">
          <cell r="A9" t="str">
            <v>A</v>
          </cell>
        </row>
      </sheetData>
      <sheetData sheetId="2584">
        <row r="9">
          <cell r="A9" t="str">
            <v>A</v>
          </cell>
        </row>
      </sheetData>
      <sheetData sheetId="2585">
        <row r="9">
          <cell r="A9" t="str">
            <v>A</v>
          </cell>
        </row>
      </sheetData>
      <sheetData sheetId="2586">
        <row r="9">
          <cell r="A9" t="str">
            <v>A</v>
          </cell>
        </row>
      </sheetData>
      <sheetData sheetId="2587">
        <row r="9">
          <cell r="A9" t="str">
            <v>A</v>
          </cell>
        </row>
      </sheetData>
      <sheetData sheetId="2588">
        <row r="9">
          <cell r="A9" t="str">
            <v>A</v>
          </cell>
        </row>
      </sheetData>
      <sheetData sheetId="2589">
        <row r="9">
          <cell r="A9" t="str">
            <v>A</v>
          </cell>
        </row>
      </sheetData>
      <sheetData sheetId="2590">
        <row r="9">
          <cell r="A9" t="str">
            <v>A</v>
          </cell>
        </row>
      </sheetData>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ow r="9">
          <cell r="A9" t="str">
            <v>A</v>
          </cell>
        </row>
      </sheetData>
      <sheetData sheetId="2616">
        <row r="9">
          <cell r="A9" t="str">
            <v>A</v>
          </cell>
        </row>
      </sheetData>
      <sheetData sheetId="2617">
        <row r="9">
          <cell r="A9" t="str">
            <v>A</v>
          </cell>
        </row>
      </sheetData>
      <sheetData sheetId="2618">
        <row r="9">
          <cell r="A9" t="str">
            <v>A</v>
          </cell>
        </row>
      </sheetData>
      <sheetData sheetId="2619">
        <row r="9">
          <cell r="A9" t="str">
            <v>A</v>
          </cell>
        </row>
      </sheetData>
      <sheetData sheetId="2620">
        <row r="9">
          <cell r="A9" t="str">
            <v>A</v>
          </cell>
        </row>
      </sheetData>
      <sheetData sheetId="2621">
        <row r="9">
          <cell r="A9" t="str">
            <v>A</v>
          </cell>
        </row>
      </sheetData>
      <sheetData sheetId="2622">
        <row r="9">
          <cell r="A9" t="str">
            <v>A</v>
          </cell>
        </row>
      </sheetData>
      <sheetData sheetId="2623">
        <row r="9">
          <cell r="A9" t="str">
            <v>A</v>
          </cell>
        </row>
      </sheetData>
      <sheetData sheetId="2624">
        <row r="9">
          <cell r="A9" t="str">
            <v>A</v>
          </cell>
        </row>
      </sheetData>
      <sheetData sheetId="2625">
        <row r="9">
          <cell r="A9" t="str">
            <v>A</v>
          </cell>
        </row>
      </sheetData>
      <sheetData sheetId="2626">
        <row r="9">
          <cell r="A9" t="str">
            <v>A</v>
          </cell>
        </row>
      </sheetData>
      <sheetData sheetId="2627">
        <row r="9">
          <cell r="A9" t="str">
            <v>A</v>
          </cell>
        </row>
      </sheetData>
      <sheetData sheetId="2628">
        <row r="9">
          <cell r="A9" t="str">
            <v>A</v>
          </cell>
        </row>
      </sheetData>
      <sheetData sheetId="2629">
        <row r="9">
          <cell r="A9" t="str">
            <v>A</v>
          </cell>
        </row>
      </sheetData>
      <sheetData sheetId="2630">
        <row r="9">
          <cell r="A9" t="str">
            <v>A</v>
          </cell>
        </row>
      </sheetData>
      <sheetData sheetId="2631">
        <row r="9">
          <cell r="A9" t="str">
            <v>A</v>
          </cell>
        </row>
      </sheetData>
      <sheetData sheetId="2632">
        <row r="9">
          <cell r="A9" t="str">
            <v>A</v>
          </cell>
        </row>
      </sheetData>
      <sheetData sheetId="2633">
        <row r="9">
          <cell r="A9" t="str">
            <v>A</v>
          </cell>
        </row>
      </sheetData>
      <sheetData sheetId="2634">
        <row r="9">
          <cell r="A9" t="str">
            <v>A</v>
          </cell>
        </row>
      </sheetData>
      <sheetData sheetId="2635">
        <row r="9">
          <cell r="A9" t="str">
            <v>A</v>
          </cell>
        </row>
      </sheetData>
      <sheetData sheetId="2636">
        <row r="9">
          <cell r="A9" t="str">
            <v>A</v>
          </cell>
        </row>
      </sheetData>
      <sheetData sheetId="2637">
        <row r="9">
          <cell r="A9" t="str">
            <v>A</v>
          </cell>
        </row>
      </sheetData>
      <sheetData sheetId="2638">
        <row r="9">
          <cell r="A9" t="str">
            <v>A</v>
          </cell>
        </row>
      </sheetData>
      <sheetData sheetId="2639">
        <row r="9">
          <cell r="A9" t="str">
            <v>A</v>
          </cell>
        </row>
      </sheetData>
      <sheetData sheetId="2640">
        <row r="9">
          <cell r="A9" t="str">
            <v>A</v>
          </cell>
        </row>
      </sheetData>
      <sheetData sheetId="2641">
        <row r="9">
          <cell r="A9" t="str">
            <v>A</v>
          </cell>
        </row>
      </sheetData>
      <sheetData sheetId="2642">
        <row r="9">
          <cell r="A9" t="str">
            <v>A</v>
          </cell>
        </row>
      </sheetData>
      <sheetData sheetId="2643">
        <row r="9">
          <cell r="A9" t="str">
            <v>A</v>
          </cell>
        </row>
      </sheetData>
      <sheetData sheetId="2644">
        <row r="9">
          <cell r="A9" t="str">
            <v>A</v>
          </cell>
        </row>
      </sheetData>
      <sheetData sheetId="2645">
        <row r="9">
          <cell r="A9" t="str">
            <v>A</v>
          </cell>
        </row>
      </sheetData>
      <sheetData sheetId="2646">
        <row r="9">
          <cell r="A9" t="str">
            <v>A</v>
          </cell>
        </row>
      </sheetData>
      <sheetData sheetId="2647">
        <row r="9">
          <cell r="A9" t="str">
            <v>A</v>
          </cell>
        </row>
      </sheetData>
      <sheetData sheetId="2648">
        <row r="9">
          <cell r="A9" t="str">
            <v>A</v>
          </cell>
        </row>
      </sheetData>
      <sheetData sheetId="2649">
        <row r="9">
          <cell r="A9" t="str">
            <v>A</v>
          </cell>
        </row>
      </sheetData>
      <sheetData sheetId="2650">
        <row r="9">
          <cell r="A9" t="str">
            <v>A</v>
          </cell>
        </row>
      </sheetData>
      <sheetData sheetId="2651">
        <row r="9">
          <cell r="A9" t="str">
            <v>A</v>
          </cell>
        </row>
      </sheetData>
      <sheetData sheetId="2652">
        <row r="9">
          <cell r="A9" t="str">
            <v>A</v>
          </cell>
        </row>
      </sheetData>
      <sheetData sheetId="2653">
        <row r="9">
          <cell r="A9" t="str">
            <v>A</v>
          </cell>
        </row>
      </sheetData>
      <sheetData sheetId="2654">
        <row r="9">
          <cell r="A9" t="str">
            <v>A</v>
          </cell>
        </row>
      </sheetData>
      <sheetData sheetId="2655">
        <row r="9">
          <cell r="A9" t="str">
            <v>A</v>
          </cell>
        </row>
      </sheetData>
      <sheetData sheetId="2656">
        <row r="9">
          <cell r="A9" t="str">
            <v>A</v>
          </cell>
        </row>
      </sheetData>
      <sheetData sheetId="2657">
        <row r="9">
          <cell r="A9" t="str">
            <v>A</v>
          </cell>
        </row>
      </sheetData>
      <sheetData sheetId="2658">
        <row r="9">
          <cell r="A9" t="str">
            <v>A</v>
          </cell>
        </row>
      </sheetData>
      <sheetData sheetId="2659">
        <row r="9">
          <cell r="A9" t="str">
            <v>A</v>
          </cell>
        </row>
      </sheetData>
      <sheetData sheetId="2660">
        <row r="9">
          <cell r="A9" t="str">
            <v>A</v>
          </cell>
        </row>
      </sheetData>
      <sheetData sheetId="2661">
        <row r="9">
          <cell r="A9" t="str">
            <v>A</v>
          </cell>
        </row>
      </sheetData>
      <sheetData sheetId="2662">
        <row r="9">
          <cell r="A9" t="str">
            <v>A</v>
          </cell>
        </row>
      </sheetData>
      <sheetData sheetId="2663">
        <row r="9">
          <cell r="A9" t="str">
            <v>A</v>
          </cell>
        </row>
      </sheetData>
      <sheetData sheetId="2664">
        <row r="9">
          <cell r="A9" t="str">
            <v>A</v>
          </cell>
        </row>
      </sheetData>
      <sheetData sheetId="2665">
        <row r="9">
          <cell r="A9" t="str">
            <v>A</v>
          </cell>
        </row>
      </sheetData>
      <sheetData sheetId="2666">
        <row r="9">
          <cell r="A9" t="str">
            <v>A</v>
          </cell>
        </row>
      </sheetData>
      <sheetData sheetId="2667">
        <row r="9">
          <cell r="A9" t="str">
            <v>A</v>
          </cell>
        </row>
      </sheetData>
      <sheetData sheetId="2668">
        <row r="9">
          <cell r="A9" t="str">
            <v>A</v>
          </cell>
        </row>
      </sheetData>
      <sheetData sheetId="2669">
        <row r="9">
          <cell r="A9" t="str">
            <v>A</v>
          </cell>
        </row>
      </sheetData>
      <sheetData sheetId="2670">
        <row r="9">
          <cell r="A9" t="str">
            <v>A</v>
          </cell>
        </row>
      </sheetData>
      <sheetData sheetId="2671">
        <row r="9">
          <cell r="A9" t="str">
            <v>A</v>
          </cell>
        </row>
      </sheetData>
      <sheetData sheetId="2672">
        <row r="9">
          <cell r="A9" t="str">
            <v>A</v>
          </cell>
        </row>
      </sheetData>
      <sheetData sheetId="2673">
        <row r="9">
          <cell r="A9" t="str">
            <v>A</v>
          </cell>
        </row>
      </sheetData>
      <sheetData sheetId="2674">
        <row r="9">
          <cell r="A9" t="str">
            <v>A</v>
          </cell>
        </row>
      </sheetData>
      <sheetData sheetId="2675">
        <row r="9">
          <cell r="A9" t="str">
            <v>A</v>
          </cell>
        </row>
      </sheetData>
      <sheetData sheetId="2676">
        <row r="9">
          <cell r="A9" t="str">
            <v>A</v>
          </cell>
        </row>
      </sheetData>
      <sheetData sheetId="2677">
        <row r="9">
          <cell r="A9" t="str">
            <v>A</v>
          </cell>
        </row>
      </sheetData>
      <sheetData sheetId="2678">
        <row r="9">
          <cell r="A9" t="str">
            <v>A</v>
          </cell>
        </row>
      </sheetData>
      <sheetData sheetId="2679">
        <row r="9">
          <cell r="A9" t="str">
            <v>A</v>
          </cell>
        </row>
      </sheetData>
      <sheetData sheetId="2680">
        <row r="9">
          <cell r="A9" t="str">
            <v>A</v>
          </cell>
        </row>
      </sheetData>
      <sheetData sheetId="2681">
        <row r="9">
          <cell r="A9" t="str">
            <v>A</v>
          </cell>
        </row>
      </sheetData>
      <sheetData sheetId="2682">
        <row r="9">
          <cell r="A9" t="str">
            <v>A</v>
          </cell>
        </row>
      </sheetData>
      <sheetData sheetId="2683">
        <row r="9">
          <cell r="A9" t="str">
            <v>A</v>
          </cell>
        </row>
      </sheetData>
      <sheetData sheetId="2684">
        <row r="9">
          <cell r="A9" t="str">
            <v>A</v>
          </cell>
        </row>
      </sheetData>
      <sheetData sheetId="2685">
        <row r="9">
          <cell r="A9" t="str">
            <v>A</v>
          </cell>
        </row>
      </sheetData>
      <sheetData sheetId="2686">
        <row r="9">
          <cell r="A9" t="str">
            <v>A</v>
          </cell>
        </row>
      </sheetData>
      <sheetData sheetId="2687">
        <row r="9">
          <cell r="A9" t="str">
            <v>A</v>
          </cell>
        </row>
      </sheetData>
      <sheetData sheetId="2688">
        <row r="9">
          <cell r="A9" t="str">
            <v>A</v>
          </cell>
        </row>
      </sheetData>
      <sheetData sheetId="2689">
        <row r="9">
          <cell r="A9" t="str">
            <v>A</v>
          </cell>
        </row>
      </sheetData>
      <sheetData sheetId="2690">
        <row r="9">
          <cell r="A9" t="str">
            <v>A</v>
          </cell>
        </row>
      </sheetData>
      <sheetData sheetId="2691">
        <row r="9">
          <cell r="A9" t="str">
            <v>A</v>
          </cell>
        </row>
      </sheetData>
      <sheetData sheetId="2692">
        <row r="9">
          <cell r="A9" t="str">
            <v>A</v>
          </cell>
        </row>
      </sheetData>
      <sheetData sheetId="2693">
        <row r="9">
          <cell r="A9" t="str">
            <v>A</v>
          </cell>
        </row>
      </sheetData>
      <sheetData sheetId="2694">
        <row r="9">
          <cell r="A9" t="str">
            <v>A</v>
          </cell>
        </row>
      </sheetData>
      <sheetData sheetId="2695">
        <row r="9">
          <cell r="A9" t="str">
            <v>A</v>
          </cell>
        </row>
      </sheetData>
      <sheetData sheetId="2696">
        <row r="9">
          <cell r="A9" t="str">
            <v>A</v>
          </cell>
        </row>
      </sheetData>
      <sheetData sheetId="2697">
        <row r="9">
          <cell r="A9" t="str">
            <v>A</v>
          </cell>
        </row>
      </sheetData>
      <sheetData sheetId="2698">
        <row r="9">
          <cell r="A9" t="str">
            <v>A</v>
          </cell>
        </row>
      </sheetData>
      <sheetData sheetId="2699">
        <row r="9">
          <cell r="A9" t="str">
            <v>A</v>
          </cell>
        </row>
      </sheetData>
      <sheetData sheetId="2700">
        <row r="9">
          <cell r="A9" t="str">
            <v>A</v>
          </cell>
        </row>
      </sheetData>
      <sheetData sheetId="2701">
        <row r="9">
          <cell r="A9" t="str">
            <v>A</v>
          </cell>
        </row>
      </sheetData>
      <sheetData sheetId="2702">
        <row r="9">
          <cell r="A9" t="str">
            <v>A</v>
          </cell>
        </row>
      </sheetData>
      <sheetData sheetId="2703">
        <row r="9">
          <cell r="A9" t="str">
            <v>A</v>
          </cell>
        </row>
      </sheetData>
      <sheetData sheetId="2704">
        <row r="9">
          <cell r="A9" t="str">
            <v>A</v>
          </cell>
        </row>
      </sheetData>
      <sheetData sheetId="2705">
        <row r="9">
          <cell r="A9" t="str">
            <v>A</v>
          </cell>
        </row>
      </sheetData>
      <sheetData sheetId="2706">
        <row r="9">
          <cell r="A9" t="str">
            <v>A</v>
          </cell>
        </row>
      </sheetData>
      <sheetData sheetId="2707">
        <row r="9">
          <cell r="A9" t="str">
            <v>A</v>
          </cell>
        </row>
      </sheetData>
      <sheetData sheetId="2708">
        <row r="9">
          <cell r="A9" t="str">
            <v>A</v>
          </cell>
        </row>
      </sheetData>
      <sheetData sheetId="2709">
        <row r="9">
          <cell r="A9" t="str">
            <v>A</v>
          </cell>
        </row>
      </sheetData>
      <sheetData sheetId="2710">
        <row r="9">
          <cell r="A9" t="str">
            <v>A</v>
          </cell>
        </row>
      </sheetData>
      <sheetData sheetId="2711">
        <row r="9">
          <cell r="A9" t="str">
            <v>A</v>
          </cell>
        </row>
      </sheetData>
      <sheetData sheetId="2712">
        <row r="9">
          <cell r="A9" t="str">
            <v>A</v>
          </cell>
        </row>
      </sheetData>
      <sheetData sheetId="2713">
        <row r="9">
          <cell r="A9" t="str">
            <v>A</v>
          </cell>
        </row>
      </sheetData>
      <sheetData sheetId="2714">
        <row r="9">
          <cell r="A9" t="str">
            <v>A</v>
          </cell>
        </row>
      </sheetData>
      <sheetData sheetId="2715">
        <row r="9">
          <cell r="A9" t="str">
            <v>A</v>
          </cell>
        </row>
      </sheetData>
      <sheetData sheetId="2716">
        <row r="9">
          <cell r="A9" t="str">
            <v>A</v>
          </cell>
        </row>
      </sheetData>
      <sheetData sheetId="2717">
        <row r="9">
          <cell r="A9" t="str">
            <v>A</v>
          </cell>
        </row>
      </sheetData>
      <sheetData sheetId="2718">
        <row r="9">
          <cell r="A9" t="str">
            <v>A</v>
          </cell>
        </row>
      </sheetData>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9">
          <cell r="A9" t="str">
            <v>A</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9">
          <cell r="A9" t="str">
            <v>A</v>
          </cell>
        </row>
      </sheetData>
      <sheetData sheetId="3065">
        <row r="9">
          <cell r="A9" t="str">
            <v>A</v>
          </cell>
        </row>
      </sheetData>
      <sheetData sheetId="3066">
        <row r="9">
          <cell r="A9" t="str">
            <v>A</v>
          </cell>
        </row>
      </sheetData>
      <sheetData sheetId="3067">
        <row r="9">
          <cell r="A9" t="str">
            <v>A</v>
          </cell>
        </row>
      </sheetData>
      <sheetData sheetId="3068">
        <row r="9">
          <cell r="A9" t="str">
            <v>A</v>
          </cell>
        </row>
      </sheetData>
      <sheetData sheetId="3069">
        <row r="9">
          <cell r="A9" t="str">
            <v>A</v>
          </cell>
        </row>
      </sheetData>
      <sheetData sheetId="3070">
        <row r="9">
          <cell r="A9" t="str">
            <v>A</v>
          </cell>
        </row>
      </sheetData>
      <sheetData sheetId="3071">
        <row r="9">
          <cell r="A9" t="str">
            <v>A</v>
          </cell>
        </row>
      </sheetData>
      <sheetData sheetId="3072">
        <row r="9">
          <cell r="A9" t="str">
            <v>A</v>
          </cell>
        </row>
      </sheetData>
      <sheetData sheetId="3073">
        <row r="9">
          <cell r="A9" t="str">
            <v>A</v>
          </cell>
        </row>
      </sheetData>
      <sheetData sheetId="3074">
        <row r="9">
          <cell r="A9" t="str">
            <v>A</v>
          </cell>
        </row>
      </sheetData>
      <sheetData sheetId="3075">
        <row r="9">
          <cell r="A9" t="str">
            <v>A</v>
          </cell>
        </row>
      </sheetData>
      <sheetData sheetId="3076">
        <row r="9">
          <cell r="A9" t="str">
            <v>A</v>
          </cell>
        </row>
      </sheetData>
      <sheetData sheetId="3077">
        <row r="9">
          <cell r="A9" t="str">
            <v>A</v>
          </cell>
        </row>
      </sheetData>
      <sheetData sheetId="3078">
        <row r="9">
          <cell r="A9" t="str">
            <v>A</v>
          </cell>
        </row>
      </sheetData>
      <sheetData sheetId="3079">
        <row r="9">
          <cell r="A9" t="str">
            <v>A</v>
          </cell>
        </row>
      </sheetData>
      <sheetData sheetId="3080">
        <row r="9">
          <cell r="A9" t="str">
            <v>A</v>
          </cell>
        </row>
      </sheetData>
      <sheetData sheetId="3081">
        <row r="9">
          <cell r="A9" t="str">
            <v>A</v>
          </cell>
        </row>
      </sheetData>
      <sheetData sheetId="3082">
        <row r="9">
          <cell r="A9" t="str">
            <v>A</v>
          </cell>
        </row>
      </sheetData>
      <sheetData sheetId="3083">
        <row r="9">
          <cell r="A9" t="str">
            <v>A</v>
          </cell>
        </row>
      </sheetData>
      <sheetData sheetId="3084">
        <row r="9">
          <cell r="A9" t="str">
            <v>A</v>
          </cell>
        </row>
      </sheetData>
      <sheetData sheetId="3085">
        <row r="9">
          <cell r="A9" t="str">
            <v>A</v>
          </cell>
        </row>
      </sheetData>
      <sheetData sheetId="3086">
        <row r="9">
          <cell r="A9" t="str">
            <v>A</v>
          </cell>
        </row>
      </sheetData>
      <sheetData sheetId="3087">
        <row r="9">
          <cell r="A9" t="str">
            <v>A</v>
          </cell>
        </row>
      </sheetData>
      <sheetData sheetId="3088">
        <row r="9">
          <cell r="A9" t="str">
            <v>A</v>
          </cell>
        </row>
      </sheetData>
      <sheetData sheetId="3089">
        <row r="9">
          <cell r="A9" t="str">
            <v>A</v>
          </cell>
        </row>
      </sheetData>
      <sheetData sheetId="3090">
        <row r="9">
          <cell r="A9" t="str">
            <v>A</v>
          </cell>
        </row>
      </sheetData>
      <sheetData sheetId="3091">
        <row r="9">
          <cell r="A9" t="str">
            <v>A</v>
          </cell>
        </row>
      </sheetData>
      <sheetData sheetId="3092">
        <row r="9">
          <cell r="A9" t="str">
            <v>A</v>
          </cell>
        </row>
      </sheetData>
      <sheetData sheetId="3093">
        <row r="9">
          <cell r="A9" t="str">
            <v>A</v>
          </cell>
        </row>
      </sheetData>
      <sheetData sheetId="3094">
        <row r="9">
          <cell r="A9" t="str">
            <v>A</v>
          </cell>
        </row>
      </sheetData>
      <sheetData sheetId="3095">
        <row r="9">
          <cell r="A9" t="str">
            <v>A</v>
          </cell>
        </row>
      </sheetData>
      <sheetData sheetId="3096">
        <row r="9">
          <cell r="A9" t="str">
            <v>A</v>
          </cell>
        </row>
      </sheetData>
      <sheetData sheetId="3097">
        <row r="9">
          <cell r="A9" t="str">
            <v>A</v>
          </cell>
        </row>
      </sheetData>
      <sheetData sheetId="3098">
        <row r="9">
          <cell r="A9" t="str">
            <v>A</v>
          </cell>
        </row>
      </sheetData>
      <sheetData sheetId="3099">
        <row r="9">
          <cell r="A9" t="str">
            <v>A</v>
          </cell>
        </row>
      </sheetData>
      <sheetData sheetId="3100">
        <row r="9">
          <cell r="A9" t="str">
            <v>A</v>
          </cell>
        </row>
      </sheetData>
      <sheetData sheetId="3101">
        <row r="9">
          <cell r="A9" t="str">
            <v>A</v>
          </cell>
        </row>
      </sheetData>
      <sheetData sheetId="3102">
        <row r="9">
          <cell r="A9" t="str">
            <v>A</v>
          </cell>
        </row>
      </sheetData>
      <sheetData sheetId="3103">
        <row r="9">
          <cell r="A9" t="str">
            <v>A</v>
          </cell>
        </row>
      </sheetData>
      <sheetData sheetId="3104">
        <row r="9">
          <cell r="A9" t="str">
            <v>A</v>
          </cell>
        </row>
      </sheetData>
      <sheetData sheetId="3105">
        <row r="9">
          <cell r="A9" t="str">
            <v>A</v>
          </cell>
        </row>
      </sheetData>
      <sheetData sheetId="3106">
        <row r="9">
          <cell r="A9" t="str">
            <v>A</v>
          </cell>
        </row>
      </sheetData>
      <sheetData sheetId="3107">
        <row r="9">
          <cell r="A9" t="str">
            <v>A</v>
          </cell>
        </row>
      </sheetData>
      <sheetData sheetId="3108">
        <row r="9">
          <cell r="A9" t="str">
            <v>A</v>
          </cell>
        </row>
      </sheetData>
      <sheetData sheetId="3109">
        <row r="9">
          <cell r="A9" t="str">
            <v>A</v>
          </cell>
        </row>
      </sheetData>
      <sheetData sheetId="3110">
        <row r="9">
          <cell r="A9" t="str">
            <v>A</v>
          </cell>
        </row>
      </sheetData>
      <sheetData sheetId="3111">
        <row r="9">
          <cell r="A9" t="str">
            <v>A</v>
          </cell>
        </row>
      </sheetData>
      <sheetData sheetId="3112">
        <row r="9">
          <cell r="A9" t="str">
            <v>A</v>
          </cell>
        </row>
      </sheetData>
      <sheetData sheetId="3113">
        <row r="9">
          <cell r="A9" t="str">
            <v>A</v>
          </cell>
        </row>
      </sheetData>
      <sheetData sheetId="3114">
        <row r="9">
          <cell r="A9" t="str">
            <v>A</v>
          </cell>
        </row>
      </sheetData>
      <sheetData sheetId="3115">
        <row r="9">
          <cell r="A9" t="str">
            <v>A</v>
          </cell>
        </row>
      </sheetData>
      <sheetData sheetId="3116">
        <row r="9">
          <cell r="A9" t="str">
            <v>A</v>
          </cell>
        </row>
      </sheetData>
      <sheetData sheetId="3117">
        <row r="9">
          <cell r="A9" t="str">
            <v>A</v>
          </cell>
        </row>
      </sheetData>
      <sheetData sheetId="3118">
        <row r="9">
          <cell r="A9" t="str">
            <v>A</v>
          </cell>
        </row>
      </sheetData>
      <sheetData sheetId="3119">
        <row r="9">
          <cell r="A9" t="str">
            <v>A</v>
          </cell>
        </row>
      </sheetData>
      <sheetData sheetId="3120">
        <row r="9">
          <cell r="A9" t="str">
            <v>A</v>
          </cell>
        </row>
      </sheetData>
      <sheetData sheetId="3121">
        <row r="9">
          <cell r="A9" t="str">
            <v>A</v>
          </cell>
        </row>
      </sheetData>
      <sheetData sheetId="3122">
        <row r="9">
          <cell r="A9" t="str">
            <v>A</v>
          </cell>
        </row>
      </sheetData>
      <sheetData sheetId="3123">
        <row r="9">
          <cell r="A9" t="str">
            <v>A</v>
          </cell>
        </row>
      </sheetData>
      <sheetData sheetId="3124">
        <row r="9">
          <cell r="A9" t="str">
            <v>A</v>
          </cell>
        </row>
      </sheetData>
      <sheetData sheetId="3125">
        <row r="9">
          <cell r="A9" t="str">
            <v>A</v>
          </cell>
        </row>
      </sheetData>
      <sheetData sheetId="3126">
        <row r="9">
          <cell r="A9" t="str">
            <v>A</v>
          </cell>
        </row>
      </sheetData>
      <sheetData sheetId="3127">
        <row r="9">
          <cell r="A9" t="str">
            <v>A</v>
          </cell>
        </row>
      </sheetData>
      <sheetData sheetId="3128">
        <row r="9">
          <cell r="A9" t="str">
            <v>A</v>
          </cell>
        </row>
      </sheetData>
      <sheetData sheetId="3129">
        <row r="9">
          <cell r="A9" t="str">
            <v>A</v>
          </cell>
        </row>
      </sheetData>
      <sheetData sheetId="3130">
        <row r="9">
          <cell r="A9" t="str">
            <v>A</v>
          </cell>
        </row>
      </sheetData>
      <sheetData sheetId="3131">
        <row r="9">
          <cell r="A9" t="str">
            <v>A</v>
          </cell>
        </row>
      </sheetData>
      <sheetData sheetId="3132">
        <row r="9">
          <cell r="A9" t="str">
            <v>A</v>
          </cell>
        </row>
      </sheetData>
      <sheetData sheetId="3133">
        <row r="9">
          <cell r="A9" t="str">
            <v>A</v>
          </cell>
        </row>
      </sheetData>
      <sheetData sheetId="3134">
        <row r="9">
          <cell r="A9" t="str">
            <v>A</v>
          </cell>
        </row>
      </sheetData>
      <sheetData sheetId="3135">
        <row r="9">
          <cell r="A9" t="str">
            <v>A</v>
          </cell>
        </row>
      </sheetData>
      <sheetData sheetId="3136">
        <row r="9">
          <cell r="A9" t="str">
            <v>A</v>
          </cell>
        </row>
      </sheetData>
      <sheetData sheetId="3137">
        <row r="9">
          <cell r="A9" t="str">
            <v>A</v>
          </cell>
        </row>
      </sheetData>
      <sheetData sheetId="3138">
        <row r="9">
          <cell r="A9" t="str">
            <v>A</v>
          </cell>
        </row>
      </sheetData>
      <sheetData sheetId="3139">
        <row r="9">
          <cell r="A9" t="str">
            <v>A</v>
          </cell>
        </row>
      </sheetData>
      <sheetData sheetId="3140">
        <row r="9">
          <cell r="A9" t="str">
            <v>A</v>
          </cell>
        </row>
      </sheetData>
      <sheetData sheetId="3141">
        <row r="9">
          <cell r="A9" t="str">
            <v>A</v>
          </cell>
        </row>
      </sheetData>
      <sheetData sheetId="3142">
        <row r="9">
          <cell r="A9" t="str">
            <v>A</v>
          </cell>
        </row>
      </sheetData>
      <sheetData sheetId="3143">
        <row r="9">
          <cell r="A9" t="str">
            <v>A</v>
          </cell>
        </row>
      </sheetData>
      <sheetData sheetId="3144">
        <row r="9">
          <cell r="A9" t="str">
            <v>A</v>
          </cell>
        </row>
      </sheetData>
      <sheetData sheetId="3145">
        <row r="9">
          <cell r="A9" t="str">
            <v>A</v>
          </cell>
        </row>
      </sheetData>
      <sheetData sheetId="3146">
        <row r="9">
          <cell r="A9" t="str">
            <v>A</v>
          </cell>
        </row>
      </sheetData>
      <sheetData sheetId="3147">
        <row r="9">
          <cell r="A9" t="str">
            <v>A</v>
          </cell>
        </row>
      </sheetData>
      <sheetData sheetId="3148">
        <row r="9">
          <cell r="A9" t="str">
            <v>A</v>
          </cell>
        </row>
      </sheetData>
      <sheetData sheetId="3149">
        <row r="9">
          <cell r="A9" t="str">
            <v>A</v>
          </cell>
        </row>
      </sheetData>
      <sheetData sheetId="3150">
        <row r="9">
          <cell r="A9" t="str">
            <v>A</v>
          </cell>
        </row>
      </sheetData>
      <sheetData sheetId="3151">
        <row r="9">
          <cell r="A9" t="str">
            <v>A</v>
          </cell>
        </row>
      </sheetData>
      <sheetData sheetId="3152">
        <row r="9">
          <cell r="A9" t="str">
            <v>A</v>
          </cell>
        </row>
      </sheetData>
      <sheetData sheetId="3153">
        <row r="9">
          <cell r="A9" t="str">
            <v>A</v>
          </cell>
        </row>
      </sheetData>
      <sheetData sheetId="3154">
        <row r="9">
          <cell r="A9" t="str">
            <v>A</v>
          </cell>
        </row>
      </sheetData>
      <sheetData sheetId="3155">
        <row r="9">
          <cell r="A9" t="str">
            <v>A</v>
          </cell>
        </row>
      </sheetData>
      <sheetData sheetId="3156">
        <row r="9">
          <cell r="A9" t="str">
            <v>A</v>
          </cell>
        </row>
      </sheetData>
      <sheetData sheetId="3157">
        <row r="9">
          <cell r="A9" t="str">
            <v>A</v>
          </cell>
        </row>
      </sheetData>
      <sheetData sheetId="3158">
        <row r="9">
          <cell r="A9" t="str">
            <v>A</v>
          </cell>
        </row>
      </sheetData>
      <sheetData sheetId="3159">
        <row r="9">
          <cell r="A9" t="str">
            <v>A</v>
          </cell>
        </row>
      </sheetData>
      <sheetData sheetId="3160">
        <row r="9">
          <cell r="A9" t="str">
            <v>A</v>
          </cell>
        </row>
      </sheetData>
      <sheetData sheetId="3161">
        <row r="9">
          <cell r="A9" t="str">
            <v>A</v>
          </cell>
        </row>
      </sheetData>
      <sheetData sheetId="3162">
        <row r="9">
          <cell r="A9" t="str">
            <v>A</v>
          </cell>
        </row>
      </sheetData>
      <sheetData sheetId="3163">
        <row r="9">
          <cell r="A9" t="str">
            <v>A</v>
          </cell>
        </row>
      </sheetData>
      <sheetData sheetId="3164">
        <row r="9">
          <cell r="A9" t="str">
            <v>A</v>
          </cell>
        </row>
      </sheetData>
      <sheetData sheetId="3165">
        <row r="9">
          <cell r="A9" t="str">
            <v>A</v>
          </cell>
        </row>
      </sheetData>
      <sheetData sheetId="3166">
        <row r="9">
          <cell r="A9" t="str">
            <v>A</v>
          </cell>
        </row>
      </sheetData>
      <sheetData sheetId="3167">
        <row r="9">
          <cell r="A9" t="str">
            <v>A</v>
          </cell>
        </row>
      </sheetData>
      <sheetData sheetId="3168">
        <row r="9">
          <cell r="A9" t="str">
            <v>A</v>
          </cell>
        </row>
      </sheetData>
      <sheetData sheetId="3169" refreshError="1"/>
      <sheetData sheetId="3170">
        <row r="9">
          <cell r="A9" t="str">
            <v>A</v>
          </cell>
        </row>
      </sheetData>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ow r="9">
          <cell r="A9" t="str">
            <v>A</v>
          </cell>
        </row>
      </sheetData>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ow r="9">
          <cell r="A9" t="str">
            <v>A</v>
          </cell>
        </row>
      </sheetData>
      <sheetData sheetId="3243">
        <row r="9">
          <cell r="A9" t="str">
            <v>A</v>
          </cell>
        </row>
      </sheetData>
      <sheetData sheetId="3244">
        <row r="9">
          <cell r="A9" t="str">
            <v>A</v>
          </cell>
        </row>
      </sheetData>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ow r="9">
          <cell r="A9" t="str">
            <v>A</v>
          </cell>
        </row>
      </sheetData>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ow r="9">
          <cell r="A9" t="str">
            <v>A</v>
          </cell>
        </row>
      </sheetData>
      <sheetData sheetId="3338">
        <row r="9">
          <cell r="A9" t="str">
            <v>A</v>
          </cell>
        </row>
      </sheetData>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ow r="9">
          <cell r="A9" t="str">
            <v>A</v>
          </cell>
        </row>
      </sheetData>
      <sheetData sheetId="3371" refreshError="1"/>
      <sheetData sheetId="3372">
        <row r="9">
          <cell r="A9" t="str">
            <v>A</v>
          </cell>
        </row>
      </sheetData>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ow r="9">
          <cell r="A9" t="str">
            <v>A</v>
          </cell>
        </row>
      </sheetData>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ow r="4">
          <cell r="A4" t="str">
            <v>BẢNG TÍNH TOÁN, ĐO BÓC KHỐI LƯỢNG HOÀN THÀNH ĐƯA VÀO QUYẾT TOÁN</v>
          </cell>
        </row>
      </sheetData>
      <sheetData sheetId="3427" refreshError="1"/>
      <sheetData sheetId="3428">
        <row r="4">
          <cell r="A4" t="str">
            <v>BẢNG TÍNH TOÁN, ĐO BÓC KHỐI LƯỢNG HOÀN THÀNH ĐƯA VÀO QUYẾT TOÁN</v>
          </cell>
        </row>
      </sheetData>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ow r="4">
          <cell r="A4" t="str">
            <v>BẢNG TÍNH TOÁN, ĐO BÓC KHỐI LƯỢNG HOÀN THÀNH ĐƯA VÀO QUYẾT TOÁN</v>
          </cell>
        </row>
      </sheetData>
      <sheetData sheetId="3439" refreshError="1"/>
      <sheetData sheetId="3440" refreshError="1"/>
      <sheetData sheetId="3441" refreshError="1"/>
      <sheetData sheetId="3442">
        <row r="4">
          <cell r="A4" t="str">
            <v>BẢNG TÍNH TOÁN, ĐO BÓC KHỐI LƯỢNG HOÀN THÀNH ĐƯA VÀO QUYẾT TOÁN</v>
          </cell>
        </row>
      </sheetData>
      <sheetData sheetId="3443">
        <row r="4">
          <cell r="A4" t="str">
            <v>BẢNG TÍNH TOÁN, ĐO BÓC KHỐI LƯỢNG HOÀN THÀNH ĐƯA VÀO QUYẾT TOÁN</v>
          </cell>
        </row>
      </sheetData>
      <sheetData sheetId="3444">
        <row r="4">
          <cell r="A4" t="str">
            <v>BẢNG TÍNH TOÁN, ĐO BÓC KHỐI LƯỢNG HOÀN THÀNH ĐƯA VÀO QUYẾT TOÁN</v>
          </cell>
        </row>
      </sheetData>
      <sheetData sheetId="3445">
        <row r="4">
          <cell r="A4" t="str">
            <v>BẢNG TÍNH TOÁN, ĐO BÓC KHỐI LƯỢNG HOÀN THÀNH ĐƯA VÀO QUYẾT TOÁN</v>
          </cell>
        </row>
      </sheetData>
      <sheetData sheetId="3446">
        <row r="4">
          <cell r="A4" t="str">
            <v>BẢNG TÍNH TOÁN, ĐO BÓC KHỐI LƯỢNG HOÀN THÀNH ĐƯA VÀO QUYẾT TOÁN</v>
          </cell>
        </row>
      </sheetData>
      <sheetData sheetId="3447">
        <row r="4">
          <cell r="A4" t="str">
            <v>BẢNG TÍNH TOÁN, ĐO BÓC KHỐI LƯỢNG HOÀN THÀNH ĐƯA VÀO QUYẾT TOÁN</v>
          </cell>
        </row>
      </sheetData>
      <sheetData sheetId="3448">
        <row r="4">
          <cell r="A4" t="str">
            <v>BẢNG TÍNH TOÁN, ĐO BÓC KHỐI LƯỢNG HOÀN THÀNH ĐƯA VÀO QUYẾT TOÁN</v>
          </cell>
        </row>
      </sheetData>
      <sheetData sheetId="3449">
        <row r="4">
          <cell r="A4" t="str">
            <v>BẢNG TÍNH TOÁN, ĐO BÓC KHỐI LƯỢNG HOÀN THÀNH ĐƯA VÀO QUYẾT TOÁN</v>
          </cell>
        </row>
      </sheetData>
      <sheetData sheetId="3450">
        <row r="4">
          <cell r="A4" t="str">
            <v>BẢNG TÍNH TOÁN, ĐO BÓC KHỐI LƯỢNG HOÀN THÀNH ĐƯA VÀO QUYẾT TOÁN</v>
          </cell>
        </row>
      </sheetData>
      <sheetData sheetId="3451">
        <row r="4">
          <cell r="A4" t="str">
            <v>BẢNG TÍNH TOÁN, ĐO BÓC KHỐI LƯỢNG HOÀN THÀNH ĐƯA VÀO QUYẾT TOÁN</v>
          </cell>
        </row>
      </sheetData>
      <sheetData sheetId="3452">
        <row r="4">
          <cell r="A4" t="str">
            <v>BẢNG TÍNH TOÁN, ĐO BÓC KHỐI LƯỢNG HOÀN THÀNH ĐƯA VÀO QUYẾT TOÁN</v>
          </cell>
        </row>
      </sheetData>
      <sheetData sheetId="3453">
        <row r="4">
          <cell r="A4" t="str">
            <v>BẢNG TÍNH TOÁN, ĐO BÓC KHỐI LƯỢNG HOÀN THÀNH ĐƯA VÀO QUYẾT TOÁN</v>
          </cell>
        </row>
      </sheetData>
      <sheetData sheetId="3454">
        <row r="4">
          <cell r="A4" t="str">
            <v>BẢNG TÍNH TOÁN, ĐO BÓC KHỐI LƯỢNG HOÀN THÀNH ĐƯA VÀO QUYẾT TOÁN</v>
          </cell>
        </row>
      </sheetData>
      <sheetData sheetId="3455">
        <row r="4">
          <cell r="A4" t="str">
            <v>BẢNG TÍNH TOÁN, ĐO BÓC KHỐI LƯỢNG HOÀN THÀNH ĐƯA VÀO QUYẾT TOÁN</v>
          </cell>
        </row>
      </sheetData>
      <sheetData sheetId="3456">
        <row r="4">
          <cell r="A4" t="str">
            <v>BẢNG TÍNH TOÁN, ĐO BÓC KHỐI LƯỢNG HOÀN THÀNH ĐƯA VÀO QUYẾT TOÁN</v>
          </cell>
        </row>
      </sheetData>
      <sheetData sheetId="3457">
        <row r="4">
          <cell r="A4" t="str">
            <v>BẢNG TÍNH TOÁN, ĐO BÓC KHỐI LƯỢNG HOÀN THÀNH ĐƯA VÀO QUYẾT TOÁN</v>
          </cell>
        </row>
      </sheetData>
      <sheetData sheetId="3458">
        <row r="4">
          <cell r="A4" t="str">
            <v>BẢNG TÍNH TOÁN, ĐO BÓC KHỐI LƯỢNG HOÀN THÀNH ĐƯA VÀO QUYẾT TOÁN</v>
          </cell>
        </row>
      </sheetData>
      <sheetData sheetId="3459">
        <row r="4">
          <cell r="A4" t="str">
            <v>BẢNG TÍNH TOÁN, ĐO BÓC KHỐI LƯỢNG HOÀN THÀNH ĐƯA VÀO QUYẾT TOÁN</v>
          </cell>
        </row>
      </sheetData>
      <sheetData sheetId="3460">
        <row r="4">
          <cell r="A4" t="str">
            <v>BẢNG TÍNH TOÁN, ĐO BÓC KHỐI LƯỢNG HOÀN THÀNH ĐƯA VÀO QUYẾT TOÁN</v>
          </cell>
        </row>
      </sheetData>
      <sheetData sheetId="3461">
        <row r="4">
          <cell r="A4" t="str">
            <v>BẢNG TÍNH TOÁN, ĐO BÓC KHỐI LƯỢNG HOÀN THÀNH ĐƯA VÀO QUYẾT TOÁN</v>
          </cell>
        </row>
      </sheetData>
      <sheetData sheetId="3462">
        <row r="4">
          <cell r="A4" t="str">
            <v>BẢNG TÍNH TOÁN, ĐO BÓC KHỐI LƯỢNG HOÀN THÀNH ĐƯA VÀO QUYẾT TOÁN</v>
          </cell>
        </row>
      </sheetData>
      <sheetData sheetId="3463">
        <row r="4">
          <cell r="A4" t="str">
            <v>BẢNG TÍNH TOÁN, ĐO BÓC KHỐI LƯỢNG HOÀN THÀNH ĐƯA VÀO QUYẾT TOÁN</v>
          </cell>
        </row>
      </sheetData>
      <sheetData sheetId="3464">
        <row r="4">
          <cell r="A4" t="str">
            <v>BẢNG TÍNH TOÁN, ĐO BÓC KHỐI LƯỢNG HOÀN THÀNH ĐƯA VÀO QUYẾT TOÁN</v>
          </cell>
        </row>
      </sheetData>
      <sheetData sheetId="3465">
        <row r="4">
          <cell r="A4" t="str">
            <v>BẢNG TÍNH TOÁN, ĐO BÓC KHỐI LƯỢNG HOÀN THÀNH ĐƯA VÀO QUYẾT TOÁN</v>
          </cell>
        </row>
      </sheetData>
      <sheetData sheetId="3466">
        <row r="4">
          <cell r="A4" t="str">
            <v>BẢNG TÍNH TOÁN, ĐO BÓC KHỐI LƯỢNG HOÀN THÀNH ĐƯA VÀO QUYẾT TOÁN</v>
          </cell>
        </row>
      </sheetData>
      <sheetData sheetId="3467">
        <row r="4">
          <cell r="A4" t="str">
            <v>BẢNG TÍNH TOÁN, ĐO BÓC KHỐI LƯỢNG HOÀN THÀNH ĐƯA VÀO QUYẾT TOÁN</v>
          </cell>
        </row>
      </sheetData>
      <sheetData sheetId="3468">
        <row r="4">
          <cell r="A4" t="str">
            <v>BẢNG TÍNH TOÁN, ĐO BÓC KHỐI LƯỢNG HOÀN THÀNH ĐƯA VÀO QUYẾT TOÁN</v>
          </cell>
        </row>
      </sheetData>
      <sheetData sheetId="3469">
        <row r="4">
          <cell r="A4" t="str">
            <v>BẢNG TÍNH TOÁN, ĐO BÓC KHỐI LƯỢNG HOÀN THÀNH ĐƯA VÀO QUYẾT TOÁN</v>
          </cell>
        </row>
      </sheetData>
      <sheetData sheetId="3470">
        <row r="4">
          <cell r="A4" t="str">
            <v>BẢNG TÍNH TOÁN, ĐO BÓC KHỐI LƯỢNG HOÀN THÀNH ĐƯA VÀO QUYẾT TOÁN</v>
          </cell>
        </row>
      </sheetData>
      <sheetData sheetId="3471">
        <row r="4">
          <cell r="A4" t="str">
            <v>BẢNG TÍNH TOÁN, ĐO BÓC KHỐI LƯỢNG HOÀN THÀNH ĐƯA VÀO QUYẾT TOÁN</v>
          </cell>
        </row>
      </sheetData>
      <sheetData sheetId="3472">
        <row r="4">
          <cell r="A4" t="str">
            <v>BẢNG TÍNH TOÁN, ĐO BÓC KHỐI LƯỢNG HOÀN THÀNH ĐƯA VÀO QUYẾT TOÁN</v>
          </cell>
        </row>
      </sheetData>
      <sheetData sheetId="3473">
        <row r="4">
          <cell r="A4" t="str">
            <v>BẢNG TÍNH TOÁN, ĐO BÓC KHỐI LƯỢNG HOÀN THÀNH ĐƯA VÀO QUYẾT TOÁN</v>
          </cell>
        </row>
      </sheetData>
      <sheetData sheetId="3474">
        <row r="4">
          <cell r="A4" t="str">
            <v>BẢNG TÍNH TOÁN, ĐO BÓC KHỐI LƯỢNG HOÀN THÀNH ĐƯA VÀO QUYẾT TOÁN</v>
          </cell>
        </row>
      </sheetData>
      <sheetData sheetId="3475">
        <row r="4">
          <cell r="A4" t="str">
            <v>BẢNG TÍNH TOÁN, ĐO BÓC KHỐI LƯỢNG HOÀN THÀNH ĐƯA VÀO QUYẾT TOÁN</v>
          </cell>
        </row>
      </sheetData>
      <sheetData sheetId="3476">
        <row r="4">
          <cell r="A4" t="str">
            <v>BẢNG TÍNH TOÁN, ĐO BÓC KHỐI LƯỢNG HOÀN THÀNH ĐƯA VÀO QUYẾT TOÁN</v>
          </cell>
        </row>
      </sheetData>
      <sheetData sheetId="3477">
        <row r="4">
          <cell r="A4" t="str">
            <v>BẢNG TÍNH TOÁN, ĐO BÓC KHỐI LƯỢNG HOÀN THÀNH ĐƯA VÀO QUYẾT TOÁN</v>
          </cell>
        </row>
      </sheetData>
      <sheetData sheetId="3478">
        <row r="4">
          <cell r="A4" t="str">
            <v>BẢNG TÍNH TOÁN, ĐO BÓC KHỐI LƯỢNG HOÀN THÀNH ĐƯA VÀO QUYẾT TOÁN</v>
          </cell>
        </row>
      </sheetData>
      <sheetData sheetId="3479">
        <row r="4">
          <cell r="A4" t="str">
            <v>BẢNG TÍNH TOÁN, ĐO BÓC KHỐI LƯỢNG HOÀN THÀNH ĐƯA VÀO QUYẾT TOÁN</v>
          </cell>
        </row>
      </sheetData>
      <sheetData sheetId="3480">
        <row r="4">
          <cell r="A4" t="str">
            <v>BẢNG TÍNH TOÁN, ĐO BÓC KHỐI LƯỢNG HOÀN THÀNH ĐƯA VÀO QUYẾT TOÁN</v>
          </cell>
        </row>
      </sheetData>
      <sheetData sheetId="3481">
        <row r="4">
          <cell r="A4" t="str">
            <v>BẢNG TÍNH TOÁN, ĐO BÓC KHỐI LƯỢNG HOÀN THÀNH ĐƯA VÀO QUYẾT TOÁN</v>
          </cell>
        </row>
      </sheetData>
      <sheetData sheetId="3482">
        <row r="4">
          <cell r="A4" t="str">
            <v>BẢNG TÍNH TOÁN, ĐO BÓC KHỐI LƯỢNG HOÀN THÀNH ĐƯA VÀO QUYẾT TOÁN</v>
          </cell>
        </row>
      </sheetData>
      <sheetData sheetId="3483">
        <row r="4">
          <cell r="A4" t="str">
            <v>BẢNG TÍNH TOÁN, ĐO BÓC KHỐI LƯỢNG HOÀN THÀNH ĐƯA VÀO QUYẾT TOÁN</v>
          </cell>
        </row>
      </sheetData>
      <sheetData sheetId="3484">
        <row r="4">
          <cell r="A4" t="str">
            <v>BẢNG TÍNH TOÁN, ĐO BÓC KHỐI LƯỢNG HOÀN THÀNH ĐƯA VÀO QUYẾT TOÁN</v>
          </cell>
        </row>
      </sheetData>
      <sheetData sheetId="3485">
        <row r="4">
          <cell r="A4" t="str">
            <v>BẢNG TÍNH TOÁN, ĐO BÓC KHỐI LƯỢNG HOÀN THÀNH ĐƯA VÀO QUYẾT TOÁN</v>
          </cell>
        </row>
      </sheetData>
      <sheetData sheetId="3486">
        <row r="4">
          <cell r="A4" t="str">
            <v>BẢNG TÍNH TOÁN, ĐO BÓC KHỐI LƯỢNG HOÀN THÀNH ĐƯA VÀO QUYẾT TOÁN</v>
          </cell>
        </row>
      </sheetData>
      <sheetData sheetId="3487">
        <row r="4">
          <cell r="A4" t="str">
            <v>BẢNG TÍNH TOÁN, ĐO BÓC KHỐI LƯỢNG HOÀN THÀNH ĐƯA VÀO QUYẾT TOÁN</v>
          </cell>
        </row>
      </sheetData>
      <sheetData sheetId="3488">
        <row r="4">
          <cell r="A4" t="str">
            <v>BẢNG TÍNH TOÁN, ĐO BÓC KHỐI LƯỢNG HOÀN THÀNH ĐƯA VÀO QUYẾT TOÁN</v>
          </cell>
        </row>
      </sheetData>
      <sheetData sheetId="3489">
        <row r="4">
          <cell r="A4" t="str">
            <v>BẢNG TÍNH TOÁN, ĐO BÓC KHỐI LƯỢNG HOÀN THÀNH ĐƯA VÀO QUYẾT TOÁN</v>
          </cell>
        </row>
      </sheetData>
      <sheetData sheetId="3490">
        <row r="4">
          <cell r="A4" t="str">
            <v>BẢNG TÍNH TOÁN, ĐO BÓC KHỐI LƯỢNG HOÀN THÀNH ĐƯA VÀO QUYẾT TOÁN</v>
          </cell>
        </row>
      </sheetData>
      <sheetData sheetId="3491">
        <row r="4">
          <cell r="A4" t="str">
            <v>BẢNG TÍNH TOÁN, ĐO BÓC KHỐI LƯỢNG HOÀN THÀNH ĐƯA VÀO QUYẾT TOÁN</v>
          </cell>
        </row>
      </sheetData>
      <sheetData sheetId="3492">
        <row r="4">
          <cell r="A4" t="str">
            <v>BẢNG TÍNH TOÁN, ĐO BÓC KHỐI LƯỢNG HOÀN THÀNH ĐƯA VÀO QUYẾT TOÁN</v>
          </cell>
        </row>
      </sheetData>
      <sheetData sheetId="3493">
        <row r="4">
          <cell r="A4" t="str">
            <v>BẢNG TÍNH TOÁN, ĐO BÓC KHỐI LƯỢNG HOÀN THÀNH ĐƯA VÀO QUYẾT TOÁN</v>
          </cell>
        </row>
      </sheetData>
      <sheetData sheetId="3494">
        <row r="4">
          <cell r="A4" t="str">
            <v>BẢNG TÍNH TOÁN, ĐO BÓC KHỐI LƯỢNG HOÀN THÀNH ĐƯA VÀO QUYẾT TOÁN</v>
          </cell>
        </row>
      </sheetData>
      <sheetData sheetId="3495">
        <row r="4">
          <cell r="A4" t="str">
            <v>BẢNG TÍNH TOÁN, ĐO BÓC KHỐI LƯỢNG HOÀN THÀNH ĐƯA VÀO QUYẾT TOÁN</v>
          </cell>
        </row>
      </sheetData>
      <sheetData sheetId="3496">
        <row r="4">
          <cell r="A4" t="str">
            <v>BẢNG TÍNH TOÁN, ĐO BÓC KHỐI LƯỢNG HOÀN THÀNH ĐƯA VÀO QUYẾT TOÁN</v>
          </cell>
        </row>
      </sheetData>
      <sheetData sheetId="3497">
        <row r="4">
          <cell r="A4" t="str">
            <v>BẢNG TÍNH TOÁN, ĐO BÓC KHỐI LƯỢNG HOÀN THÀNH ĐƯA VÀO QUYẾT TOÁN</v>
          </cell>
        </row>
      </sheetData>
      <sheetData sheetId="3498">
        <row r="4">
          <cell r="A4" t="str">
            <v>BẢNG TÍNH TOÁN, ĐO BÓC KHỐI LƯỢNG HOÀN THÀNH ĐƯA VÀO QUYẾT TOÁN</v>
          </cell>
        </row>
      </sheetData>
      <sheetData sheetId="3499">
        <row r="4">
          <cell r="A4" t="str">
            <v>BẢNG TÍNH TOÁN, ĐO BÓC KHỐI LƯỢNG HOÀN THÀNH ĐƯA VÀO QUYẾT TOÁN</v>
          </cell>
        </row>
      </sheetData>
      <sheetData sheetId="3500">
        <row r="4">
          <cell r="A4" t="str">
            <v>BẢNG TÍNH TOÁN, ĐO BÓC KHỐI LƯỢNG HOÀN THÀNH ĐƯA VÀO QUYẾT TOÁN</v>
          </cell>
        </row>
      </sheetData>
      <sheetData sheetId="3501">
        <row r="4">
          <cell r="A4" t="str">
            <v>BẢNG TÍNH TOÁN, ĐO BÓC KHỐI LƯỢNG HOÀN THÀNH ĐƯA VÀO QUYẾT TOÁN</v>
          </cell>
        </row>
      </sheetData>
      <sheetData sheetId="3502">
        <row r="4">
          <cell r="A4" t="str">
            <v>BẢNG TÍNH TOÁN, ĐO BÓC KHỐI LƯỢNG HOÀN THÀNH ĐƯA VÀO QUYẾT TOÁN</v>
          </cell>
        </row>
      </sheetData>
      <sheetData sheetId="3503">
        <row r="4">
          <cell r="A4" t="str">
            <v>BẢNG TÍNH TOÁN, ĐO BÓC KHỐI LƯỢNG HOÀN THÀNH ĐƯA VÀO QUYẾT TOÁN</v>
          </cell>
        </row>
      </sheetData>
      <sheetData sheetId="3504">
        <row r="4">
          <cell r="A4" t="str">
            <v>BẢNG TÍNH TOÁN, ĐO BÓC KHỐI LƯỢNG HOÀN THÀNH ĐƯA VÀO QUYẾT TOÁN</v>
          </cell>
        </row>
      </sheetData>
      <sheetData sheetId="3505">
        <row r="4">
          <cell r="A4" t="str">
            <v>BẢNG TÍNH TOÁN, ĐO BÓC KHỐI LƯỢNG HOÀN THÀNH ĐƯA VÀO QUYẾT TOÁN</v>
          </cell>
        </row>
      </sheetData>
      <sheetData sheetId="3506">
        <row r="4">
          <cell r="A4" t="str">
            <v>BẢNG TÍNH TOÁN, ĐO BÓC KHỐI LƯỢNG HOÀN THÀNH ĐƯA VÀO QUYẾT TOÁN</v>
          </cell>
        </row>
      </sheetData>
      <sheetData sheetId="3507">
        <row r="4">
          <cell r="A4" t="str">
            <v>BẢNG TÍNH TOÁN, ĐO BÓC KHỐI LƯỢNG HOÀN THÀNH ĐƯA VÀO QUYẾT TOÁN</v>
          </cell>
        </row>
      </sheetData>
      <sheetData sheetId="3508">
        <row r="4">
          <cell r="A4" t="str">
            <v>BẢNG TÍNH TOÁN, ĐO BÓC KHỐI LƯỢNG HOÀN THÀNH ĐƯA VÀO QUYẾT TOÁN</v>
          </cell>
        </row>
      </sheetData>
      <sheetData sheetId="3509">
        <row r="4">
          <cell r="A4" t="str">
            <v>BẢNG TÍNH TOÁN, ĐO BÓC KHỐI LƯỢNG HOÀN THÀNH ĐƯA VÀO QUYẾT TOÁN</v>
          </cell>
        </row>
      </sheetData>
      <sheetData sheetId="3510">
        <row r="4">
          <cell r="A4" t="str">
            <v>BẢNG TÍNH TOÁN, ĐO BÓC KHỐI LƯỢNG HOÀN THÀNH ĐƯA VÀO QUYẾT TOÁN</v>
          </cell>
        </row>
      </sheetData>
      <sheetData sheetId="3511">
        <row r="4">
          <cell r="A4" t="str">
            <v>BẢNG TÍNH TOÁN, ĐO BÓC KHỐI LƯỢNG HOÀN THÀNH ĐƯA VÀO QUYẾT TOÁN</v>
          </cell>
        </row>
      </sheetData>
      <sheetData sheetId="3512">
        <row r="4">
          <cell r="A4" t="str">
            <v>BẢNG TÍNH TOÁN, ĐO BÓC KHỐI LƯỢNG HOÀN THÀNH ĐƯA VÀO QUYẾT TOÁN</v>
          </cell>
        </row>
      </sheetData>
      <sheetData sheetId="3513">
        <row r="4">
          <cell r="A4" t="str">
            <v>BẢNG TÍNH TOÁN, ĐO BÓC KHỐI LƯỢNG HOÀN THÀNH ĐƯA VÀO QUYẾT TOÁN</v>
          </cell>
        </row>
      </sheetData>
      <sheetData sheetId="3514">
        <row r="4">
          <cell r="A4" t="str">
            <v>BẢNG TÍNH TOÁN, ĐO BÓC KHỐI LƯỢNG HOÀN THÀNH ĐƯA VÀO QUYẾT TOÁN</v>
          </cell>
        </row>
      </sheetData>
      <sheetData sheetId="3515">
        <row r="4">
          <cell r="A4" t="str">
            <v>BẢNG TÍNH TOÁN, ĐO BÓC KHỐI LƯỢNG HOÀN THÀNH ĐƯA VÀO QUYẾT TOÁN</v>
          </cell>
        </row>
      </sheetData>
      <sheetData sheetId="3516">
        <row r="4">
          <cell r="A4" t="str">
            <v>BẢNG TÍNH TOÁN, ĐO BÓC KHỐI LƯỢNG HOÀN THÀNH ĐƯA VÀO QUYẾT TOÁN</v>
          </cell>
        </row>
      </sheetData>
      <sheetData sheetId="3517">
        <row r="4">
          <cell r="A4" t="str">
            <v>BẢNG TÍNH TOÁN, ĐO BÓC KHỐI LƯỢNG HOÀN THÀNH ĐƯA VÀO QUYẾT TOÁN</v>
          </cell>
        </row>
      </sheetData>
      <sheetData sheetId="3518">
        <row r="4">
          <cell r="A4" t="str">
            <v>BẢNG TÍNH TOÁN, ĐO BÓC KHỐI LƯỢNG HOÀN THÀNH ĐƯA VÀO QUYẾT TOÁN</v>
          </cell>
        </row>
      </sheetData>
      <sheetData sheetId="3519">
        <row r="4">
          <cell r="A4" t="str">
            <v>BẢNG TÍNH TOÁN, ĐO BÓC KHỐI LƯỢNG HOÀN THÀNH ĐƯA VÀO QUYẾT TOÁN</v>
          </cell>
        </row>
      </sheetData>
      <sheetData sheetId="3520">
        <row r="4">
          <cell r="A4" t="str">
            <v>BẢNG TÍNH TOÁN, ĐO BÓC KHỐI LƯỢNG HOÀN THÀNH ĐƯA VÀO QUYẾT TOÁN</v>
          </cell>
        </row>
      </sheetData>
      <sheetData sheetId="3521">
        <row r="4">
          <cell r="A4" t="str">
            <v>BẢNG TÍNH TOÁN, ĐO BÓC KHỐI LƯỢNG HOÀN THÀNH ĐƯA VÀO QUYẾT TOÁN</v>
          </cell>
        </row>
      </sheetData>
      <sheetData sheetId="3522">
        <row r="4">
          <cell r="A4" t="str">
            <v>BẢNG TÍNH TOÁN, ĐO BÓC KHỐI LƯỢNG HOÀN THÀNH ĐƯA VÀO QUYẾT TOÁN</v>
          </cell>
        </row>
      </sheetData>
      <sheetData sheetId="3523">
        <row r="4">
          <cell r="A4" t="str">
            <v>BẢNG TÍNH TOÁN, ĐO BÓC KHỐI LƯỢNG HOÀN THÀNH ĐƯA VÀO QUYẾT TOÁN</v>
          </cell>
        </row>
      </sheetData>
      <sheetData sheetId="3524">
        <row r="4">
          <cell r="A4" t="str">
            <v>BẢNG TÍNH TOÁN, ĐO BÓC KHỐI LƯỢNG HOÀN THÀNH ĐƯA VÀO QUYẾT TOÁN</v>
          </cell>
        </row>
      </sheetData>
      <sheetData sheetId="3525">
        <row r="4">
          <cell r="A4" t="str">
            <v>BẢNG TÍNH TOÁN, ĐO BÓC KHỐI LƯỢNG HOÀN THÀNH ĐƯA VÀO QUYẾT TOÁN</v>
          </cell>
        </row>
      </sheetData>
      <sheetData sheetId="3526">
        <row r="4">
          <cell r="A4" t="str">
            <v>BẢNG TÍNH TOÁN, ĐO BÓC KHỐI LƯỢNG HOÀN THÀNH ĐƯA VÀO QUYẾT TOÁN</v>
          </cell>
        </row>
      </sheetData>
      <sheetData sheetId="3527">
        <row r="4">
          <cell r="A4" t="str">
            <v>BẢNG TÍNH TOÁN, ĐO BÓC KHỐI LƯỢNG HOÀN THÀNH ĐƯA VÀO QUYẾT TOÁN</v>
          </cell>
        </row>
      </sheetData>
      <sheetData sheetId="3528">
        <row r="4">
          <cell r="A4" t="str">
            <v>BẢNG TÍNH TOÁN, ĐO BÓC KHỐI LƯỢNG HOÀN THÀNH ĐƯA VÀO QUYẾT TOÁN</v>
          </cell>
        </row>
      </sheetData>
      <sheetData sheetId="3529">
        <row r="4">
          <cell r="A4" t="str">
            <v>BẢNG TÍNH TOÁN, ĐO BÓC KHỐI LƯỢNG HOÀN THÀNH ĐƯA VÀO QUYẾT TOÁN</v>
          </cell>
        </row>
      </sheetData>
      <sheetData sheetId="3530">
        <row r="4">
          <cell r="A4" t="str">
            <v>BẢNG TÍNH TOÁN, ĐO BÓC KHỐI LƯỢNG HOÀN THÀNH ĐƯA VÀO QUYẾT TOÁN</v>
          </cell>
        </row>
      </sheetData>
      <sheetData sheetId="3531">
        <row r="4">
          <cell r="A4" t="str">
            <v>BẢNG TÍNH TOÁN, ĐO BÓC KHỐI LƯỢNG HOÀN THÀNH ĐƯA VÀO QUYẾT TOÁN</v>
          </cell>
        </row>
      </sheetData>
      <sheetData sheetId="3532">
        <row r="4">
          <cell r="A4" t="str">
            <v>BẢNG TÍNH TOÁN, ĐO BÓC KHỐI LƯỢNG HOÀN THÀNH ĐƯA VÀO QUYẾT TOÁN</v>
          </cell>
        </row>
      </sheetData>
      <sheetData sheetId="3533">
        <row r="4">
          <cell r="A4" t="str">
            <v>BẢNG TÍNH TOÁN, ĐO BÓC KHỐI LƯỢNG HOÀN THÀNH ĐƯA VÀO QUYẾT TOÁN</v>
          </cell>
        </row>
      </sheetData>
      <sheetData sheetId="3534">
        <row r="4">
          <cell r="A4" t="str">
            <v>BẢNG TÍNH TOÁN, ĐO BÓC KHỐI LƯỢNG HOÀN THÀNH ĐƯA VÀO QUYẾT TOÁN</v>
          </cell>
        </row>
      </sheetData>
      <sheetData sheetId="3535">
        <row r="4">
          <cell r="A4" t="str">
            <v>BẢNG TÍNH TOÁN, ĐO BÓC KHỐI LƯỢNG HOÀN THÀNH ĐƯA VÀO QUYẾT TOÁN</v>
          </cell>
        </row>
      </sheetData>
      <sheetData sheetId="3536">
        <row r="4">
          <cell r="A4" t="str">
            <v>BẢNG TÍNH TOÁN, ĐO BÓC KHỐI LƯỢNG HOÀN THÀNH ĐƯA VÀO QUYẾT TOÁN</v>
          </cell>
        </row>
      </sheetData>
      <sheetData sheetId="3537">
        <row r="4">
          <cell r="A4" t="str">
            <v>BẢNG TÍNH TOÁN, ĐO BÓC KHỐI LƯỢNG HOÀN THÀNH ĐƯA VÀO QUYẾT TOÁN</v>
          </cell>
        </row>
      </sheetData>
      <sheetData sheetId="3538">
        <row r="4">
          <cell r="A4" t="str">
            <v>BẢNG TÍNH TOÁN, ĐO BÓC KHỐI LƯỢNG HOÀN THÀNH ĐƯA VÀO QUYẾT TOÁN</v>
          </cell>
        </row>
      </sheetData>
      <sheetData sheetId="3539">
        <row r="4">
          <cell r="A4" t="str">
            <v>BẢNG TÍNH TOÁN, ĐO BÓC KHỐI LƯỢNG HOÀN THÀNH ĐƯA VÀO QUYẾT TOÁN</v>
          </cell>
        </row>
      </sheetData>
      <sheetData sheetId="3540">
        <row r="4">
          <cell r="A4" t="str">
            <v>BẢNG TÍNH TOÁN, ĐO BÓC KHỐI LƯỢNG HOÀN THÀNH ĐƯA VÀO QUYẾT TOÁN</v>
          </cell>
        </row>
      </sheetData>
      <sheetData sheetId="3541">
        <row r="4">
          <cell r="A4" t="str">
            <v>BẢNG TÍNH TOÁN, ĐO BÓC KHỐI LƯỢNG HOÀN THÀNH ĐƯA VÀO QUYẾT TOÁN</v>
          </cell>
        </row>
      </sheetData>
      <sheetData sheetId="3542">
        <row r="4">
          <cell r="A4" t="str">
            <v>BẢNG TÍNH TOÁN, ĐO BÓC KHỐI LƯỢNG HOÀN THÀNH ĐƯA VÀO QUYẾT TOÁN</v>
          </cell>
        </row>
      </sheetData>
      <sheetData sheetId="3543">
        <row r="4">
          <cell r="A4" t="str">
            <v>BẢNG TÍNH TOÁN, ĐO BÓC KHỐI LƯỢNG HOÀN THÀNH ĐƯA VÀO QUYẾT TOÁN</v>
          </cell>
        </row>
      </sheetData>
      <sheetData sheetId="3544">
        <row r="4">
          <cell r="A4" t="str">
            <v>BẢNG TÍNH TOÁN, ĐO BÓC KHỐI LƯỢNG HOÀN THÀNH ĐƯA VÀO QUYẾT TOÁN</v>
          </cell>
        </row>
      </sheetData>
      <sheetData sheetId="3545">
        <row r="4">
          <cell r="A4" t="str">
            <v>BẢNG TÍNH TOÁN, ĐO BÓC KHỐI LƯỢNG HOÀN THÀNH ĐƯA VÀO QUYẾT TOÁN</v>
          </cell>
        </row>
      </sheetData>
      <sheetData sheetId="3546">
        <row r="4">
          <cell r="A4" t="str">
            <v>BẢNG TÍNH TOÁN, ĐO BÓC KHỐI LƯỢNG HOÀN THÀNH ĐƯA VÀO QUYẾT TOÁN</v>
          </cell>
        </row>
      </sheetData>
      <sheetData sheetId="3547">
        <row r="4">
          <cell r="A4" t="str">
            <v>BẢNG TÍNH TOÁN, ĐO BÓC KHỐI LƯỢNG HOÀN THÀNH ĐƯA VÀO QUYẾT TOÁN</v>
          </cell>
        </row>
      </sheetData>
      <sheetData sheetId="3548">
        <row r="4">
          <cell r="A4" t="str">
            <v>BẢNG TÍNH TOÁN, ĐO BÓC KHỐI LƯỢNG HOÀN THÀNH ĐƯA VÀO QUYẾT TOÁN</v>
          </cell>
        </row>
      </sheetData>
      <sheetData sheetId="3549">
        <row r="4">
          <cell r="A4" t="str">
            <v>BẢNG TÍNH TOÁN, ĐO BÓC KHỐI LƯỢNG HOÀN THÀNH ĐƯA VÀO QUYẾT TOÁN</v>
          </cell>
        </row>
      </sheetData>
      <sheetData sheetId="3550">
        <row r="4">
          <cell r="A4" t="str">
            <v>BẢNG TÍNH TOÁN, ĐO BÓC KHỐI LƯỢNG HOÀN THÀNH ĐƯA VÀO QUYẾT TOÁN</v>
          </cell>
        </row>
      </sheetData>
      <sheetData sheetId="3551">
        <row r="4">
          <cell r="A4" t="str">
            <v>BẢNG TÍNH TOÁN, ĐO BÓC KHỐI LƯỢNG HOÀN THÀNH ĐƯA VÀO QUYẾT TOÁN</v>
          </cell>
        </row>
      </sheetData>
      <sheetData sheetId="3552">
        <row r="4">
          <cell r="A4" t="str">
            <v>BẢNG TÍNH TOÁN, ĐO BÓC KHỐI LƯỢNG HOÀN THÀNH ĐƯA VÀO QUYẾT TOÁN</v>
          </cell>
        </row>
      </sheetData>
      <sheetData sheetId="3553">
        <row r="4">
          <cell r="A4" t="str">
            <v>BẢNG TÍNH TOÁN, ĐO BÓC KHỐI LƯỢNG HOÀN THÀNH ĐƯA VÀO QUYẾT TOÁN</v>
          </cell>
        </row>
      </sheetData>
      <sheetData sheetId="3554">
        <row r="4">
          <cell r="A4" t="str">
            <v>BẢNG TÍNH TOÁN, ĐO BÓC KHỐI LƯỢNG HOÀN THÀNH ĐƯA VÀO QUYẾT TOÁN</v>
          </cell>
        </row>
      </sheetData>
      <sheetData sheetId="3555">
        <row r="4">
          <cell r="A4" t="str">
            <v>BẢNG TÍNH TOÁN, ĐO BÓC KHỐI LƯỢNG HOÀN THÀNH ĐƯA VÀO QUYẾT TOÁN</v>
          </cell>
        </row>
      </sheetData>
      <sheetData sheetId="3556">
        <row r="4">
          <cell r="A4" t="str">
            <v>BẢNG TÍNH TOÁN, ĐO BÓC KHỐI LƯỢNG HOÀN THÀNH ĐƯA VÀO QUYẾT TOÁN</v>
          </cell>
        </row>
      </sheetData>
      <sheetData sheetId="3557">
        <row r="4">
          <cell r="A4" t="str">
            <v>BẢNG TÍNH TOÁN, ĐO BÓC KHỐI LƯỢNG HOÀN THÀNH ĐƯA VÀO QUYẾT TOÁN</v>
          </cell>
        </row>
      </sheetData>
      <sheetData sheetId="3558">
        <row r="4">
          <cell r="A4" t="str">
            <v>BẢNG TÍNH TOÁN, ĐO BÓC KHỐI LƯỢNG HOÀN THÀNH ĐƯA VÀO QUYẾT TOÁN</v>
          </cell>
        </row>
      </sheetData>
      <sheetData sheetId="3559">
        <row r="4">
          <cell r="A4" t="str">
            <v>BẢNG TÍNH TOÁN, ĐO BÓC KHỐI LƯỢNG HOÀN THÀNH ĐƯA VÀO QUYẾT TOÁN</v>
          </cell>
        </row>
      </sheetData>
      <sheetData sheetId="3560">
        <row r="4">
          <cell r="A4" t="str">
            <v>BẢNG TÍNH TOÁN, ĐO BÓC KHỐI LƯỢNG HOÀN THÀNH ĐƯA VÀO QUYẾT TOÁN</v>
          </cell>
        </row>
      </sheetData>
      <sheetData sheetId="3561">
        <row r="4">
          <cell r="A4" t="str">
            <v>BẢNG TÍNH TOÁN, ĐO BÓC KHỐI LƯỢNG HOÀN THÀNH ĐƯA VÀO QUYẾT TOÁN</v>
          </cell>
        </row>
      </sheetData>
      <sheetData sheetId="3562">
        <row r="4">
          <cell r="A4" t="str">
            <v>BẢNG TÍNH TOÁN, ĐO BÓC KHỐI LƯỢNG HOÀN THÀNH ĐƯA VÀO QUYẾT TOÁN</v>
          </cell>
        </row>
      </sheetData>
      <sheetData sheetId="3563">
        <row r="4">
          <cell r="A4" t="str">
            <v>BẢNG TÍNH TOÁN, ĐO BÓC KHỐI LƯỢNG HOÀN THÀNH ĐƯA VÀO QUYẾT TOÁN</v>
          </cell>
        </row>
      </sheetData>
      <sheetData sheetId="3564">
        <row r="4">
          <cell r="A4" t="str">
            <v>BẢNG TÍNH TOÁN, ĐO BÓC KHỐI LƯỢNG HOÀN THÀNH ĐƯA VÀO QUYẾT TOÁN</v>
          </cell>
        </row>
      </sheetData>
      <sheetData sheetId="3565">
        <row r="4">
          <cell r="A4" t="str">
            <v>BẢNG TÍNH TOÁN, ĐO BÓC KHỐI LƯỢNG HOÀN THÀNH ĐƯA VÀO QUYẾT TOÁN</v>
          </cell>
        </row>
      </sheetData>
      <sheetData sheetId="3566">
        <row r="4">
          <cell r="A4" t="str">
            <v>BẢNG TÍNH TOÁN, ĐO BÓC KHỐI LƯỢNG HOÀN THÀNH ĐƯA VÀO QUYẾT TOÁN</v>
          </cell>
        </row>
      </sheetData>
      <sheetData sheetId="3567">
        <row r="4">
          <cell r="A4" t="str">
            <v>BẢNG TÍNH TOÁN, ĐO BÓC KHỐI LƯỢNG HOÀN THÀNH ĐƯA VÀO QUYẾT TOÁN</v>
          </cell>
        </row>
      </sheetData>
      <sheetData sheetId="3568">
        <row r="4">
          <cell r="A4" t="str">
            <v>BẢNG TÍNH TOÁN, ĐO BÓC KHỐI LƯỢNG HOÀN THÀNH ĐƯA VÀO QUYẾT TOÁN</v>
          </cell>
        </row>
      </sheetData>
      <sheetData sheetId="3569">
        <row r="4">
          <cell r="A4" t="str">
            <v>BẢNG TÍNH TOÁN, ĐO BÓC KHỐI LƯỢNG HOÀN THÀNH ĐƯA VÀO QUYẾT TOÁN</v>
          </cell>
        </row>
      </sheetData>
      <sheetData sheetId="3570">
        <row r="4">
          <cell r="A4" t="str">
            <v>BẢNG TÍNH TOÁN, ĐO BÓC KHỐI LƯỢNG HOÀN THÀNH ĐƯA VÀO QUYẾT TOÁN</v>
          </cell>
        </row>
      </sheetData>
      <sheetData sheetId="3571">
        <row r="4">
          <cell r="A4" t="str">
            <v>BẢNG TÍNH TOÁN, ĐO BÓC KHỐI LƯỢNG HOÀN THÀNH ĐƯA VÀO QUYẾT TOÁN</v>
          </cell>
        </row>
      </sheetData>
      <sheetData sheetId="3572">
        <row r="4">
          <cell r="A4" t="str">
            <v>BẢNG TÍNH TOÁN, ĐO BÓC KHỐI LƯỢNG HOÀN THÀNH ĐƯA VÀO QUYẾT TOÁN</v>
          </cell>
        </row>
      </sheetData>
      <sheetData sheetId="3573">
        <row r="4">
          <cell r="A4" t="str">
            <v>BẢNG TÍNH TOÁN, ĐO BÓC KHỐI LƯỢNG HOÀN THÀNH ĐƯA VÀO QUYẾT TOÁN</v>
          </cell>
        </row>
      </sheetData>
      <sheetData sheetId="3574">
        <row r="4">
          <cell r="A4" t="str">
            <v>BẢNG TÍNH TOÁN, ĐO BÓC KHỐI LƯỢNG HOÀN THÀNH ĐƯA VÀO QUYẾT TOÁN</v>
          </cell>
        </row>
      </sheetData>
      <sheetData sheetId="3575">
        <row r="4">
          <cell r="A4" t="str">
            <v>BẢNG TÍNH TOÁN, ĐO BÓC KHỐI LƯỢNG HOÀN THÀNH ĐƯA VÀO QUYẾT TOÁN</v>
          </cell>
        </row>
      </sheetData>
      <sheetData sheetId="3576">
        <row r="4">
          <cell r="A4" t="str">
            <v>BẢNG TÍNH TOÁN, ĐO BÓC KHỐI LƯỢNG HOÀN THÀNH ĐƯA VÀO QUYẾT TOÁN</v>
          </cell>
        </row>
      </sheetData>
      <sheetData sheetId="3577">
        <row r="4">
          <cell r="A4" t="str">
            <v>BẢNG TÍNH TOÁN, ĐO BÓC KHỐI LƯỢNG HOÀN THÀNH ĐƯA VÀO QUYẾT TOÁN</v>
          </cell>
        </row>
      </sheetData>
      <sheetData sheetId="3578">
        <row r="4">
          <cell r="A4" t="str">
            <v>BẢNG TÍNH TOÁN, ĐO BÓC KHỐI LƯỢNG HOÀN THÀNH ĐƯA VÀO QUYẾT TOÁN</v>
          </cell>
        </row>
      </sheetData>
      <sheetData sheetId="3579">
        <row r="4">
          <cell r="A4" t="str">
            <v>BẢNG TÍNH TOÁN, ĐO BÓC KHỐI LƯỢNG HOÀN THÀNH ĐƯA VÀO QUYẾT TOÁN</v>
          </cell>
        </row>
      </sheetData>
      <sheetData sheetId="3580">
        <row r="4">
          <cell r="A4" t="str">
            <v>BẢNG TÍNH TOÁN, ĐO BÓC KHỐI LƯỢNG HOÀN THÀNH ĐƯA VÀO QUYẾT TOÁN</v>
          </cell>
        </row>
      </sheetData>
      <sheetData sheetId="3581">
        <row r="4">
          <cell r="A4" t="str">
            <v>BẢNG TÍNH TOÁN, ĐO BÓC KHỐI LƯỢNG HOÀN THÀNH ĐƯA VÀO QUYẾT TOÁN</v>
          </cell>
        </row>
      </sheetData>
      <sheetData sheetId="3582">
        <row r="4">
          <cell r="A4" t="str">
            <v>BẢNG TÍNH TOÁN, ĐO BÓC KHỐI LƯỢNG HOÀN THÀNH ĐƯA VÀO QUYẾT TOÁN</v>
          </cell>
        </row>
      </sheetData>
      <sheetData sheetId="3583">
        <row r="4">
          <cell r="A4" t="str">
            <v>BẢNG TÍNH TOÁN, ĐO BÓC KHỐI LƯỢNG HOÀN THÀNH ĐƯA VÀO QUYẾT TOÁN</v>
          </cell>
        </row>
      </sheetData>
      <sheetData sheetId="3584">
        <row r="4">
          <cell r="A4" t="str">
            <v>BẢNG TÍNH TOÁN, ĐO BÓC KHỐI LƯỢNG HOÀN THÀNH ĐƯA VÀO QUYẾT TOÁN</v>
          </cell>
        </row>
      </sheetData>
      <sheetData sheetId="3585">
        <row r="4">
          <cell r="A4" t="str">
            <v>BẢNG TÍNH TOÁN, ĐO BÓC KHỐI LƯỢNG HOÀN THÀNH ĐƯA VÀO QUYẾT TOÁN</v>
          </cell>
        </row>
      </sheetData>
      <sheetData sheetId="3586">
        <row r="4">
          <cell r="A4" t="str">
            <v>BẢNG TÍNH TOÁN, ĐO BÓC KHỐI LƯỢNG HOÀN THÀNH ĐƯA VÀO QUYẾT TOÁN</v>
          </cell>
        </row>
      </sheetData>
      <sheetData sheetId="3587">
        <row r="4">
          <cell r="A4" t="str">
            <v>BẢNG TÍNH TOÁN, ĐO BÓC KHỐI LƯỢNG HOÀN THÀNH ĐƯA VÀO QUYẾT TOÁN</v>
          </cell>
        </row>
      </sheetData>
      <sheetData sheetId="3588">
        <row r="4">
          <cell r="A4" t="str">
            <v>BẢNG TÍNH TOÁN, ĐO BÓC KHỐI LƯỢNG HOÀN THÀNH ĐƯA VÀO QUYẾT TOÁN</v>
          </cell>
        </row>
      </sheetData>
      <sheetData sheetId="3589">
        <row r="4">
          <cell r="A4" t="str">
            <v>BẢNG TÍNH TOÁN, ĐO BÓC KHỐI LƯỢNG HOÀN THÀNH ĐƯA VÀO QUYẾT TOÁN</v>
          </cell>
        </row>
      </sheetData>
      <sheetData sheetId="3590">
        <row r="4">
          <cell r="A4" t="str">
            <v>BẢNG TÍNH TOÁN, ĐO BÓC KHỐI LƯỢNG HOÀN THÀNH ĐƯA VÀO QUYẾT TOÁN</v>
          </cell>
        </row>
      </sheetData>
      <sheetData sheetId="3591">
        <row r="4">
          <cell r="A4" t="str">
            <v>BẢNG TÍNH TOÁN, ĐO BÓC KHỐI LƯỢNG HOÀN THÀNH ĐƯA VÀO QUYẾT TOÁN</v>
          </cell>
        </row>
      </sheetData>
      <sheetData sheetId="3592">
        <row r="4">
          <cell r="A4" t="str">
            <v>BẢNG TÍNH TOÁN, ĐO BÓC KHỐI LƯỢNG HOÀN THÀNH ĐƯA VÀO QUYẾT TOÁN</v>
          </cell>
        </row>
      </sheetData>
      <sheetData sheetId="3593">
        <row r="4">
          <cell r="A4" t="str">
            <v>BẢNG TÍNH TOÁN, ĐO BÓC KHỐI LƯỢNG HOÀN THÀNH ĐƯA VÀO QUYẾT TOÁN</v>
          </cell>
        </row>
      </sheetData>
      <sheetData sheetId="3594">
        <row r="4">
          <cell r="A4" t="str">
            <v>BẢNG TÍNH TOÁN, ĐO BÓC KHỐI LƯỢNG HOÀN THÀNH ĐƯA VÀO QUYẾT TOÁN</v>
          </cell>
        </row>
      </sheetData>
      <sheetData sheetId="3595">
        <row r="4">
          <cell r="A4" t="str">
            <v>BẢNG TÍNH TOÁN, ĐO BÓC KHỐI LƯỢNG HOÀN THÀNH ĐƯA VÀO QUYẾT TOÁN</v>
          </cell>
        </row>
      </sheetData>
      <sheetData sheetId="3596">
        <row r="4">
          <cell r="A4" t="str">
            <v>BẢNG TÍNH TOÁN, ĐO BÓC KHỐI LƯỢNG HOÀN THÀNH ĐƯA VÀO QUYẾT TOÁN</v>
          </cell>
        </row>
      </sheetData>
      <sheetData sheetId="3597">
        <row r="4">
          <cell r="A4" t="str">
            <v>BẢNG TÍNH TOÁN, ĐO BÓC KHỐI LƯỢNG HOÀN THÀNH ĐƯA VÀO QUYẾT TOÁN</v>
          </cell>
        </row>
      </sheetData>
      <sheetData sheetId="3598">
        <row r="4">
          <cell r="A4" t="str">
            <v>BẢNG TÍNH TOÁN, ĐO BÓC KHỐI LƯỢNG HOÀN THÀNH ĐƯA VÀO QUYẾT TOÁN</v>
          </cell>
        </row>
      </sheetData>
      <sheetData sheetId="3599">
        <row r="4">
          <cell r="A4" t="str">
            <v>BẢNG TÍNH TOÁN, ĐO BÓC KHỐI LƯỢNG HOÀN THÀNH ĐƯA VÀO QUYẾT TOÁN</v>
          </cell>
        </row>
      </sheetData>
      <sheetData sheetId="3600">
        <row r="4">
          <cell r="A4" t="str">
            <v>BẢNG TÍNH TOÁN, ĐO BÓC KHỐI LƯỢNG HOÀN THÀNH ĐƯA VÀO QUYẾT TOÁN</v>
          </cell>
        </row>
      </sheetData>
      <sheetData sheetId="3601">
        <row r="4">
          <cell r="A4" t="str">
            <v>BẢNG TÍNH TOÁN, ĐO BÓC KHỐI LƯỢNG HOÀN THÀNH ĐƯA VÀO QUYẾT TOÁN</v>
          </cell>
        </row>
      </sheetData>
      <sheetData sheetId="3602">
        <row r="4">
          <cell r="A4" t="str">
            <v>BẢNG TÍNH TOÁN, ĐO BÓC KHỐI LƯỢNG HOÀN THÀNH ĐƯA VÀO QUYẾT TOÁN</v>
          </cell>
        </row>
      </sheetData>
      <sheetData sheetId="3603">
        <row r="4">
          <cell r="A4" t="str">
            <v>BẢNG TÍNH TOÁN, ĐO BÓC KHỐI LƯỢNG HOÀN THÀNH ĐƯA VÀO QUYẾT TOÁN</v>
          </cell>
        </row>
      </sheetData>
      <sheetData sheetId="3604">
        <row r="4">
          <cell r="A4" t="str">
            <v>BẢNG TÍNH TOÁN, ĐO BÓC KHỐI LƯỢNG HOÀN THÀNH ĐƯA VÀO QUYẾT TOÁN</v>
          </cell>
        </row>
      </sheetData>
      <sheetData sheetId="3605">
        <row r="4">
          <cell r="A4" t="str">
            <v>BẢNG TÍNH TOÁN, ĐO BÓC KHỐI LƯỢNG HOÀN THÀNH ĐƯA VÀO QUYẾT TOÁN</v>
          </cell>
        </row>
      </sheetData>
      <sheetData sheetId="3606">
        <row r="4">
          <cell r="A4" t="str">
            <v>BẢNG TÍNH TOÁN, ĐO BÓC KHỐI LƯỢNG HOÀN THÀNH ĐƯA VÀO QUYẾT TOÁN</v>
          </cell>
        </row>
      </sheetData>
      <sheetData sheetId="3607">
        <row r="4">
          <cell r="A4" t="str">
            <v>BẢNG TÍNH TOÁN, ĐO BÓC KHỐI LƯỢNG HOÀN THÀNH ĐƯA VÀO QUYẾT TOÁN</v>
          </cell>
        </row>
      </sheetData>
      <sheetData sheetId="3608">
        <row r="4">
          <cell r="A4" t="str">
            <v>BẢNG TÍNH TOÁN, ĐO BÓC KHỐI LƯỢNG HOÀN THÀNH ĐƯA VÀO QUYẾT TOÁN</v>
          </cell>
        </row>
      </sheetData>
      <sheetData sheetId="3609">
        <row r="4">
          <cell r="A4" t="str">
            <v>BẢNG TÍNH TOÁN, ĐO BÓC KHỐI LƯỢNG HOÀN THÀNH ĐƯA VÀO QUYẾT TOÁN</v>
          </cell>
        </row>
      </sheetData>
      <sheetData sheetId="3610">
        <row r="4">
          <cell r="A4" t="str">
            <v>BẢNG TÍNH TOÁN, ĐO BÓC KHỐI LƯỢNG HOÀN THÀNH ĐƯA VÀO QUYẾT TOÁN</v>
          </cell>
        </row>
      </sheetData>
      <sheetData sheetId="3611">
        <row r="4">
          <cell r="A4" t="str">
            <v>BẢNG TÍNH TOÁN, ĐO BÓC KHỐI LƯỢNG HOÀN THÀNH ĐƯA VÀO QUYẾT TOÁN</v>
          </cell>
        </row>
      </sheetData>
      <sheetData sheetId="3612">
        <row r="4">
          <cell r="A4" t="str">
            <v>BẢNG TÍNH TOÁN, ĐO BÓC KHỐI LƯỢNG HOÀN THÀNH ĐƯA VÀO QUYẾT TOÁN</v>
          </cell>
        </row>
      </sheetData>
      <sheetData sheetId="3613">
        <row r="4">
          <cell r="A4" t="str">
            <v>BẢNG TÍNH TOÁN, ĐO BÓC KHỐI LƯỢNG HOÀN THÀNH ĐƯA VÀO QUYẾT TOÁN</v>
          </cell>
        </row>
      </sheetData>
      <sheetData sheetId="3614">
        <row r="4">
          <cell r="A4" t="str">
            <v>BẢNG TÍNH TOÁN, ĐO BÓC KHỐI LƯỢNG HOÀN THÀNH ĐƯA VÀO QUYẾT TOÁN</v>
          </cell>
        </row>
      </sheetData>
      <sheetData sheetId="3615">
        <row r="4">
          <cell r="A4" t="str">
            <v>BẢNG TÍNH TOÁN, ĐO BÓC KHỐI LƯỢNG HOÀN THÀNH ĐƯA VÀO QUYẾT TOÁN</v>
          </cell>
        </row>
      </sheetData>
      <sheetData sheetId="3616">
        <row r="4">
          <cell r="A4" t="str">
            <v>BẢNG TÍNH TOÁN, ĐO BÓC KHỐI LƯỢNG HOÀN THÀNH ĐƯA VÀO QUYẾT TOÁN</v>
          </cell>
        </row>
      </sheetData>
      <sheetData sheetId="3617">
        <row r="4">
          <cell r="A4" t="str">
            <v>BẢNG TÍNH TOÁN, ĐO BÓC KHỐI LƯỢNG HOÀN THÀNH ĐƯA VÀO QUYẾT TOÁN</v>
          </cell>
        </row>
      </sheetData>
      <sheetData sheetId="3618">
        <row r="4">
          <cell r="A4" t="str">
            <v>BẢNG TÍNH TOÁN, ĐO BÓC KHỐI LƯỢNG HOÀN THÀNH ĐƯA VÀO QUYẾT TOÁN</v>
          </cell>
        </row>
      </sheetData>
      <sheetData sheetId="3619">
        <row r="4">
          <cell r="A4" t="str">
            <v>BẢNG TÍNH TOÁN, ĐO BÓC KHỐI LƯỢNG HOÀN THÀNH ĐƯA VÀO QUYẾT TOÁN</v>
          </cell>
        </row>
      </sheetData>
      <sheetData sheetId="3620">
        <row r="4">
          <cell r="A4" t="str">
            <v>BẢNG TÍNH TOÁN, ĐO BÓC KHỐI LƯỢNG HOÀN THÀNH ĐƯA VÀO QUYẾT TOÁN</v>
          </cell>
        </row>
      </sheetData>
      <sheetData sheetId="3621">
        <row r="4">
          <cell r="A4" t="str">
            <v>BẢNG TÍNH TOÁN, ĐO BÓC KHỐI LƯỢNG HOÀN THÀNH ĐƯA VÀO QUYẾT TOÁN</v>
          </cell>
        </row>
      </sheetData>
      <sheetData sheetId="3622">
        <row r="4">
          <cell r="A4" t="str">
            <v>BẢNG TÍNH TOÁN, ĐO BÓC KHỐI LƯỢNG HOÀN THÀNH ĐƯA VÀO QUYẾT TOÁN</v>
          </cell>
        </row>
      </sheetData>
      <sheetData sheetId="3623">
        <row r="4">
          <cell r="A4" t="str">
            <v>BẢNG TÍNH TOÁN, ĐO BÓC KHỐI LƯỢNG HOÀN THÀNH ĐƯA VÀO QUYẾT TOÁN</v>
          </cell>
        </row>
      </sheetData>
      <sheetData sheetId="3624">
        <row r="4">
          <cell r="A4" t="str">
            <v>BẢNG TÍNH TOÁN, ĐO BÓC KHỐI LƯỢNG HOÀN THÀNH ĐƯA VÀO QUYẾT TOÁN</v>
          </cell>
        </row>
      </sheetData>
      <sheetData sheetId="3625">
        <row r="4">
          <cell r="A4" t="str">
            <v>BẢNG TÍNH TOÁN, ĐO BÓC KHỐI LƯỢNG HOÀN THÀNH ĐƯA VÀO QUYẾT TOÁN</v>
          </cell>
        </row>
      </sheetData>
      <sheetData sheetId="3626">
        <row r="4">
          <cell r="A4" t="str">
            <v>BẢNG TÍNH TOÁN, ĐO BÓC KHỐI LƯỢNG HOÀN THÀNH ĐƯA VÀO QUYẾT TOÁN</v>
          </cell>
        </row>
      </sheetData>
      <sheetData sheetId="3627">
        <row r="4">
          <cell r="A4" t="str">
            <v>BẢNG TÍNH TOÁN, ĐO BÓC KHỐI LƯỢNG HOÀN THÀNH ĐƯA VÀO QUYẾT TOÁN</v>
          </cell>
        </row>
      </sheetData>
      <sheetData sheetId="3628">
        <row r="4">
          <cell r="A4" t="str">
            <v>BẢNG TÍNH TOÁN, ĐO BÓC KHỐI LƯỢNG HOÀN THÀNH ĐƯA VÀO QUYẾT TOÁN</v>
          </cell>
        </row>
      </sheetData>
      <sheetData sheetId="3629">
        <row r="4">
          <cell r="A4" t="str">
            <v>BẢNG TÍNH TOÁN, ĐO BÓC KHỐI LƯỢNG HOÀN THÀNH ĐƯA VÀO QUYẾT TOÁN</v>
          </cell>
        </row>
      </sheetData>
      <sheetData sheetId="3630">
        <row r="4">
          <cell r="A4" t="str">
            <v>BẢNG TÍNH TOÁN, ĐO BÓC KHỐI LƯỢNG HOÀN THÀNH ĐƯA VÀO QUYẾT TOÁN</v>
          </cell>
        </row>
      </sheetData>
      <sheetData sheetId="3631">
        <row r="4">
          <cell r="A4" t="str">
            <v>BẢNG TÍNH TOÁN, ĐO BÓC KHỐI LƯỢNG HOÀN THÀNH ĐƯA VÀO QUYẾT TOÁN</v>
          </cell>
        </row>
      </sheetData>
      <sheetData sheetId="3632">
        <row r="4">
          <cell r="A4" t="str">
            <v>BẢNG TÍNH TOÁN, ĐO BÓC KHỐI LƯỢNG HOÀN THÀNH ĐƯA VÀO QUYẾT TOÁN</v>
          </cell>
        </row>
      </sheetData>
      <sheetData sheetId="3633">
        <row r="4">
          <cell r="A4" t="str">
            <v>BẢNG TÍNH TOÁN, ĐO BÓC KHỐI LƯỢNG HOÀN THÀNH ĐƯA VÀO QUYẾT TOÁN</v>
          </cell>
        </row>
      </sheetData>
      <sheetData sheetId="3634">
        <row r="4">
          <cell r="A4" t="str">
            <v>BẢNG TÍNH TOÁN, ĐO BÓC KHỐI LƯỢNG HOÀN THÀNH ĐƯA VÀO QUYẾT TOÁN</v>
          </cell>
        </row>
      </sheetData>
      <sheetData sheetId="3635">
        <row r="4">
          <cell r="A4" t="str">
            <v>BẢNG TÍNH TOÁN, ĐO BÓC KHỐI LƯỢNG HOÀN THÀNH ĐƯA VÀO QUYẾT TOÁN</v>
          </cell>
        </row>
      </sheetData>
      <sheetData sheetId="3636">
        <row r="4">
          <cell r="A4" t="str">
            <v>BẢNG TÍNH TOÁN, ĐO BÓC KHỐI LƯỢNG HOÀN THÀNH ĐƯA VÀO QUYẾT TOÁN</v>
          </cell>
        </row>
      </sheetData>
      <sheetData sheetId="3637">
        <row r="4">
          <cell r="A4" t="str">
            <v>BẢNG TÍNH TOÁN, ĐO BÓC KHỐI LƯỢNG HOÀN THÀNH ĐƯA VÀO QUYẾT TOÁN</v>
          </cell>
        </row>
      </sheetData>
      <sheetData sheetId="3638">
        <row r="4">
          <cell r="A4" t="str">
            <v>BẢNG TÍNH TOÁN, ĐO BÓC KHỐI LƯỢNG HOÀN THÀNH ĐƯA VÀO QUYẾT TOÁN</v>
          </cell>
        </row>
      </sheetData>
      <sheetData sheetId="3639">
        <row r="4">
          <cell r="A4" t="str">
            <v>BẢNG TÍNH TOÁN, ĐO BÓC KHỐI LƯỢNG HOÀN THÀNH ĐƯA VÀO QUYẾT TOÁN</v>
          </cell>
        </row>
      </sheetData>
      <sheetData sheetId="3640">
        <row r="4">
          <cell r="A4" t="str">
            <v>BẢNG TÍNH TOÁN, ĐO BÓC KHỐI LƯỢNG HOÀN THÀNH ĐƯA VÀO QUYẾT TOÁN</v>
          </cell>
        </row>
      </sheetData>
      <sheetData sheetId="3641">
        <row r="4">
          <cell r="A4" t="str">
            <v>BẢNG TÍNH TOÁN, ĐO BÓC KHỐI LƯỢNG HOÀN THÀNH ĐƯA VÀO QUYẾT TOÁN</v>
          </cell>
        </row>
      </sheetData>
      <sheetData sheetId="3642">
        <row r="4">
          <cell r="A4" t="str">
            <v>BẢNG TÍNH TOÁN, ĐO BÓC KHỐI LƯỢNG HOÀN THÀNH ĐƯA VÀO QUYẾT TOÁN</v>
          </cell>
        </row>
      </sheetData>
      <sheetData sheetId="3643">
        <row r="4">
          <cell r="A4" t="str">
            <v>BẢNG TÍNH TOÁN, ĐO BÓC KHỐI LƯỢNG HOÀN THÀNH ĐƯA VÀO QUYẾT TOÁN</v>
          </cell>
        </row>
      </sheetData>
      <sheetData sheetId="3644">
        <row r="4">
          <cell r="A4" t="str">
            <v>BẢNG TÍNH TOÁN, ĐO BÓC KHỐI LƯỢNG HOÀN THÀNH ĐƯA VÀO QUYẾT TOÁN</v>
          </cell>
        </row>
      </sheetData>
      <sheetData sheetId="3645">
        <row r="4">
          <cell r="A4" t="str">
            <v>BẢNG TÍNH TOÁN, ĐO BÓC KHỐI LƯỢNG HOÀN THÀNH ĐƯA VÀO QUYẾT TOÁN</v>
          </cell>
        </row>
      </sheetData>
      <sheetData sheetId="3646">
        <row r="4">
          <cell r="A4" t="str">
            <v>BẢNG TÍNH TOÁN, ĐO BÓC KHỐI LƯỢNG HOÀN THÀNH ĐƯA VÀO QUYẾT TOÁN</v>
          </cell>
        </row>
      </sheetData>
      <sheetData sheetId="3647">
        <row r="4">
          <cell r="A4" t="str">
            <v>BẢNG TÍNH TOÁN, ĐO BÓC KHỐI LƯỢNG HOÀN THÀNH ĐƯA VÀO QUYẾT TOÁN</v>
          </cell>
        </row>
      </sheetData>
      <sheetData sheetId="3648">
        <row r="4">
          <cell r="A4" t="str">
            <v>BẢNG TÍNH TOÁN, ĐO BÓC KHỐI LƯỢNG HOÀN THÀNH ĐƯA VÀO QUYẾT TOÁN</v>
          </cell>
        </row>
      </sheetData>
      <sheetData sheetId="3649">
        <row r="4">
          <cell r="A4" t="str">
            <v>BẢNG TÍNH TOÁN, ĐO BÓC KHỐI LƯỢNG HOÀN THÀNH ĐƯA VÀO QUYẾT TOÁN</v>
          </cell>
        </row>
      </sheetData>
      <sheetData sheetId="3650">
        <row r="4">
          <cell r="A4" t="str">
            <v>BẢNG TÍNH TOÁN, ĐO BÓC KHỐI LƯỢNG HOÀN THÀNH ĐƯA VÀO QUYẾT TOÁN</v>
          </cell>
        </row>
      </sheetData>
      <sheetData sheetId="3651">
        <row r="4">
          <cell r="A4" t="str">
            <v>BẢNG TÍNH TOÁN, ĐO BÓC KHỐI LƯỢNG HOÀN THÀNH ĐƯA VÀO QUYẾT TOÁN</v>
          </cell>
        </row>
      </sheetData>
      <sheetData sheetId="3652">
        <row r="4">
          <cell r="A4" t="str">
            <v>BẢNG TÍNH TOÁN, ĐO BÓC KHỐI LƯỢNG HOÀN THÀNH ĐƯA VÀO QUYẾT TOÁN</v>
          </cell>
        </row>
      </sheetData>
      <sheetData sheetId="3653">
        <row r="4">
          <cell r="A4" t="str">
            <v>BẢNG TÍNH TOÁN, ĐO BÓC KHỐI LƯỢNG HOÀN THÀNH ĐƯA VÀO QUYẾT TOÁN</v>
          </cell>
        </row>
      </sheetData>
      <sheetData sheetId="3654">
        <row r="4">
          <cell r="A4" t="str">
            <v>BẢNG TÍNH TOÁN, ĐO BÓC KHỐI LƯỢNG HOÀN THÀNH ĐƯA VÀO QUYẾT TOÁN</v>
          </cell>
        </row>
      </sheetData>
      <sheetData sheetId="3655">
        <row r="4">
          <cell r="A4" t="str">
            <v>BẢNG TÍNH TOÁN, ĐO BÓC KHỐI LƯỢNG HOÀN THÀNH ĐƯA VÀO QUYẾT TOÁN</v>
          </cell>
        </row>
      </sheetData>
      <sheetData sheetId="3656">
        <row r="4">
          <cell r="A4" t="str">
            <v>BẢNG TÍNH TOÁN, ĐO BÓC KHỐI LƯỢNG HOÀN THÀNH ĐƯA VÀO QUYẾT TOÁN</v>
          </cell>
        </row>
      </sheetData>
      <sheetData sheetId="3657">
        <row r="4">
          <cell r="A4" t="str">
            <v>BẢNG TÍNH TOÁN, ĐO BÓC KHỐI LƯỢNG HOÀN THÀNH ĐƯA VÀO QUYẾT TOÁN</v>
          </cell>
        </row>
      </sheetData>
      <sheetData sheetId="3658">
        <row r="4">
          <cell r="A4" t="str">
            <v>BẢNG TÍNH TOÁN, ĐO BÓC KHỐI LƯỢNG HOÀN THÀNH ĐƯA VÀO QUYẾT TOÁN</v>
          </cell>
        </row>
      </sheetData>
      <sheetData sheetId="3659">
        <row r="4">
          <cell r="A4" t="str">
            <v>BẢNG TÍNH TOÁN, ĐO BÓC KHỐI LƯỢNG HOÀN THÀNH ĐƯA VÀO QUYẾT TOÁN</v>
          </cell>
        </row>
      </sheetData>
      <sheetData sheetId="3660">
        <row r="4">
          <cell r="A4" t="str">
            <v>BẢNG TÍNH TOÁN, ĐO BÓC KHỐI LƯỢNG HOÀN THÀNH ĐƯA VÀO QUYẾT TOÁN</v>
          </cell>
        </row>
      </sheetData>
      <sheetData sheetId="3661">
        <row r="4">
          <cell r="A4" t="str">
            <v>BẢNG TÍNH TOÁN, ĐO BÓC KHỐI LƯỢNG HOÀN THÀNH ĐƯA VÀO QUYẾT TOÁN</v>
          </cell>
        </row>
      </sheetData>
      <sheetData sheetId="3662">
        <row r="4">
          <cell r="A4" t="str">
            <v>BẢNG TÍNH TOÁN, ĐO BÓC KHỐI LƯỢNG HOÀN THÀNH ĐƯA VÀO QUYẾT TOÁN</v>
          </cell>
        </row>
      </sheetData>
      <sheetData sheetId="3663">
        <row r="4">
          <cell r="A4" t="str">
            <v>BẢNG TÍNH TOÁN, ĐO BÓC KHỐI LƯỢNG HOÀN THÀNH ĐƯA VÀO QUYẾT TOÁN</v>
          </cell>
        </row>
      </sheetData>
      <sheetData sheetId="3664">
        <row r="4">
          <cell r="A4" t="str">
            <v>BẢNG TÍNH TOÁN, ĐO BÓC KHỐI LƯỢNG HOÀN THÀNH ĐƯA VÀO QUYẾT TOÁN</v>
          </cell>
        </row>
      </sheetData>
      <sheetData sheetId="3665">
        <row r="4">
          <cell r="A4" t="str">
            <v>BẢNG TÍNH TOÁN, ĐO BÓC KHỐI LƯỢNG HOÀN THÀNH ĐƯA VÀO QUYẾT TOÁN</v>
          </cell>
        </row>
      </sheetData>
      <sheetData sheetId="3666">
        <row r="4">
          <cell r="A4" t="str">
            <v>BẢNG TÍNH TOÁN, ĐO BÓC KHỐI LƯỢNG HOÀN THÀNH ĐƯA VÀO QUYẾT TOÁN</v>
          </cell>
        </row>
      </sheetData>
      <sheetData sheetId="3667">
        <row r="4">
          <cell r="A4" t="str">
            <v>BẢNG TÍNH TOÁN, ĐO BÓC KHỐI LƯỢNG HOÀN THÀNH ĐƯA VÀO QUYẾT TOÁN</v>
          </cell>
        </row>
      </sheetData>
      <sheetData sheetId="3668">
        <row r="4">
          <cell r="A4" t="str">
            <v>BẢNG TÍNH TOÁN, ĐO BÓC KHỐI LƯỢNG HOÀN THÀNH ĐƯA VÀO QUYẾT TOÁN</v>
          </cell>
        </row>
      </sheetData>
      <sheetData sheetId="3669">
        <row r="4">
          <cell r="A4" t="str">
            <v>BẢNG TÍNH TOÁN, ĐO BÓC KHỐI LƯỢNG HOÀN THÀNH ĐƯA VÀO QUYẾT TOÁN</v>
          </cell>
        </row>
      </sheetData>
      <sheetData sheetId="3670">
        <row r="9">
          <cell r="A9" t="str">
            <v>A</v>
          </cell>
        </row>
      </sheetData>
      <sheetData sheetId="3671">
        <row r="4">
          <cell r="A4" t="str">
            <v>BẢNG TÍNH TOÁN, ĐO BÓC KHỐI LƯỢNG HOÀN THÀNH ĐƯA VÀO QUYẾT TOÁN</v>
          </cell>
        </row>
      </sheetData>
      <sheetData sheetId="3672">
        <row r="4">
          <cell r="A4" t="str">
            <v>BẢNG TÍNH TOÁN, ĐO BÓC KHỐI LƯỢNG HOÀN THÀNH ĐƯA VÀO QUYẾT TOÁN</v>
          </cell>
        </row>
      </sheetData>
      <sheetData sheetId="3673">
        <row r="4">
          <cell r="A4" t="str">
            <v>BẢNG TÍNH TOÁN, ĐO BÓC KHỐI LƯỢNG HOÀN THÀNH ĐƯA VÀO QUYẾT TOÁN</v>
          </cell>
        </row>
      </sheetData>
      <sheetData sheetId="3674">
        <row r="4">
          <cell r="A4" t="str">
            <v>BẢNG TÍNH TOÁN, ĐO BÓC KHỐI LƯỢNG HOÀN THÀNH ĐƯA VÀO QUYẾT TOÁN</v>
          </cell>
        </row>
      </sheetData>
      <sheetData sheetId="3675">
        <row r="9">
          <cell r="A9" t="str">
            <v>A</v>
          </cell>
        </row>
      </sheetData>
      <sheetData sheetId="3676">
        <row r="4">
          <cell r="A4" t="str">
            <v>BẢNG TÍNH TOÁN, ĐO BÓC KHỐI LƯỢNG HOÀN THÀNH ĐƯA VÀO QUYẾT TOÁN</v>
          </cell>
        </row>
      </sheetData>
      <sheetData sheetId="3677">
        <row r="4">
          <cell r="A4" t="str">
            <v>BẢNG TÍNH TOÁN, ĐO BÓC KHỐI LƯỢNG HOÀN THÀNH ĐƯA VÀO QUYẾT TOÁN</v>
          </cell>
        </row>
      </sheetData>
      <sheetData sheetId="3678">
        <row r="4">
          <cell r="A4" t="str">
            <v>BẢNG TÍNH TOÁN, ĐO BÓC KHỐI LƯỢNG HOÀN THÀNH ĐƯA VÀO QUYẾT TOÁN</v>
          </cell>
        </row>
      </sheetData>
      <sheetData sheetId="3679">
        <row r="4">
          <cell r="A4" t="str">
            <v>BẢNG TÍNH TOÁN, ĐO BÓC KHỐI LƯỢNG HOÀN THÀNH ĐƯA VÀO QUYẾT TOÁN</v>
          </cell>
        </row>
      </sheetData>
      <sheetData sheetId="3680">
        <row r="9">
          <cell r="A9" t="str">
            <v>A</v>
          </cell>
        </row>
      </sheetData>
      <sheetData sheetId="3681">
        <row r="9">
          <cell r="A9" t="str">
            <v>A</v>
          </cell>
        </row>
      </sheetData>
      <sheetData sheetId="3682">
        <row r="9">
          <cell r="A9" t="str">
            <v>A</v>
          </cell>
        </row>
      </sheetData>
      <sheetData sheetId="3683">
        <row r="9">
          <cell r="A9" t="str">
            <v>A</v>
          </cell>
        </row>
      </sheetData>
      <sheetData sheetId="3684">
        <row r="9">
          <cell r="A9" t="str">
            <v>A</v>
          </cell>
        </row>
      </sheetData>
      <sheetData sheetId="3685">
        <row r="9">
          <cell r="A9" t="str">
            <v>A</v>
          </cell>
        </row>
      </sheetData>
      <sheetData sheetId="3686">
        <row r="9">
          <cell r="A9" t="str">
            <v>A</v>
          </cell>
        </row>
      </sheetData>
      <sheetData sheetId="3687">
        <row r="9">
          <cell r="A9" t="str">
            <v>A</v>
          </cell>
        </row>
      </sheetData>
      <sheetData sheetId="3688">
        <row r="9">
          <cell r="A9" t="str">
            <v>A</v>
          </cell>
        </row>
      </sheetData>
      <sheetData sheetId="3689">
        <row r="9">
          <cell r="A9" t="str">
            <v>A</v>
          </cell>
        </row>
      </sheetData>
      <sheetData sheetId="3690">
        <row r="4">
          <cell r="A4" t="str">
            <v>BẢNG TÍNH TOÁN, ĐO BÓC KHỐI LƯỢNG HOÀN THÀNH ĐƯA VÀO QUYẾT TOÁN</v>
          </cell>
        </row>
      </sheetData>
      <sheetData sheetId="3691">
        <row r="4">
          <cell r="A4" t="str">
            <v>BẢNG TÍNH TOÁN, ĐO BÓC KHỐI LƯỢNG HOÀN THÀNH ĐƯA VÀO QUYẾT TOÁN</v>
          </cell>
        </row>
      </sheetData>
      <sheetData sheetId="3692">
        <row r="4">
          <cell r="A4" t="str">
            <v>BẢNG TÍNH TOÁN, ĐO BÓC KHỐI LƯỢNG HOÀN THÀNH ĐƯA VÀO QUYẾT TOÁN</v>
          </cell>
        </row>
      </sheetData>
      <sheetData sheetId="3693">
        <row r="4">
          <cell r="A4" t="str">
            <v>BẢNG TÍNH TOÁN, ĐO BÓC KHỐI LƯỢNG HOÀN THÀNH ĐƯA VÀO QUYẾT TOÁN</v>
          </cell>
        </row>
      </sheetData>
      <sheetData sheetId="3694">
        <row r="4">
          <cell r="A4" t="str">
            <v>BẢNG TÍNH TOÁN, ĐO BÓC KHỐI LƯỢNG HOÀN THÀNH ĐƯA VÀO QUYẾT TOÁN</v>
          </cell>
        </row>
      </sheetData>
      <sheetData sheetId="3695">
        <row r="9">
          <cell r="A9" t="str">
            <v>A</v>
          </cell>
        </row>
      </sheetData>
      <sheetData sheetId="3696">
        <row r="9">
          <cell r="A9" t="str">
            <v>A</v>
          </cell>
        </row>
      </sheetData>
      <sheetData sheetId="3697">
        <row r="9">
          <cell r="A9" t="str">
            <v>A</v>
          </cell>
        </row>
      </sheetData>
      <sheetData sheetId="3698">
        <row r="9">
          <cell r="A9" t="str">
            <v>A</v>
          </cell>
        </row>
      </sheetData>
      <sheetData sheetId="3699">
        <row r="9">
          <cell r="A9" t="str">
            <v>A</v>
          </cell>
        </row>
      </sheetData>
      <sheetData sheetId="3700">
        <row r="9">
          <cell r="A9" t="str">
            <v>A</v>
          </cell>
        </row>
      </sheetData>
      <sheetData sheetId="3701">
        <row r="9">
          <cell r="A9" t="str">
            <v>A</v>
          </cell>
        </row>
      </sheetData>
      <sheetData sheetId="3702">
        <row r="9">
          <cell r="A9" t="str">
            <v>A</v>
          </cell>
        </row>
      </sheetData>
      <sheetData sheetId="3703">
        <row r="9">
          <cell r="A9" t="str">
            <v>A</v>
          </cell>
        </row>
      </sheetData>
      <sheetData sheetId="3704">
        <row r="9">
          <cell r="A9" t="str">
            <v>A</v>
          </cell>
        </row>
      </sheetData>
      <sheetData sheetId="3705">
        <row r="9">
          <cell r="A9" t="str">
            <v>A</v>
          </cell>
        </row>
      </sheetData>
      <sheetData sheetId="3706">
        <row r="9">
          <cell r="A9" t="str">
            <v>A</v>
          </cell>
        </row>
      </sheetData>
      <sheetData sheetId="3707">
        <row r="9">
          <cell r="A9" t="str">
            <v>A</v>
          </cell>
        </row>
      </sheetData>
      <sheetData sheetId="3708">
        <row r="9">
          <cell r="A9" t="str">
            <v>A</v>
          </cell>
        </row>
      </sheetData>
      <sheetData sheetId="3709">
        <row r="9">
          <cell r="A9" t="str">
            <v>A</v>
          </cell>
        </row>
      </sheetData>
      <sheetData sheetId="3710">
        <row r="9">
          <cell r="A9" t="str">
            <v>A</v>
          </cell>
        </row>
      </sheetData>
      <sheetData sheetId="3711">
        <row r="9">
          <cell r="A9" t="str">
            <v>A</v>
          </cell>
        </row>
      </sheetData>
      <sheetData sheetId="3712">
        <row r="9">
          <cell r="A9" t="str">
            <v>A</v>
          </cell>
        </row>
      </sheetData>
      <sheetData sheetId="3713">
        <row r="9">
          <cell r="A9" t="str">
            <v>A</v>
          </cell>
        </row>
      </sheetData>
      <sheetData sheetId="3714">
        <row r="9">
          <cell r="A9" t="str">
            <v>A</v>
          </cell>
        </row>
      </sheetData>
      <sheetData sheetId="3715">
        <row r="9">
          <cell r="A9" t="str">
            <v>A</v>
          </cell>
        </row>
      </sheetData>
      <sheetData sheetId="3716">
        <row r="9">
          <cell r="A9" t="str">
            <v>A</v>
          </cell>
        </row>
      </sheetData>
      <sheetData sheetId="3717">
        <row r="9">
          <cell r="A9" t="str">
            <v>A</v>
          </cell>
        </row>
      </sheetData>
      <sheetData sheetId="3718">
        <row r="9">
          <cell r="A9" t="str">
            <v>A</v>
          </cell>
        </row>
      </sheetData>
      <sheetData sheetId="3719">
        <row r="9">
          <cell r="A9" t="str">
            <v>A</v>
          </cell>
        </row>
      </sheetData>
      <sheetData sheetId="3720">
        <row r="9">
          <cell r="A9" t="str">
            <v>A</v>
          </cell>
        </row>
      </sheetData>
      <sheetData sheetId="3721">
        <row r="4">
          <cell r="A4" t="str">
            <v>BẢNG TÍNH TOÁN, ĐO BÓC KHỐI LƯỢNG HOÀN THÀNH ĐƯA VÀO QUYẾT TOÁN</v>
          </cell>
        </row>
      </sheetData>
      <sheetData sheetId="3722">
        <row r="4">
          <cell r="A4" t="str">
            <v>BẢNG TÍNH TOÁN, ĐO BÓC KHỐI LƯỢNG HOÀN THÀNH ĐƯA VÀO QUYẾT TOÁN</v>
          </cell>
        </row>
      </sheetData>
      <sheetData sheetId="3723">
        <row r="4">
          <cell r="A4" t="str">
            <v>BẢNG TÍNH TOÁN, ĐO BÓC KHỐI LƯỢNG HOÀN THÀNH ĐƯA VÀO QUYẾT TOÁN</v>
          </cell>
        </row>
      </sheetData>
      <sheetData sheetId="3724">
        <row r="4">
          <cell r="A4" t="str">
            <v>BẢNG TÍNH TOÁN, ĐO BÓC KHỐI LƯỢNG HOÀN THÀNH ĐƯA VÀO QUYẾT TOÁN</v>
          </cell>
        </row>
      </sheetData>
      <sheetData sheetId="3725">
        <row r="9">
          <cell r="A9" t="str">
            <v>A</v>
          </cell>
        </row>
      </sheetData>
      <sheetData sheetId="3726">
        <row r="4">
          <cell r="A4" t="str">
            <v>BẢNG TÍNH TOÁN, ĐO BÓC KHỐI LƯỢNG HOÀN THÀNH ĐƯA VÀO QUYẾT TOÁN</v>
          </cell>
        </row>
      </sheetData>
      <sheetData sheetId="3727">
        <row r="4">
          <cell r="A4" t="str">
            <v>BẢNG TÍNH TOÁN, ĐO BÓC KHỐI LƯỢNG HOÀN THÀNH ĐƯA VÀO QUYẾT TOÁN</v>
          </cell>
        </row>
      </sheetData>
      <sheetData sheetId="3728">
        <row r="4">
          <cell r="A4" t="str">
            <v>BẢNG TÍNH TOÁN, ĐO BÓC KHỐI LƯỢNG HOÀN THÀNH ĐƯA VÀO QUYẾT TOÁN</v>
          </cell>
        </row>
      </sheetData>
      <sheetData sheetId="3729">
        <row r="4">
          <cell r="A4" t="str">
            <v>BẢNG TÍNH TOÁN, ĐO BÓC KHỐI LƯỢNG HOÀN THÀNH ĐƯA VÀO QUYẾT TOÁN</v>
          </cell>
        </row>
      </sheetData>
      <sheetData sheetId="3730">
        <row r="4">
          <cell r="A4" t="str">
            <v>BẢNG TÍNH TOÁN, ĐO BÓC KHỐI LƯỢNG HOÀN THÀNH ĐƯA VÀO QUYẾT TOÁN</v>
          </cell>
        </row>
      </sheetData>
      <sheetData sheetId="3731">
        <row r="9">
          <cell r="A9" t="str">
            <v>A</v>
          </cell>
        </row>
      </sheetData>
      <sheetData sheetId="3732">
        <row r="4">
          <cell r="A4" t="str">
            <v>BẢNG TÍNH TOÁN, ĐO BÓC KHỐI LƯỢNG HOÀN THÀNH ĐƯA VÀO QUYẾT TOÁN</v>
          </cell>
        </row>
      </sheetData>
      <sheetData sheetId="3733">
        <row r="4">
          <cell r="A4" t="str">
            <v>BẢNG TÍNH TOÁN, ĐO BÓC KHỐI LƯỢNG HOÀN THÀNH ĐƯA VÀO QUYẾT TOÁN</v>
          </cell>
        </row>
      </sheetData>
      <sheetData sheetId="3734">
        <row r="4">
          <cell r="A4" t="str">
            <v>BẢNG TÍNH TOÁN, ĐO BÓC KHỐI LƯỢNG HOÀN THÀNH ĐƯA VÀO QUYẾT TOÁN</v>
          </cell>
        </row>
      </sheetData>
      <sheetData sheetId="3735">
        <row r="4">
          <cell r="A4" t="str">
            <v>BẢNG TÍNH TOÁN, ĐO BÓC KHỐI LƯỢNG HOÀN THÀNH ĐƯA VÀO QUYẾT TOÁN</v>
          </cell>
        </row>
      </sheetData>
      <sheetData sheetId="3736">
        <row r="9">
          <cell r="A9" t="str">
            <v>A</v>
          </cell>
        </row>
      </sheetData>
      <sheetData sheetId="3737">
        <row r="9">
          <cell r="A9" t="str">
            <v>A</v>
          </cell>
        </row>
      </sheetData>
      <sheetData sheetId="3738">
        <row r="4">
          <cell r="A4" t="str">
            <v>BẢNG TÍNH TOÁN, ĐO BÓC KHỐI LƯỢNG HOÀN THÀNH ĐƯA VÀO QUYẾT TOÁN</v>
          </cell>
        </row>
      </sheetData>
      <sheetData sheetId="3739">
        <row r="4">
          <cell r="A4" t="str">
            <v>BẢNG TÍNH TOÁN, ĐO BÓC KHỐI LƯỢNG HOÀN THÀNH ĐƯA VÀO QUYẾT TOÁN</v>
          </cell>
        </row>
      </sheetData>
      <sheetData sheetId="3740">
        <row r="4">
          <cell r="A4" t="str">
            <v>BẢNG TÍNH TOÁN, ĐO BÓC KHỐI LƯỢNG HOÀN THÀNH ĐƯA VÀO QUYẾT TOÁN</v>
          </cell>
        </row>
      </sheetData>
      <sheetData sheetId="3741">
        <row r="4">
          <cell r="A4" t="str">
            <v>BẢNG TÍNH TOÁN, ĐO BÓC KHỐI LƯỢNG HOÀN THÀNH ĐƯA VÀO QUYẾT TOÁN</v>
          </cell>
        </row>
      </sheetData>
      <sheetData sheetId="3742">
        <row r="4">
          <cell r="A4" t="str">
            <v>BẢNG TÍNH TOÁN, ĐO BÓC KHỐI LƯỢNG HOÀN THÀNH ĐƯA VÀO QUYẾT TOÁN</v>
          </cell>
        </row>
      </sheetData>
      <sheetData sheetId="3743">
        <row r="4">
          <cell r="A4" t="str">
            <v>BẢNG TÍNH TOÁN, ĐO BÓC KHỐI LƯỢNG HOÀN THÀNH ĐƯA VÀO QUYẾT TOÁN</v>
          </cell>
        </row>
      </sheetData>
      <sheetData sheetId="3744">
        <row r="4">
          <cell r="A4" t="str">
            <v>BẢNG TÍNH TOÁN, ĐO BÓC KHỐI LƯỢNG HOÀN THÀNH ĐƯA VÀO QUYẾT TOÁN</v>
          </cell>
        </row>
      </sheetData>
      <sheetData sheetId="3745">
        <row r="4">
          <cell r="A4" t="str">
            <v>BẢNG TÍNH TOÁN, ĐO BÓC KHỐI LƯỢNG HOÀN THÀNH ĐƯA VÀO QUYẾT TOÁN</v>
          </cell>
        </row>
      </sheetData>
      <sheetData sheetId="3746">
        <row r="4">
          <cell r="A4" t="str">
            <v>BẢNG TÍNH TOÁN, ĐO BÓC KHỐI LƯỢNG HOÀN THÀNH ĐƯA VÀO QUYẾT TOÁN</v>
          </cell>
        </row>
      </sheetData>
      <sheetData sheetId="3747">
        <row r="4">
          <cell r="A4" t="str">
            <v>BẢNG TÍNH TOÁN, ĐO BÓC KHỐI LƯỢNG HOÀN THÀNH ĐƯA VÀO QUYẾT TOÁN</v>
          </cell>
        </row>
      </sheetData>
      <sheetData sheetId="3748">
        <row r="4">
          <cell r="A4" t="str">
            <v>BẢNG TÍNH TOÁN, ĐO BÓC KHỐI LƯỢNG HOÀN THÀNH ĐƯA VÀO QUYẾT TOÁN</v>
          </cell>
        </row>
      </sheetData>
      <sheetData sheetId="3749">
        <row r="4">
          <cell r="A4" t="str">
            <v>BẢNG TÍNH TOÁN, ĐO BÓC KHỐI LƯỢNG HOÀN THÀNH ĐƯA VÀO QUYẾT TOÁN</v>
          </cell>
        </row>
      </sheetData>
      <sheetData sheetId="3750">
        <row r="4">
          <cell r="A4" t="str">
            <v>BẢNG TÍNH TOÁN, ĐO BÓC KHỐI LƯỢNG HOÀN THÀNH ĐƯA VÀO QUYẾT TOÁN</v>
          </cell>
        </row>
      </sheetData>
      <sheetData sheetId="3751">
        <row r="4">
          <cell r="A4" t="str">
            <v>BẢNG TÍNH TOÁN, ĐO BÓC KHỐI LƯỢNG HOÀN THÀNH ĐƯA VÀO QUYẾT TOÁN</v>
          </cell>
        </row>
      </sheetData>
      <sheetData sheetId="3752">
        <row r="4">
          <cell r="A4" t="str">
            <v>BẢNG TÍNH TOÁN, ĐO BÓC KHỐI LƯỢNG HOÀN THÀNH ĐƯA VÀO QUYẾT TOÁN</v>
          </cell>
        </row>
      </sheetData>
      <sheetData sheetId="3753">
        <row r="4">
          <cell r="A4" t="str">
            <v>BẢNG TÍNH TOÁN, ĐO BÓC KHỐI LƯỢNG HOÀN THÀNH ĐƯA VÀO QUYẾT TOÁN</v>
          </cell>
        </row>
      </sheetData>
      <sheetData sheetId="3754">
        <row r="4">
          <cell r="A4" t="str">
            <v>BẢNG TÍNH TOÁN, ĐO BÓC KHỐI LƯỢNG HOÀN THÀNH ĐƯA VÀO QUYẾT TOÁN</v>
          </cell>
        </row>
      </sheetData>
      <sheetData sheetId="3755">
        <row r="4">
          <cell r="A4" t="str">
            <v>BẢNG TÍNH TOÁN, ĐO BÓC KHỐI LƯỢNG HOÀN THÀNH ĐƯA VÀO QUYẾT TOÁN</v>
          </cell>
        </row>
      </sheetData>
      <sheetData sheetId="3756">
        <row r="4">
          <cell r="A4" t="str">
            <v>BẢNG TÍNH TOÁN, ĐO BÓC KHỐI LƯỢNG HOÀN THÀNH ĐƯA VÀO QUYẾT TOÁN</v>
          </cell>
        </row>
      </sheetData>
      <sheetData sheetId="3757">
        <row r="4">
          <cell r="A4" t="str">
            <v>BẢNG TÍNH TOÁN, ĐO BÓC KHỐI LƯỢNG HOÀN THÀNH ĐƯA VÀO QUYẾT TOÁN</v>
          </cell>
        </row>
      </sheetData>
      <sheetData sheetId="3758">
        <row r="4">
          <cell r="A4" t="str">
            <v>BẢNG TÍNH TOÁN, ĐO BÓC KHỐI LƯỢNG HOÀN THÀNH ĐƯA VÀO QUYẾT TOÁN</v>
          </cell>
        </row>
      </sheetData>
      <sheetData sheetId="3759">
        <row r="4">
          <cell r="A4" t="str">
            <v>BẢNG TÍNH TOÁN, ĐO BÓC KHỐI LƯỢNG HOÀN THÀNH ĐƯA VÀO QUYẾT TOÁN</v>
          </cell>
        </row>
      </sheetData>
      <sheetData sheetId="3760">
        <row r="4">
          <cell r="A4" t="str">
            <v>BẢNG TÍNH TOÁN, ĐO BÓC KHỐI LƯỢNG HOÀN THÀNH ĐƯA VÀO QUYẾT TOÁN</v>
          </cell>
        </row>
      </sheetData>
      <sheetData sheetId="3761">
        <row r="4">
          <cell r="A4" t="str">
            <v>BẢNG TÍNH TOÁN, ĐO BÓC KHỐI LƯỢNG HOÀN THÀNH ĐƯA VÀO QUYẾT TOÁN</v>
          </cell>
        </row>
      </sheetData>
      <sheetData sheetId="3762">
        <row r="4">
          <cell r="A4" t="str">
            <v>BẢNG TÍNH TOÁN, ĐO BÓC KHỐI LƯỢNG HOÀN THÀNH ĐƯA VÀO QUYẾT TOÁN</v>
          </cell>
        </row>
      </sheetData>
      <sheetData sheetId="3763">
        <row r="4">
          <cell r="A4" t="str">
            <v>BẢNG TÍNH TOÁN, ĐO BÓC KHỐI LƯỢNG HOÀN THÀNH ĐƯA VÀO QUYẾT TOÁN</v>
          </cell>
        </row>
      </sheetData>
      <sheetData sheetId="3764">
        <row r="4">
          <cell r="A4" t="str">
            <v>BẢNG TÍNH TOÁN, ĐO BÓC KHỐI LƯỢNG HOÀN THÀNH ĐƯA VÀO QUYẾT TOÁN</v>
          </cell>
        </row>
      </sheetData>
      <sheetData sheetId="3765">
        <row r="4">
          <cell r="A4" t="str">
            <v>BẢNG TÍNH TOÁN, ĐO BÓC KHỐI LƯỢNG HOÀN THÀNH ĐƯA VÀO QUYẾT TOÁN</v>
          </cell>
        </row>
      </sheetData>
      <sheetData sheetId="3766">
        <row r="4">
          <cell r="A4" t="str">
            <v>BẢNG TÍNH TOÁN, ĐO BÓC KHỐI LƯỢNG HOÀN THÀNH ĐƯA VÀO QUYẾT TOÁN</v>
          </cell>
        </row>
      </sheetData>
      <sheetData sheetId="3767">
        <row r="4">
          <cell r="A4" t="str">
            <v>BẢNG TÍNH TOÁN, ĐO BÓC KHỐI LƯỢNG HOÀN THÀNH ĐƯA VÀO QUYẾT TOÁN</v>
          </cell>
        </row>
      </sheetData>
      <sheetData sheetId="3768">
        <row r="4">
          <cell r="A4" t="str">
            <v>BẢNG TÍNH TOÁN, ĐO BÓC KHỐI LƯỢNG HOÀN THÀNH ĐƯA VÀO QUYẾT TOÁN</v>
          </cell>
        </row>
      </sheetData>
      <sheetData sheetId="3769">
        <row r="4">
          <cell r="A4" t="str">
            <v>BẢNG TÍNH TOÁN, ĐO BÓC KHỐI LƯỢNG HOÀN THÀNH ĐƯA VÀO QUYẾT TOÁN</v>
          </cell>
        </row>
      </sheetData>
      <sheetData sheetId="3770">
        <row r="4">
          <cell r="A4" t="str">
            <v>BẢNG TÍNH TOÁN, ĐO BÓC KHỐI LƯỢNG HOÀN THÀNH ĐƯA VÀO QUYẾT TOÁN</v>
          </cell>
        </row>
      </sheetData>
      <sheetData sheetId="3771">
        <row r="4">
          <cell r="A4" t="str">
            <v>BẢNG TÍNH TOÁN, ĐO BÓC KHỐI LƯỢNG HOÀN THÀNH ĐƯA VÀO QUYẾT TOÁN</v>
          </cell>
        </row>
      </sheetData>
      <sheetData sheetId="3772">
        <row r="4">
          <cell r="A4" t="str">
            <v>BẢNG TÍNH TOÁN, ĐO BÓC KHỐI LƯỢNG HOÀN THÀNH ĐƯA VÀO QUYẾT TOÁN</v>
          </cell>
        </row>
      </sheetData>
      <sheetData sheetId="3773">
        <row r="4">
          <cell r="A4" t="str">
            <v>BẢNG TÍNH TOÁN, ĐO BÓC KHỐI LƯỢNG HOÀN THÀNH ĐƯA VÀO QUYẾT TOÁN</v>
          </cell>
        </row>
      </sheetData>
      <sheetData sheetId="3774">
        <row r="4">
          <cell r="A4" t="str">
            <v>BẢNG TÍNH TOÁN, ĐO BÓC KHỐI LƯỢNG HOÀN THÀNH ĐƯA VÀO QUYẾT TOÁN</v>
          </cell>
        </row>
      </sheetData>
      <sheetData sheetId="3775">
        <row r="4">
          <cell r="A4" t="str">
            <v>BẢNG TÍNH TOÁN, ĐO BÓC KHỐI LƯỢNG HOÀN THÀNH ĐƯA VÀO QUYẾT TOÁN</v>
          </cell>
        </row>
      </sheetData>
      <sheetData sheetId="3776">
        <row r="4">
          <cell r="A4" t="str">
            <v>BẢNG TÍNH TOÁN, ĐO BÓC KHỐI LƯỢNG HOÀN THÀNH ĐƯA VÀO QUYẾT TOÁN</v>
          </cell>
        </row>
      </sheetData>
      <sheetData sheetId="3777">
        <row r="4">
          <cell r="A4" t="str">
            <v>BẢNG TÍNH TOÁN, ĐO BÓC KHỐI LƯỢNG HOÀN THÀNH ĐƯA VÀO QUYẾT TOÁN</v>
          </cell>
        </row>
      </sheetData>
      <sheetData sheetId="3778">
        <row r="4">
          <cell r="A4" t="str">
            <v>BẢNG TÍNH TOÁN, ĐO BÓC KHỐI LƯỢNG HOÀN THÀNH ĐƯA VÀO QUYẾT TOÁN</v>
          </cell>
        </row>
      </sheetData>
      <sheetData sheetId="3779">
        <row r="4">
          <cell r="A4" t="str">
            <v>BẢNG TÍNH TOÁN, ĐO BÓC KHỐI LƯỢNG HOÀN THÀNH ĐƯA VÀO QUYẾT TOÁN</v>
          </cell>
        </row>
      </sheetData>
      <sheetData sheetId="3780">
        <row r="4">
          <cell r="A4" t="str">
            <v>BẢNG TÍNH TOÁN, ĐO BÓC KHỐI LƯỢNG HOÀN THÀNH ĐƯA VÀO QUYẾT TOÁN</v>
          </cell>
        </row>
      </sheetData>
      <sheetData sheetId="3781">
        <row r="4">
          <cell r="A4" t="str">
            <v>BẢNG TÍNH TOÁN, ĐO BÓC KHỐI LƯỢNG HOÀN THÀNH ĐƯA VÀO QUYẾT TOÁN</v>
          </cell>
        </row>
      </sheetData>
      <sheetData sheetId="3782">
        <row r="4">
          <cell r="A4" t="str">
            <v>BẢNG TÍNH TOÁN, ĐO BÓC KHỐI LƯỢNG HOÀN THÀNH ĐƯA VÀO QUYẾT TOÁN</v>
          </cell>
        </row>
      </sheetData>
      <sheetData sheetId="3783">
        <row r="4">
          <cell r="A4" t="str">
            <v>BẢNG TÍNH TOÁN, ĐO BÓC KHỐI LƯỢNG HOÀN THÀNH ĐƯA VÀO QUYẾT TOÁN</v>
          </cell>
        </row>
      </sheetData>
      <sheetData sheetId="3784">
        <row r="4">
          <cell r="A4" t="str">
            <v>BẢNG TÍNH TOÁN, ĐO BÓC KHỐI LƯỢNG HOÀN THÀNH ĐƯA VÀO QUYẾT TOÁN</v>
          </cell>
        </row>
      </sheetData>
      <sheetData sheetId="3785">
        <row r="4">
          <cell r="A4" t="str">
            <v>BẢNG TÍNH TOÁN, ĐO BÓC KHỐI LƯỢNG HOÀN THÀNH ĐƯA VÀO QUYẾT TOÁN</v>
          </cell>
        </row>
      </sheetData>
      <sheetData sheetId="3786">
        <row r="4">
          <cell r="A4" t="str">
            <v>BẢNG TÍNH TOÁN, ĐO BÓC KHỐI LƯỢNG HOÀN THÀNH ĐƯA VÀO QUYẾT TOÁN</v>
          </cell>
        </row>
      </sheetData>
      <sheetData sheetId="3787">
        <row r="4">
          <cell r="A4" t="str">
            <v>BẢNG TÍNH TOÁN, ĐO BÓC KHỐI LƯỢNG HOÀN THÀNH ĐƯA VÀO QUYẾT TOÁN</v>
          </cell>
        </row>
      </sheetData>
      <sheetData sheetId="3788">
        <row r="4">
          <cell r="A4" t="str">
            <v>BẢNG TÍNH TOÁN, ĐO BÓC KHỐI LƯỢNG HOÀN THÀNH ĐƯA VÀO QUYẾT TOÁN</v>
          </cell>
        </row>
      </sheetData>
      <sheetData sheetId="3789">
        <row r="4">
          <cell r="A4" t="str">
            <v>BẢNG TÍNH TOÁN, ĐO BÓC KHỐI LƯỢNG HOÀN THÀNH ĐƯA VÀO QUYẾT TOÁN</v>
          </cell>
        </row>
      </sheetData>
      <sheetData sheetId="3790">
        <row r="4">
          <cell r="A4" t="str">
            <v>BẢNG TÍNH TOÁN, ĐO BÓC KHỐI LƯỢNG HOÀN THÀNH ĐƯA VÀO QUYẾT TOÁN</v>
          </cell>
        </row>
      </sheetData>
      <sheetData sheetId="3791">
        <row r="4">
          <cell r="A4" t="str">
            <v>BẢNG TÍNH TOÁN, ĐO BÓC KHỐI LƯỢNG HOÀN THÀNH ĐƯA VÀO QUYẾT TOÁN</v>
          </cell>
        </row>
      </sheetData>
      <sheetData sheetId="3792">
        <row r="4">
          <cell r="A4" t="str">
            <v>BẢNG TÍNH TOÁN, ĐO BÓC KHỐI LƯỢNG HOÀN THÀNH ĐƯA VÀO QUYẾT TOÁN</v>
          </cell>
        </row>
      </sheetData>
      <sheetData sheetId="3793">
        <row r="4">
          <cell r="A4" t="str">
            <v>BẢNG TÍNH TOÁN, ĐO BÓC KHỐI LƯỢNG HOÀN THÀNH ĐƯA VÀO QUYẾT TOÁN</v>
          </cell>
        </row>
      </sheetData>
      <sheetData sheetId="3794">
        <row r="4">
          <cell r="A4" t="str">
            <v>BẢNG TÍNH TOÁN, ĐO BÓC KHỐI LƯỢNG HOÀN THÀNH ĐƯA VÀO QUYẾT TOÁN</v>
          </cell>
        </row>
      </sheetData>
      <sheetData sheetId="3795">
        <row r="4">
          <cell r="A4" t="str">
            <v>BẢNG TÍNH TOÁN, ĐO BÓC KHỐI LƯỢNG HOÀN THÀNH ĐƯA VÀO QUYẾT TOÁN</v>
          </cell>
        </row>
      </sheetData>
      <sheetData sheetId="3796">
        <row r="4">
          <cell r="A4" t="str">
            <v>BẢNG TÍNH TOÁN, ĐO BÓC KHỐI LƯỢNG HOÀN THÀNH ĐƯA VÀO QUYẾT TOÁN</v>
          </cell>
        </row>
      </sheetData>
      <sheetData sheetId="3797">
        <row r="4">
          <cell r="A4" t="str">
            <v>BẢNG TÍNH TOÁN, ĐO BÓC KHỐI LƯỢNG HOÀN THÀNH ĐƯA VÀO QUYẾT TOÁN</v>
          </cell>
        </row>
      </sheetData>
      <sheetData sheetId="3798">
        <row r="4">
          <cell r="A4" t="str">
            <v>BẢNG TÍNH TOÁN, ĐO BÓC KHỐI LƯỢNG HOÀN THÀNH ĐƯA VÀO QUYẾT TOÁN</v>
          </cell>
        </row>
      </sheetData>
      <sheetData sheetId="3799">
        <row r="4">
          <cell r="A4" t="str">
            <v>BẢNG TÍNH TOÁN, ĐO BÓC KHỐI LƯỢNG HOÀN THÀNH ĐƯA VÀO QUYẾT TOÁN</v>
          </cell>
        </row>
      </sheetData>
      <sheetData sheetId="3800">
        <row r="4">
          <cell r="A4" t="str">
            <v>BẢNG TÍNH TOÁN, ĐO BÓC KHỐI LƯỢNG HOÀN THÀNH ĐƯA VÀO QUYẾT TOÁN</v>
          </cell>
        </row>
      </sheetData>
      <sheetData sheetId="3801">
        <row r="4">
          <cell r="A4" t="str">
            <v>BẢNG TÍNH TOÁN, ĐO BÓC KHỐI LƯỢNG HOÀN THÀNH ĐƯA VÀO QUYẾT TOÁN</v>
          </cell>
        </row>
      </sheetData>
      <sheetData sheetId="3802">
        <row r="4">
          <cell r="A4" t="str">
            <v>BẢNG TÍNH TOÁN, ĐO BÓC KHỐI LƯỢNG HOÀN THÀNH ĐƯA VÀO QUYẾT TOÁN</v>
          </cell>
        </row>
      </sheetData>
      <sheetData sheetId="3803">
        <row r="4">
          <cell r="A4" t="str">
            <v>BẢNG TÍNH TOÁN, ĐO BÓC KHỐI LƯỢNG HOÀN THÀNH ĐƯA VÀO QUYẾT TOÁN</v>
          </cell>
        </row>
      </sheetData>
      <sheetData sheetId="3804">
        <row r="4">
          <cell r="A4" t="str">
            <v>BẢNG TÍNH TOÁN, ĐO BÓC KHỐI LƯỢNG HOÀN THÀNH ĐƯA VÀO QUYẾT TOÁN</v>
          </cell>
        </row>
      </sheetData>
      <sheetData sheetId="3805">
        <row r="4">
          <cell r="A4" t="str">
            <v>BẢNG TÍNH TOÁN, ĐO BÓC KHỐI LƯỢNG HOÀN THÀNH ĐƯA VÀO QUYẾT TOÁN</v>
          </cell>
        </row>
      </sheetData>
      <sheetData sheetId="3806">
        <row r="4">
          <cell r="A4" t="str">
            <v>BẢNG TÍNH TOÁN, ĐO BÓC KHỐI LƯỢNG HOÀN THÀNH ĐƯA VÀO QUYẾT TOÁN</v>
          </cell>
        </row>
      </sheetData>
      <sheetData sheetId="3807">
        <row r="4">
          <cell r="A4" t="str">
            <v>BẢNG TÍNH TOÁN, ĐO BÓC KHỐI LƯỢNG HOÀN THÀNH ĐƯA VÀO QUYẾT TOÁN</v>
          </cell>
        </row>
      </sheetData>
      <sheetData sheetId="3808">
        <row r="4">
          <cell r="A4" t="str">
            <v>BẢNG TÍNH TOÁN, ĐO BÓC KHỐI LƯỢNG HOÀN THÀNH ĐƯA VÀO QUYẾT TOÁN</v>
          </cell>
        </row>
      </sheetData>
      <sheetData sheetId="3809">
        <row r="4">
          <cell r="A4" t="str">
            <v>BẢNG TÍNH TOÁN, ĐO BÓC KHỐI LƯỢNG HOÀN THÀNH ĐƯA VÀO QUYẾT TOÁN</v>
          </cell>
        </row>
      </sheetData>
      <sheetData sheetId="3810">
        <row r="4">
          <cell r="A4" t="str">
            <v>BẢNG TÍNH TOÁN, ĐO BÓC KHỐI LƯỢNG HOÀN THÀNH ĐƯA VÀO QUYẾT TOÁN</v>
          </cell>
        </row>
      </sheetData>
      <sheetData sheetId="3811">
        <row r="4">
          <cell r="A4" t="str">
            <v>BẢNG TÍNH TOÁN, ĐO BÓC KHỐI LƯỢNG HOÀN THÀNH ĐƯA VÀO QUYẾT TOÁN</v>
          </cell>
        </row>
      </sheetData>
      <sheetData sheetId="3812">
        <row r="4">
          <cell r="A4" t="str">
            <v>BẢNG TÍNH TOÁN, ĐO BÓC KHỐI LƯỢNG HOÀN THÀNH ĐƯA VÀO QUYẾT TOÁN</v>
          </cell>
        </row>
      </sheetData>
      <sheetData sheetId="3813">
        <row r="4">
          <cell r="A4" t="str">
            <v>BẢNG TÍNH TOÁN, ĐO BÓC KHỐI LƯỢNG HOÀN THÀNH ĐƯA VÀO QUYẾT TOÁN</v>
          </cell>
        </row>
      </sheetData>
      <sheetData sheetId="3814">
        <row r="4">
          <cell r="A4" t="str">
            <v>BẢNG TÍNH TOÁN, ĐO BÓC KHỐI LƯỢNG HOÀN THÀNH ĐƯA VÀO QUYẾT TOÁN</v>
          </cell>
        </row>
      </sheetData>
      <sheetData sheetId="3815">
        <row r="4">
          <cell r="A4" t="str">
            <v>BẢNG TÍNH TOÁN, ĐO BÓC KHỐI LƯỢNG HOÀN THÀNH ĐƯA VÀO QUYẾT TOÁN</v>
          </cell>
        </row>
      </sheetData>
      <sheetData sheetId="3816">
        <row r="4">
          <cell r="A4" t="str">
            <v>BẢNG TÍNH TOÁN, ĐO BÓC KHỐI LƯỢNG HOÀN THÀNH ĐƯA VÀO QUYẾT TOÁN</v>
          </cell>
        </row>
      </sheetData>
      <sheetData sheetId="3817">
        <row r="4">
          <cell r="A4" t="str">
            <v>BẢNG TÍNH TOÁN, ĐO BÓC KHỐI LƯỢNG HOÀN THÀNH ĐƯA VÀO QUYẾT TOÁN</v>
          </cell>
        </row>
      </sheetData>
      <sheetData sheetId="3818">
        <row r="4">
          <cell r="A4" t="str">
            <v>BẢNG TÍNH TOÁN, ĐO BÓC KHỐI LƯỢNG HOÀN THÀNH ĐƯA VÀO QUYẾT TOÁN</v>
          </cell>
        </row>
      </sheetData>
      <sheetData sheetId="3819">
        <row r="4">
          <cell r="A4" t="str">
            <v>BẢNG TÍNH TOÁN, ĐO BÓC KHỐI LƯỢNG HOÀN THÀNH ĐƯA VÀO QUYẾT TOÁN</v>
          </cell>
        </row>
      </sheetData>
      <sheetData sheetId="3820">
        <row r="4">
          <cell r="A4" t="str">
            <v>BẢNG TÍNH TOÁN, ĐO BÓC KHỐI LƯỢNG HOÀN THÀNH ĐƯA VÀO QUYẾT TOÁN</v>
          </cell>
        </row>
      </sheetData>
      <sheetData sheetId="3821">
        <row r="4">
          <cell r="A4" t="str">
            <v>BẢNG TÍNH TOÁN, ĐO BÓC KHỐI LƯỢNG HOÀN THÀNH ĐƯA VÀO QUYẾT TOÁN</v>
          </cell>
        </row>
      </sheetData>
      <sheetData sheetId="3822">
        <row r="4">
          <cell r="A4" t="str">
            <v>BẢNG TÍNH TOÁN, ĐO BÓC KHỐI LƯỢNG HOÀN THÀNH ĐƯA VÀO QUYẾT TOÁN</v>
          </cell>
        </row>
      </sheetData>
      <sheetData sheetId="3823">
        <row r="4">
          <cell r="A4" t="str">
            <v>BẢNG TÍNH TOÁN, ĐO BÓC KHỐI LƯỢNG HOÀN THÀNH ĐƯA VÀO QUYẾT TOÁN</v>
          </cell>
        </row>
      </sheetData>
      <sheetData sheetId="3824">
        <row r="4">
          <cell r="A4" t="str">
            <v>BẢNG TÍNH TOÁN, ĐO BÓC KHỐI LƯỢNG HOÀN THÀNH ĐƯA VÀO QUYẾT TOÁN</v>
          </cell>
        </row>
      </sheetData>
      <sheetData sheetId="3825">
        <row r="4">
          <cell r="A4" t="str">
            <v>BẢNG TÍNH TOÁN, ĐO BÓC KHỐI LƯỢNG HOÀN THÀNH ĐƯA VÀO QUYẾT TOÁN</v>
          </cell>
        </row>
      </sheetData>
      <sheetData sheetId="3826">
        <row r="4">
          <cell r="A4" t="str">
            <v>BẢNG TÍNH TOÁN, ĐO BÓC KHỐI LƯỢNG HOÀN THÀNH ĐƯA VÀO QUYẾT TOÁN</v>
          </cell>
        </row>
      </sheetData>
      <sheetData sheetId="3827">
        <row r="4">
          <cell r="A4" t="str">
            <v>BẢNG TÍNH TOÁN, ĐO BÓC KHỐI LƯỢNG HOÀN THÀNH ĐƯA VÀO QUYẾT TOÁN</v>
          </cell>
        </row>
      </sheetData>
      <sheetData sheetId="3828">
        <row r="4">
          <cell r="A4" t="str">
            <v>BẢNG TÍNH TOÁN, ĐO BÓC KHỐI LƯỢNG HOÀN THÀNH ĐƯA VÀO QUYẾT TOÁN</v>
          </cell>
        </row>
      </sheetData>
      <sheetData sheetId="3829">
        <row r="4">
          <cell r="A4" t="str">
            <v>BẢNG TÍNH TOÁN, ĐO BÓC KHỐI LƯỢNG HOÀN THÀNH ĐƯA VÀO QUYẾT TOÁN</v>
          </cell>
        </row>
      </sheetData>
      <sheetData sheetId="3830">
        <row r="4">
          <cell r="A4" t="str">
            <v>BẢNG TÍNH TOÁN, ĐO BÓC KHỐI LƯỢNG HOÀN THÀNH ĐƯA VÀO QUYẾT TOÁN</v>
          </cell>
        </row>
      </sheetData>
      <sheetData sheetId="3831">
        <row r="4">
          <cell r="A4" t="str">
            <v>BẢNG TÍNH TOÁN, ĐO BÓC KHỐI LƯỢNG HOÀN THÀNH ĐƯA VÀO QUYẾT TOÁN</v>
          </cell>
        </row>
      </sheetData>
      <sheetData sheetId="3832">
        <row r="4">
          <cell r="A4" t="str">
            <v>BẢNG TÍNH TOÁN, ĐO BÓC KHỐI LƯỢNG HOÀN THÀNH ĐƯA VÀO QUYẾT TOÁN</v>
          </cell>
        </row>
      </sheetData>
      <sheetData sheetId="3833">
        <row r="4">
          <cell r="A4" t="str">
            <v>BẢNG TÍNH TOÁN, ĐO BÓC KHỐI LƯỢNG HOÀN THÀNH ĐƯA VÀO QUYẾT TOÁN</v>
          </cell>
        </row>
      </sheetData>
      <sheetData sheetId="3834">
        <row r="4">
          <cell r="A4" t="str">
            <v>BẢNG TÍNH TOÁN, ĐO BÓC KHỐI LƯỢNG HOÀN THÀNH ĐƯA VÀO QUYẾT TOÁN</v>
          </cell>
        </row>
      </sheetData>
      <sheetData sheetId="3835">
        <row r="4">
          <cell r="A4" t="str">
            <v>BẢNG TÍNH TOÁN, ĐO BÓC KHỐI LƯỢNG HOÀN THÀNH ĐƯA VÀO QUYẾT TOÁN</v>
          </cell>
        </row>
      </sheetData>
      <sheetData sheetId="3836">
        <row r="4">
          <cell r="A4" t="str">
            <v>BẢNG TÍNH TOÁN, ĐO BÓC KHỐI LƯỢNG HOÀN THÀNH ĐƯA VÀO QUYẾT TOÁN</v>
          </cell>
        </row>
      </sheetData>
      <sheetData sheetId="3837">
        <row r="4">
          <cell r="A4" t="str">
            <v>BẢNG TÍNH TOÁN, ĐO BÓC KHỐI LƯỢNG HOÀN THÀNH ĐƯA VÀO QUYẾT TOÁN</v>
          </cell>
        </row>
      </sheetData>
      <sheetData sheetId="3838">
        <row r="4">
          <cell r="A4" t="str">
            <v>BẢNG TÍNH TOÁN, ĐO BÓC KHỐI LƯỢNG HOÀN THÀNH ĐƯA VÀO QUYẾT TOÁN</v>
          </cell>
        </row>
      </sheetData>
      <sheetData sheetId="3839">
        <row r="4">
          <cell r="A4" t="str">
            <v>BẢNG TÍNH TOÁN, ĐO BÓC KHỐI LƯỢNG HOÀN THÀNH ĐƯA VÀO QUYẾT TOÁN</v>
          </cell>
        </row>
      </sheetData>
      <sheetData sheetId="3840">
        <row r="4">
          <cell r="A4" t="str">
            <v>BẢNG TÍNH TOÁN, ĐO BÓC KHỐI LƯỢNG HOÀN THÀNH ĐƯA VÀO QUYẾT TOÁN</v>
          </cell>
        </row>
      </sheetData>
      <sheetData sheetId="3841">
        <row r="4">
          <cell r="A4" t="str">
            <v>BẢNG TÍNH TOÁN, ĐO BÓC KHỐI LƯỢNG HOÀN THÀNH ĐƯA VÀO QUYẾT TOÁN</v>
          </cell>
        </row>
      </sheetData>
      <sheetData sheetId="3842">
        <row r="4">
          <cell r="A4" t="str">
            <v>BẢNG TÍNH TOÁN, ĐO BÓC KHỐI LƯỢNG HOÀN THÀNH ĐƯA VÀO QUYẾT TOÁN</v>
          </cell>
        </row>
      </sheetData>
      <sheetData sheetId="3843">
        <row r="4">
          <cell r="A4" t="str">
            <v>BẢNG TÍNH TOÁN, ĐO BÓC KHỐI LƯỢNG HOÀN THÀNH ĐƯA VÀO QUYẾT TOÁN</v>
          </cell>
        </row>
      </sheetData>
      <sheetData sheetId="3844">
        <row r="4">
          <cell r="A4" t="str">
            <v>BẢNG TÍNH TOÁN, ĐO BÓC KHỐI LƯỢNG HOÀN THÀNH ĐƯA VÀO QUYẾT TOÁN</v>
          </cell>
        </row>
      </sheetData>
      <sheetData sheetId="3845">
        <row r="4">
          <cell r="A4" t="str">
            <v>BẢNG TÍNH TOÁN, ĐO BÓC KHỐI LƯỢNG HOÀN THÀNH ĐƯA VÀO QUYẾT TOÁN</v>
          </cell>
        </row>
      </sheetData>
      <sheetData sheetId="3846">
        <row r="4">
          <cell r="A4" t="str">
            <v>BẢNG TÍNH TOÁN, ĐO BÓC KHỐI LƯỢNG HOÀN THÀNH ĐƯA VÀO QUYẾT TOÁN</v>
          </cell>
        </row>
      </sheetData>
      <sheetData sheetId="3847">
        <row r="4">
          <cell r="A4" t="str">
            <v>BẢNG TÍNH TOÁN, ĐO BÓC KHỐI LƯỢNG HOÀN THÀNH ĐƯA VÀO QUYẾT TOÁN</v>
          </cell>
        </row>
      </sheetData>
      <sheetData sheetId="3848">
        <row r="4">
          <cell r="A4" t="str">
            <v>BẢNG TÍNH TOÁN, ĐO BÓC KHỐI LƯỢNG HOÀN THÀNH ĐƯA VÀO QUYẾT TOÁN</v>
          </cell>
        </row>
      </sheetData>
      <sheetData sheetId="3849">
        <row r="4">
          <cell r="A4" t="str">
            <v>BẢNG TÍNH TOÁN, ĐO BÓC KHỐI LƯỢNG HOÀN THÀNH ĐƯA VÀO QUYẾT TOÁN</v>
          </cell>
        </row>
      </sheetData>
      <sheetData sheetId="3850">
        <row r="4">
          <cell r="A4" t="str">
            <v>BẢNG TÍNH TOÁN, ĐO BÓC KHỐI LƯỢNG HOÀN THÀNH ĐƯA VÀO QUYẾT TOÁN</v>
          </cell>
        </row>
      </sheetData>
      <sheetData sheetId="3851">
        <row r="4">
          <cell r="A4" t="str">
            <v>BẢNG TÍNH TOÁN, ĐO BÓC KHỐI LƯỢNG HOÀN THÀNH ĐƯA VÀO QUYẾT TOÁN</v>
          </cell>
        </row>
      </sheetData>
      <sheetData sheetId="3852">
        <row r="4">
          <cell r="A4" t="str">
            <v>BẢNG TÍNH TOÁN, ĐO BÓC KHỐI LƯỢNG HOÀN THÀNH ĐƯA VÀO QUYẾT TOÁN</v>
          </cell>
        </row>
      </sheetData>
      <sheetData sheetId="3853">
        <row r="4">
          <cell r="A4" t="str">
            <v>BẢNG TÍNH TOÁN, ĐO BÓC KHỐI LƯỢNG HOÀN THÀNH ĐƯA VÀO QUYẾT TOÁN</v>
          </cell>
        </row>
      </sheetData>
      <sheetData sheetId="3854">
        <row r="4">
          <cell r="A4" t="str">
            <v>BẢNG TÍNH TOÁN, ĐO BÓC KHỐI LƯỢNG HOÀN THÀNH ĐƯA VÀO QUYẾT TOÁN</v>
          </cell>
        </row>
      </sheetData>
      <sheetData sheetId="3855">
        <row r="4">
          <cell r="A4" t="str">
            <v>BẢNG TÍNH TOÁN, ĐO BÓC KHỐI LƯỢNG HOÀN THÀNH ĐƯA VÀO QUYẾT TOÁN</v>
          </cell>
        </row>
      </sheetData>
      <sheetData sheetId="3856">
        <row r="4">
          <cell r="A4" t="str">
            <v>BẢNG TÍNH TOÁN, ĐO BÓC KHỐI LƯỢNG HOÀN THÀNH ĐƯA VÀO QUYẾT TOÁN</v>
          </cell>
        </row>
      </sheetData>
      <sheetData sheetId="3857">
        <row r="4">
          <cell r="A4" t="str">
            <v>BẢNG TÍNH TOÁN, ĐO BÓC KHỐI LƯỢNG HOÀN THÀNH ĐƯA VÀO QUYẾT TOÁN</v>
          </cell>
        </row>
      </sheetData>
      <sheetData sheetId="3858">
        <row r="4">
          <cell r="A4" t="str">
            <v>BẢNG TÍNH TOÁN, ĐO BÓC KHỐI LƯỢNG HOÀN THÀNH ĐƯA VÀO QUYẾT TOÁN</v>
          </cell>
        </row>
      </sheetData>
      <sheetData sheetId="3859">
        <row r="4">
          <cell r="A4" t="str">
            <v>BẢNG TÍNH TOÁN, ĐO BÓC KHỐI LƯỢNG HOÀN THÀNH ĐƯA VÀO QUYẾT TOÁN</v>
          </cell>
        </row>
      </sheetData>
      <sheetData sheetId="3860">
        <row r="4">
          <cell r="A4" t="str">
            <v>BẢNG TÍNH TOÁN, ĐO BÓC KHỐI LƯỢNG HOÀN THÀNH ĐƯA VÀO QUYẾT TOÁN</v>
          </cell>
        </row>
      </sheetData>
      <sheetData sheetId="3861">
        <row r="4">
          <cell r="A4" t="str">
            <v>BẢNG TÍNH TOÁN, ĐO BÓC KHỐI LƯỢNG HOÀN THÀNH ĐƯA VÀO QUYẾT TOÁN</v>
          </cell>
        </row>
      </sheetData>
      <sheetData sheetId="3862">
        <row r="4">
          <cell r="A4" t="str">
            <v>BẢNG TÍNH TOÁN, ĐO BÓC KHỐI LƯỢNG HOÀN THÀNH ĐƯA VÀO QUYẾT TOÁN</v>
          </cell>
        </row>
      </sheetData>
      <sheetData sheetId="3863">
        <row r="4">
          <cell r="A4" t="str">
            <v>BẢNG TÍNH TOÁN, ĐO BÓC KHỐI LƯỢNG HOÀN THÀNH ĐƯA VÀO QUYẾT TOÁN</v>
          </cell>
        </row>
      </sheetData>
      <sheetData sheetId="3864">
        <row r="4">
          <cell r="A4" t="str">
            <v>BẢNG TÍNH TOÁN, ĐO BÓC KHỐI LƯỢNG HOÀN THÀNH ĐƯA VÀO QUYẾT TOÁN</v>
          </cell>
        </row>
      </sheetData>
      <sheetData sheetId="3865">
        <row r="4">
          <cell r="A4" t="str">
            <v>BẢNG TÍNH TOÁN, ĐO BÓC KHỐI LƯỢNG HOÀN THÀNH ĐƯA VÀO QUYẾT TOÁN</v>
          </cell>
        </row>
      </sheetData>
      <sheetData sheetId="3866">
        <row r="4">
          <cell r="A4" t="str">
            <v>BẢNG TÍNH TOÁN, ĐO BÓC KHỐI LƯỢNG HOÀN THÀNH ĐƯA VÀO QUYẾT TOÁN</v>
          </cell>
        </row>
      </sheetData>
      <sheetData sheetId="3867">
        <row r="4">
          <cell r="A4" t="str">
            <v>BẢNG TÍNH TOÁN, ĐO BÓC KHỐI LƯỢNG HOÀN THÀNH ĐƯA VÀO QUYẾT TOÁN</v>
          </cell>
        </row>
      </sheetData>
      <sheetData sheetId="3868">
        <row r="4">
          <cell r="A4" t="str">
            <v>BẢNG TÍNH TOÁN, ĐO BÓC KHỐI LƯỢNG HOÀN THÀNH ĐƯA VÀO QUYẾT TOÁN</v>
          </cell>
        </row>
      </sheetData>
      <sheetData sheetId="3869">
        <row r="4">
          <cell r="A4" t="str">
            <v>BẢNG TÍNH TOÁN, ĐO BÓC KHỐI LƯỢNG HOÀN THÀNH ĐƯA VÀO QUYẾT TOÁN</v>
          </cell>
        </row>
      </sheetData>
      <sheetData sheetId="3870">
        <row r="4">
          <cell r="A4" t="str">
            <v>BẢNG TÍNH TOÁN, ĐO BÓC KHỐI LƯỢNG HOÀN THÀNH ĐƯA VÀO QUYẾT TOÁN</v>
          </cell>
        </row>
      </sheetData>
      <sheetData sheetId="3871">
        <row r="4">
          <cell r="A4" t="str">
            <v>BẢNG TÍNH TOÁN, ĐO BÓC KHỐI LƯỢNG HOÀN THÀNH ĐƯA VÀO QUYẾT TOÁN</v>
          </cell>
        </row>
      </sheetData>
      <sheetData sheetId="3872">
        <row r="4">
          <cell r="A4" t="str">
            <v>BẢNG TÍNH TOÁN, ĐO BÓC KHỐI LƯỢNG HOÀN THÀNH ĐƯA VÀO QUYẾT TOÁN</v>
          </cell>
        </row>
      </sheetData>
      <sheetData sheetId="3873">
        <row r="4">
          <cell r="A4" t="str">
            <v>BẢNG TÍNH TOÁN, ĐO BÓC KHỐI LƯỢNG HOÀN THÀNH ĐƯA VÀO QUYẾT TOÁN</v>
          </cell>
        </row>
      </sheetData>
      <sheetData sheetId="3874">
        <row r="4">
          <cell r="A4" t="str">
            <v>BẢNG TÍNH TOÁN, ĐO BÓC KHỐI LƯỢNG HOÀN THÀNH ĐƯA VÀO QUYẾT TOÁN</v>
          </cell>
        </row>
      </sheetData>
      <sheetData sheetId="3875">
        <row r="4">
          <cell r="A4" t="str">
            <v>BẢNG TÍNH TOÁN, ĐO BÓC KHỐI LƯỢNG HOÀN THÀNH ĐƯA VÀO QUYẾT TOÁN</v>
          </cell>
        </row>
      </sheetData>
      <sheetData sheetId="3876">
        <row r="4">
          <cell r="A4" t="str">
            <v>BẢNG TÍNH TOÁN, ĐO BÓC KHỐI LƯỢNG HOÀN THÀNH ĐƯA VÀO QUYẾT TOÁN</v>
          </cell>
        </row>
      </sheetData>
      <sheetData sheetId="3877">
        <row r="4">
          <cell r="A4" t="str">
            <v>BẢNG TÍNH TOÁN, ĐO BÓC KHỐI LƯỢNG HOÀN THÀNH ĐƯA VÀO QUYẾT TOÁN</v>
          </cell>
        </row>
      </sheetData>
      <sheetData sheetId="3878">
        <row r="4">
          <cell r="A4" t="str">
            <v>BẢNG TÍNH TOÁN, ĐO BÓC KHỐI LƯỢNG HOÀN THÀNH ĐƯA VÀO QUYẾT TOÁN</v>
          </cell>
        </row>
      </sheetData>
      <sheetData sheetId="3879">
        <row r="4">
          <cell r="A4" t="str">
            <v>BẢNG TÍNH TOÁN, ĐO BÓC KHỐI LƯỢNG HOÀN THÀNH ĐƯA VÀO QUYẾT TOÁN</v>
          </cell>
        </row>
      </sheetData>
      <sheetData sheetId="3880">
        <row r="4">
          <cell r="A4" t="str">
            <v>BẢNG TÍNH TOÁN, ĐO BÓC KHỐI LƯỢNG HOÀN THÀNH ĐƯA VÀO QUYẾT TOÁN</v>
          </cell>
        </row>
      </sheetData>
      <sheetData sheetId="3881">
        <row r="4">
          <cell r="A4" t="str">
            <v>BẢNG TÍNH TOÁN, ĐO BÓC KHỐI LƯỢNG HOÀN THÀNH ĐƯA VÀO QUYẾT TOÁN</v>
          </cell>
        </row>
      </sheetData>
      <sheetData sheetId="3882">
        <row r="4">
          <cell r="A4" t="str">
            <v>BẢNG TÍNH TOÁN, ĐO BÓC KHỐI LƯỢNG HOÀN THÀNH ĐƯA VÀO QUYẾT TOÁN</v>
          </cell>
        </row>
      </sheetData>
      <sheetData sheetId="3883">
        <row r="4">
          <cell r="A4" t="str">
            <v>BẢNG TÍNH TOÁN, ĐO BÓC KHỐI LƯỢNG HOÀN THÀNH ĐƯA VÀO QUYẾT TOÁN</v>
          </cell>
        </row>
      </sheetData>
      <sheetData sheetId="3884">
        <row r="4">
          <cell r="A4" t="str">
            <v>BẢNG TÍNH TOÁN, ĐO BÓC KHỐI LƯỢNG HOÀN THÀNH ĐƯA VÀO QUYẾT TOÁN</v>
          </cell>
        </row>
      </sheetData>
      <sheetData sheetId="3885">
        <row r="4">
          <cell r="A4" t="str">
            <v>BẢNG TÍNH TOÁN, ĐO BÓC KHỐI LƯỢNG HOÀN THÀNH ĐƯA VÀO QUYẾT TOÁN</v>
          </cell>
        </row>
      </sheetData>
      <sheetData sheetId="3886">
        <row r="4">
          <cell r="A4" t="str">
            <v>BẢNG TÍNH TOÁN, ĐO BÓC KHỐI LƯỢNG HOÀN THÀNH ĐƯA VÀO QUYẾT TOÁN</v>
          </cell>
        </row>
      </sheetData>
      <sheetData sheetId="3887">
        <row r="4">
          <cell r="A4" t="str">
            <v>BẢNG TÍNH TOÁN, ĐO BÓC KHỐI LƯỢNG HOÀN THÀNH ĐƯA VÀO QUYẾT TOÁN</v>
          </cell>
        </row>
      </sheetData>
      <sheetData sheetId="3888">
        <row r="4">
          <cell r="A4" t="str">
            <v>BẢNG TÍNH TOÁN, ĐO BÓC KHỐI LƯỢNG HOÀN THÀNH ĐƯA VÀO QUYẾT TOÁN</v>
          </cell>
        </row>
      </sheetData>
      <sheetData sheetId="3889">
        <row r="4">
          <cell r="A4" t="str">
            <v>BẢNG TÍNH TOÁN, ĐO BÓC KHỐI LƯỢNG HOÀN THÀNH ĐƯA VÀO QUYẾT TOÁN</v>
          </cell>
        </row>
      </sheetData>
      <sheetData sheetId="3890">
        <row r="4">
          <cell r="A4" t="str">
            <v>BẢNG TÍNH TOÁN, ĐO BÓC KHỐI LƯỢNG HOÀN THÀNH ĐƯA VÀO QUYẾT TOÁN</v>
          </cell>
        </row>
      </sheetData>
      <sheetData sheetId="3891">
        <row r="4">
          <cell r="A4" t="str">
            <v>BẢNG TÍNH TOÁN, ĐO BÓC KHỐI LƯỢNG HOÀN THÀNH ĐƯA VÀO QUYẾT TOÁN</v>
          </cell>
        </row>
      </sheetData>
      <sheetData sheetId="3892">
        <row r="4">
          <cell r="A4" t="str">
            <v>BẢNG TÍNH TOÁN, ĐO BÓC KHỐI LƯỢNG HOÀN THÀNH ĐƯA VÀO QUYẾT TOÁN</v>
          </cell>
        </row>
      </sheetData>
      <sheetData sheetId="3893">
        <row r="4">
          <cell r="A4" t="str">
            <v>BẢNG TÍNH TOÁN, ĐO BÓC KHỐI LƯỢNG HOÀN THÀNH ĐƯA VÀO QUYẾT TOÁN</v>
          </cell>
        </row>
      </sheetData>
      <sheetData sheetId="3894">
        <row r="4">
          <cell r="A4" t="str">
            <v>BẢNG TÍNH TOÁN, ĐO BÓC KHỐI LƯỢNG HOÀN THÀNH ĐƯA VÀO QUYẾT TOÁN</v>
          </cell>
        </row>
      </sheetData>
      <sheetData sheetId="3895">
        <row r="4">
          <cell r="A4" t="str">
            <v>BẢNG TÍNH TOÁN, ĐO BÓC KHỐI LƯỢNG HOÀN THÀNH ĐƯA VÀO QUYẾT TOÁN</v>
          </cell>
        </row>
      </sheetData>
      <sheetData sheetId="3896">
        <row r="4">
          <cell r="A4" t="str">
            <v>BẢNG TÍNH TOÁN, ĐO BÓC KHỐI LƯỢNG HOÀN THÀNH ĐƯA VÀO QUYẾT TOÁN</v>
          </cell>
        </row>
      </sheetData>
      <sheetData sheetId="3897">
        <row r="4">
          <cell r="A4" t="str">
            <v>BẢNG TÍNH TOÁN, ĐO BÓC KHỐI LƯỢNG HOÀN THÀNH ĐƯA VÀO QUYẾT TOÁN</v>
          </cell>
        </row>
      </sheetData>
      <sheetData sheetId="3898">
        <row r="4">
          <cell r="A4" t="str">
            <v>BẢNG TÍNH TOÁN, ĐO BÓC KHỐI LƯỢNG HOÀN THÀNH ĐƯA VÀO QUYẾT TOÁN</v>
          </cell>
        </row>
      </sheetData>
      <sheetData sheetId="3899">
        <row r="4">
          <cell r="A4" t="str">
            <v>BẢNG TÍNH TOÁN, ĐO BÓC KHỐI LƯỢNG HOÀN THÀNH ĐƯA VÀO QUYẾT TOÁN</v>
          </cell>
        </row>
      </sheetData>
      <sheetData sheetId="3900">
        <row r="4">
          <cell r="A4" t="str">
            <v>BẢNG TÍNH TOÁN, ĐO BÓC KHỐI LƯỢNG HOÀN THÀNH ĐƯA VÀO QUYẾT TOÁN</v>
          </cell>
        </row>
      </sheetData>
      <sheetData sheetId="3901">
        <row r="4">
          <cell r="A4" t="str">
            <v>BẢNG TÍNH TOÁN, ĐO BÓC KHỐI LƯỢNG HOÀN THÀNH ĐƯA VÀO QUYẾT TOÁN</v>
          </cell>
        </row>
      </sheetData>
      <sheetData sheetId="3902">
        <row r="4">
          <cell r="A4" t="str">
            <v>BẢNG TÍNH TOÁN, ĐO BÓC KHỐI LƯỢNG HOÀN THÀNH ĐƯA VÀO QUYẾT TOÁN</v>
          </cell>
        </row>
      </sheetData>
      <sheetData sheetId="3903">
        <row r="4">
          <cell r="A4" t="str">
            <v>BẢNG TÍNH TOÁN, ĐO BÓC KHỐI LƯỢNG HOÀN THÀNH ĐƯA VÀO QUYẾT TOÁN</v>
          </cell>
        </row>
      </sheetData>
      <sheetData sheetId="3904">
        <row r="4">
          <cell r="A4" t="str">
            <v>BẢNG TÍNH TOÁN, ĐO BÓC KHỐI LƯỢNG HOÀN THÀNH ĐƯA VÀO QUYẾT TOÁN</v>
          </cell>
        </row>
      </sheetData>
      <sheetData sheetId="3905">
        <row r="4">
          <cell r="A4" t="str">
            <v>BẢNG TÍNH TOÁN, ĐO BÓC KHỐI LƯỢNG HOÀN THÀNH ĐƯA VÀO QUYẾT TOÁN</v>
          </cell>
        </row>
      </sheetData>
      <sheetData sheetId="3906">
        <row r="4">
          <cell r="A4" t="str">
            <v>BẢNG TÍNH TOÁN, ĐO BÓC KHỐI LƯỢNG HOÀN THÀNH ĐƯA VÀO QUYẾT TOÁN</v>
          </cell>
        </row>
      </sheetData>
      <sheetData sheetId="3907">
        <row r="4">
          <cell r="A4" t="str">
            <v>BẢNG TÍNH TOÁN, ĐO BÓC KHỐI LƯỢNG HOÀN THÀNH ĐƯA VÀO QUYẾT TOÁN</v>
          </cell>
        </row>
      </sheetData>
      <sheetData sheetId="3908">
        <row r="4">
          <cell r="A4" t="str">
            <v>BẢNG TÍNH TOÁN, ĐO BÓC KHỐI LƯỢNG HOÀN THÀNH ĐƯA VÀO QUYẾT TOÁN</v>
          </cell>
        </row>
      </sheetData>
      <sheetData sheetId="3909">
        <row r="4">
          <cell r="A4" t="str">
            <v>BẢNG TÍNH TOÁN, ĐO BÓC KHỐI LƯỢNG HOÀN THÀNH ĐƯA VÀO QUYẾT TOÁN</v>
          </cell>
        </row>
      </sheetData>
      <sheetData sheetId="3910">
        <row r="4">
          <cell r="A4" t="str">
            <v>BẢNG TÍNH TOÁN, ĐO BÓC KHỐI LƯỢNG HOÀN THÀNH ĐƯA VÀO QUYẾT TOÁN</v>
          </cell>
        </row>
      </sheetData>
      <sheetData sheetId="3911">
        <row r="4">
          <cell r="A4" t="str">
            <v>BẢNG TÍNH TOÁN, ĐO BÓC KHỐI LƯỢNG HOÀN THÀNH ĐƯA VÀO QUYẾT TOÁN</v>
          </cell>
        </row>
      </sheetData>
      <sheetData sheetId="3912">
        <row r="4">
          <cell r="A4" t="str">
            <v>BẢNG TÍNH TOÁN, ĐO BÓC KHỐI LƯỢNG HOÀN THÀNH ĐƯA VÀO QUYẾT TOÁN</v>
          </cell>
        </row>
      </sheetData>
      <sheetData sheetId="3913">
        <row r="4">
          <cell r="A4" t="str">
            <v>BẢNG TÍNH TOÁN, ĐO BÓC KHỐI LƯỢNG HOÀN THÀNH ĐƯA VÀO QUYẾT TOÁN</v>
          </cell>
        </row>
      </sheetData>
      <sheetData sheetId="3914">
        <row r="4">
          <cell r="A4" t="str">
            <v>BẢNG TÍNH TOÁN, ĐO BÓC KHỐI LƯỢNG HOÀN THÀNH ĐƯA VÀO QUYẾT TOÁN</v>
          </cell>
        </row>
      </sheetData>
      <sheetData sheetId="3915">
        <row r="4">
          <cell r="A4" t="str">
            <v>BẢNG TÍNH TOÁN, ĐO BÓC KHỐI LƯỢNG HOÀN THÀNH ĐƯA VÀO QUYẾT TOÁN</v>
          </cell>
        </row>
      </sheetData>
      <sheetData sheetId="3916">
        <row r="4">
          <cell r="A4" t="str">
            <v>BẢNG TÍNH TOÁN, ĐO BÓC KHỐI LƯỢNG HOÀN THÀNH ĐƯA VÀO QUYẾT TOÁN</v>
          </cell>
        </row>
      </sheetData>
      <sheetData sheetId="3917">
        <row r="4">
          <cell r="A4" t="str">
            <v>BẢNG TÍNH TOÁN, ĐO BÓC KHỐI LƯỢNG HOÀN THÀNH ĐƯA VÀO QUYẾT TOÁN</v>
          </cell>
        </row>
      </sheetData>
      <sheetData sheetId="3918">
        <row r="4">
          <cell r="A4" t="str">
            <v>BẢNG TÍNH TOÁN, ĐO BÓC KHỐI LƯỢNG HOÀN THÀNH ĐƯA VÀO QUYẾT TOÁN</v>
          </cell>
        </row>
      </sheetData>
      <sheetData sheetId="3919">
        <row r="4">
          <cell r="A4" t="str">
            <v>BẢNG TÍNH TOÁN, ĐO BÓC KHỐI LƯỢNG HOÀN THÀNH ĐƯA VÀO QUYẾT TOÁN</v>
          </cell>
        </row>
      </sheetData>
      <sheetData sheetId="3920">
        <row r="4">
          <cell r="A4" t="str">
            <v>BẢNG TÍNH TOÁN, ĐO BÓC KHỐI LƯỢNG HOÀN THÀNH ĐƯA VÀO QUYẾT TOÁN</v>
          </cell>
        </row>
      </sheetData>
      <sheetData sheetId="3921">
        <row r="4">
          <cell r="A4" t="str">
            <v>BẢNG TÍNH TOÁN, ĐO BÓC KHỐI LƯỢNG HOÀN THÀNH ĐƯA VÀO QUYẾT TOÁN</v>
          </cell>
        </row>
      </sheetData>
      <sheetData sheetId="3922">
        <row r="4">
          <cell r="A4" t="str">
            <v>BẢNG TÍNH TOÁN, ĐO BÓC KHỐI LƯỢNG HOÀN THÀNH ĐƯA VÀO QUYẾT TOÁN</v>
          </cell>
        </row>
      </sheetData>
      <sheetData sheetId="3923">
        <row r="4">
          <cell r="A4" t="str">
            <v>BẢNG TÍNH TOÁN, ĐO BÓC KHỐI LƯỢNG HOÀN THÀNH ĐƯA VÀO QUYẾT TOÁN</v>
          </cell>
        </row>
      </sheetData>
      <sheetData sheetId="3924">
        <row r="4">
          <cell r="A4" t="str">
            <v>BẢNG TÍNH TOÁN, ĐO BÓC KHỐI LƯỢNG HOÀN THÀNH ĐƯA VÀO QUYẾT TOÁN</v>
          </cell>
        </row>
      </sheetData>
      <sheetData sheetId="3925">
        <row r="4">
          <cell r="A4" t="str">
            <v>BẢNG TÍNH TOÁN, ĐO BÓC KHỐI LƯỢNG HOÀN THÀNH ĐƯA VÀO QUYẾT TOÁN</v>
          </cell>
        </row>
      </sheetData>
      <sheetData sheetId="3926">
        <row r="4">
          <cell r="A4" t="str">
            <v>BẢNG TÍNH TOÁN, ĐO BÓC KHỐI LƯỢNG HOÀN THÀNH ĐƯA VÀO QUYẾT TOÁN</v>
          </cell>
        </row>
      </sheetData>
      <sheetData sheetId="3927">
        <row r="4">
          <cell r="A4" t="str">
            <v>BẢNG TÍNH TOÁN, ĐO BÓC KHỐI LƯỢNG HOÀN THÀNH ĐƯA VÀO QUYẾT TOÁN</v>
          </cell>
        </row>
      </sheetData>
      <sheetData sheetId="3928">
        <row r="4">
          <cell r="A4" t="str">
            <v>BẢNG TÍNH TOÁN, ĐO BÓC KHỐI LƯỢNG HOÀN THÀNH ĐƯA VÀO QUYẾT TOÁN</v>
          </cell>
        </row>
      </sheetData>
      <sheetData sheetId="3929">
        <row r="4">
          <cell r="A4" t="str">
            <v>BẢNG TÍNH TOÁN, ĐO BÓC KHỐI LƯỢNG HOÀN THÀNH ĐƯA VÀO QUYẾT TOÁN</v>
          </cell>
        </row>
      </sheetData>
      <sheetData sheetId="3930">
        <row r="4">
          <cell r="A4" t="str">
            <v>BẢNG TÍNH TOÁN, ĐO BÓC KHỐI LƯỢNG HOÀN THÀNH ĐƯA VÀO QUYẾT TOÁN</v>
          </cell>
        </row>
      </sheetData>
      <sheetData sheetId="3931">
        <row r="4">
          <cell r="A4" t="str">
            <v>BẢNG TÍNH TOÁN, ĐO BÓC KHỐI LƯỢNG HOÀN THÀNH ĐƯA VÀO QUYẾT TOÁN</v>
          </cell>
        </row>
      </sheetData>
      <sheetData sheetId="3932">
        <row r="4">
          <cell r="A4" t="str">
            <v>BẢNG TÍNH TOÁN, ĐO BÓC KHỐI LƯỢNG HOÀN THÀNH ĐƯA VÀO QUYẾT TOÁN</v>
          </cell>
        </row>
      </sheetData>
      <sheetData sheetId="3933">
        <row r="4">
          <cell r="A4" t="str">
            <v>BẢNG TÍNH TOÁN, ĐO BÓC KHỐI LƯỢNG HOÀN THÀNH ĐƯA VÀO QUYẾT TOÁN</v>
          </cell>
        </row>
      </sheetData>
      <sheetData sheetId="3934">
        <row r="4">
          <cell r="A4" t="str">
            <v>BẢNG TÍNH TOÁN, ĐO BÓC KHỐI LƯỢNG HOÀN THÀNH ĐƯA VÀO QUYẾT TOÁN</v>
          </cell>
        </row>
      </sheetData>
      <sheetData sheetId="3935">
        <row r="4">
          <cell r="A4" t="str">
            <v>BẢNG TÍNH TOÁN, ĐO BÓC KHỐI LƯỢNG HOÀN THÀNH ĐƯA VÀO QUYẾT TOÁN</v>
          </cell>
        </row>
      </sheetData>
      <sheetData sheetId="3936">
        <row r="4">
          <cell r="A4" t="str">
            <v>BẢNG TÍNH TOÁN, ĐO BÓC KHỐI LƯỢNG HOÀN THÀNH ĐƯA VÀO QUYẾT TOÁN</v>
          </cell>
        </row>
      </sheetData>
      <sheetData sheetId="3937">
        <row r="4">
          <cell r="A4" t="str">
            <v>BẢNG TÍNH TOÁN, ĐO BÓC KHỐI LƯỢNG HOÀN THÀNH ĐƯA VÀO QUYẾT TOÁN</v>
          </cell>
        </row>
      </sheetData>
      <sheetData sheetId="3938">
        <row r="4">
          <cell r="A4" t="str">
            <v>BẢNG TÍNH TOÁN, ĐO BÓC KHỐI LƯỢNG HOÀN THÀNH ĐƯA VÀO QUYẾT TOÁN</v>
          </cell>
        </row>
      </sheetData>
      <sheetData sheetId="3939">
        <row r="4">
          <cell r="A4" t="str">
            <v>BẢNG TÍNH TOÁN, ĐO BÓC KHỐI LƯỢNG HOÀN THÀNH ĐƯA VÀO QUYẾT TOÁN</v>
          </cell>
        </row>
      </sheetData>
      <sheetData sheetId="3940">
        <row r="4">
          <cell r="A4" t="str">
            <v>BẢNG TÍNH TOÁN, ĐO BÓC KHỐI LƯỢNG HOÀN THÀNH ĐƯA VÀO QUYẾT TOÁN</v>
          </cell>
        </row>
      </sheetData>
      <sheetData sheetId="3941">
        <row r="4">
          <cell r="A4" t="str">
            <v>BẢNG TÍNH TOÁN, ĐO BÓC KHỐI LƯỢNG HOÀN THÀNH ĐƯA VÀO QUYẾT TOÁN</v>
          </cell>
        </row>
      </sheetData>
      <sheetData sheetId="3942">
        <row r="4">
          <cell r="A4" t="str">
            <v>BẢNG TÍNH TOÁN, ĐO BÓC KHỐI LƯỢNG HOÀN THÀNH ĐƯA VÀO QUYẾT TOÁN</v>
          </cell>
        </row>
      </sheetData>
      <sheetData sheetId="3943">
        <row r="4">
          <cell r="A4" t="str">
            <v>BẢNG TÍNH TOÁN, ĐO BÓC KHỐI LƯỢNG HOÀN THÀNH ĐƯA VÀO QUYẾT TOÁN</v>
          </cell>
        </row>
      </sheetData>
      <sheetData sheetId="3944">
        <row r="4">
          <cell r="A4" t="str">
            <v>BẢNG TÍNH TOÁN, ĐO BÓC KHỐI LƯỢNG HOÀN THÀNH ĐƯA VÀO QUYẾT TOÁN</v>
          </cell>
        </row>
      </sheetData>
      <sheetData sheetId="3945">
        <row r="4">
          <cell r="A4" t="str">
            <v>BẢNG TÍNH TOÁN, ĐO BÓC KHỐI LƯỢNG HOÀN THÀNH ĐƯA VÀO QUYẾT TOÁN</v>
          </cell>
        </row>
      </sheetData>
      <sheetData sheetId="3946">
        <row r="4">
          <cell r="A4" t="str">
            <v>BẢNG TÍNH TOÁN, ĐO BÓC KHỐI LƯỢNG HOÀN THÀNH ĐƯA VÀO QUYẾT TOÁN</v>
          </cell>
        </row>
      </sheetData>
      <sheetData sheetId="3947">
        <row r="4">
          <cell r="A4" t="str">
            <v>BẢNG TÍNH TOÁN, ĐO BÓC KHỐI LƯỢNG HOÀN THÀNH ĐƯA VÀO QUYẾT TOÁN</v>
          </cell>
        </row>
      </sheetData>
      <sheetData sheetId="3948">
        <row r="4">
          <cell r="A4" t="str">
            <v>BẢNG TÍNH TOÁN, ĐO BÓC KHỐI LƯỢNG HOÀN THÀNH ĐƯA VÀO QUYẾT TOÁN</v>
          </cell>
        </row>
      </sheetData>
      <sheetData sheetId="3949">
        <row r="4">
          <cell r="A4" t="str">
            <v>BẢNG TÍNH TOÁN, ĐO BÓC KHỐI LƯỢNG HOÀN THÀNH ĐƯA VÀO QUYẾT TOÁN</v>
          </cell>
        </row>
      </sheetData>
      <sheetData sheetId="3950">
        <row r="4">
          <cell r="A4" t="str">
            <v>BẢNG TÍNH TOÁN, ĐO BÓC KHỐI LƯỢNG HOÀN THÀNH ĐƯA VÀO QUYẾT TOÁN</v>
          </cell>
        </row>
      </sheetData>
      <sheetData sheetId="3951">
        <row r="4">
          <cell r="A4" t="str">
            <v>BẢNG TÍNH TOÁN, ĐO BÓC KHỐI LƯỢNG HOÀN THÀNH ĐƯA VÀO QUYẾT TOÁN</v>
          </cell>
        </row>
      </sheetData>
      <sheetData sheetId="3952">
        <row r="4">
          <cell r="A4" t="str">
            <v>BẢNG TÍNH TOÁN, ĐO BÓC KHỐI LƯỢNG HOÀN THÀNH ĐƯA VÀO QUYẾT TOÁN</v>
          </cell>
        </row>
      </sheetData>
      <sheetData sheetId="3953">
        <row r="4">
          <cell r="A4" t="str">
            <v>BẢNG TÍNH TOÁN, ĐO BÓC KHỐI LƯỢNG HOÀN THÀNH ĐƯA VÀO QUYẾT TOÁN</v>
          </cell>
        </row>
      </sheetData>
      <sheetData sheetId="3954">
        <row r="4">
          <cell r="A4" t="str">
            <v>BẢNG TÍNH TOÁN, ĐO BÓC KHỐI LƯỢNG HOÀN THÀNH ĐƯA VÀO QUYẾT TOÁN</v>
          </cell>
        </row>
      </sheetData>
      <sheetData sheetId="3955">
        <row r="4">
          <cell r="A4" t="str">
            <v>BẢNG TÍNH TOÁN, ĐO BÓC KHỐI LƯỢNG HOÀN THÀNH ĐƯA VÀO QUYẾT TOÁN</v>
          </cell>
        </row>
      </sheetData>
      <sheetData sheetId="3956">
        <row r="4">
          <cell r="A4" t="str">
            <v>BẢNG TÍNH TOÁN, ĐO BÓC KHỐI LƯỢNG HOÀN THÀNH ĐƯA VÀO QUYẾT TOÁN</v>
          </cell>
        </row>
      </sheetData>
      <sheetData sheetId="3957">
        <row r="4">
          <cell r="A4" t="str">
            <v>BẢNG TÍNH TOÁN, ĐO BÓC KHỐI LƯỢNG HOÀN THÀNH ĐƯA VÀO QUYẾT TOÁN</v>
          </cell>
        </row>
      </sheetData>
      <sheetData sheetId="3958">
        <row r="4">
          <cell r="A4" t="str">
            <v>BẢNG TÍNH TOÁN, ĐO BÓC KHỐI LƯỢNG HOÀN THÀNH ĐƯA VÀO QUYẾT TOÁN</v>
          </cell>
        </row>
      </sheetData>
      <sheetData sheetId="3959">
        <row r="4">
          <cell r="A4" t="str">
            <v>BẢNG TÍNH TOÁN, ĐO BÓC KHỐI LƯỢNG HOÀN THÀNH ĐƯA VÀO QUYẾT TOÁN</v>
          </cell>
        </row>
      </sheetData>
      <sheetData sheetId="3960">
        <row r="4">
          <cell r="A4" t="str">
            <v>BẢNG TÍNH TOÁN, ĐO BÓC KHỐI LƯỢNG HOÀN THÀNH ĐƯA VÀO QUYẾT TOÁN</v>
          </cell>
        </row>
      </sheetData>
      <sheetData sheetId="3961">
        <row r="4">
          <cell r="A4" t="str">
            <v>BẢNG TÍNH TOÁN, ĐO BÓC KHỐI LƯỢNG HOÀN THÀNH ĐƯA VÀO QUYẾT TOÁN</v>
          </cell>
        </row>
      </sheetData>
      <sheetData sheetId="3962">
        <row r="4">
          <cell r="A4" t="str">
            <v>BẢNG TÍNH TOÁN, ĐO BÓC KHỐI LƯỢNG HOÀN THÀNH ĐƯA VÀO QUYẾT TOÁN</v>
          </cell>
        </row>
      </sheetData>
      <sheetData sheetId="3963">
        <row r="4">
          <cell r="A4" t="str">
            <v>BẢNG TÍNH TOÁN, ĐO BÓC KHỐI LƯỢNG HOÀN THÀNH ĐƯA VÀO QUYẾT TOÁN</v>
          </cell>
        </row>
      </sheetData>
      <sheetData sheetId="3964">
        <row r="4">
          <cell r="A4" t="str">
            <v>BẢNG TÍNH TOÁN, ĐO BÓC KHỐI LƯỢNG HOÀN THÀNH ĐƯA VÀO QUYẾT TOÁN</v>
          </cell>
        </row>
      </sheetData>
      <sheetData sheetId="3965">
        <row r="4">
          <cell r="A4" t="str">
            <v>BẢNG TÍNH TOÁN, ĐO BÓC KHỐI LƯỢNG HOÀN THÀNH ĐƯA VÀO QUYẾT TOÁN</v>
          </cell>
        </row>
      </sheetData>
      <sheetData sheetId="3966">
        <row r="4">
          <cell r="A4" t="str">
            <v>BẢNG TÍNH TOÁN, ĐO BÓC KHỐI LƯỢNG HOÀN THÀNH ĐƯA VÀO QUYẾT TOÁN</v>
          </cell>
        </row>
      </sheetData>
      <sheetData sheetId="3967">
        <row r="4">
          <cell r="A4" t="str">
            <v>BẢNG TÍNH TOÁN, ĐO BÓC KHỐI LƯỢNG HOÀN THÀNH ĐƯA VÀO QUYẾT TOÁN</v>
          </cell>
        </row>
      </sheetData>
      <sheetData sheetId="3968">
        <row r="4">
          <cell r="A4" t="str">
            <v>BẢNG TÍNH TOÁN, ĐO BÓC KHỐI LƯỢNG HOÀN THÀNH ĐƯA VÀO QUYẾT TOÁN</v>
          </cell>
        </row>
      </sheetData>
      <sheetData sheetId="3969">
        <row r="4">
          <cell r="A4" t="str">
            <v>BẢNG TÍNH TOÁN, ĐO BÓC KHỐI LƯỢNG HOÀN THÀNH ĐƯA VÀO QUYẾT TOÁN</v>
          </cell>
        </row>
      </sheetData>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ow r="9">
          <cell r="A9" t="str">
            <v>A</v>
          </cell>
        </row>
      </sheetData>
      <sheetData sheetId="3985" refreshError="1"/>
      <sheetData sheetId="3986" refreshError="1"/>
      <sheetData sheetId="3987" refreshError="1"/>
      <sheetData sheetId="3988" refreshError="1"/>
      <sheetData sheetId="3989" refreshError="1"/>
      <sheetData sheetId="3990" refreshError="1"/>
      <sheetData sheetId="3991">
        <row r="9">
          <cell r="A9" t="str">
            <v>A</v>
          </cell>
        </row>
      </sheetData>
      <sheetData sheetId="3992">
        <row r="4">
          <cell r="A4" t="str">
            <v>BẢNG TÍNH TOÁN, ĐO BÓC KHỐI LƯỢNG HOÀN THÀNH ĐƯA VÀO QUYẾT TOÁN</v>
          </cell>
        </row>
      </sheetData>
      <sheetData sheetId="3993">
        <row r="4">
          <cell r="A4" t="str">
            <v>BẢNG TÍNH TOÁN, ĐO BÓC KHỐI LƯỢNG HOÀN THÀNH ĐƯA VÀO QUYẾT TOÁN</v>
          </cell>
        </row>
      </sheetData>
      <sheetData sheetId="3994">
        <row r="4">
          <cell r="A4" t="str">
            <v>BẢNG TÍNH TOÁN, ĐO BÓC KHỐI LƯỢNG HOÀN THÀNH ĐƯA VÀO QUYẾT TOÁN</v>
          </cell>
        </row>
      </sheetData>
      <sheetData sheetId="3995">
        <row r="4">
          <cell r="A4" t="str">
            <v>BẢNG TÍNH TOÁN, ĐO BÓC KHỐI LƯỢNG HOÀN THÀNH ĐƯA VÀO QUYẾT TOÁN</v>
          </cell>
        </row>
      </sheetData>
      <sheetData sheetId="3996">
        <row r="4">
          <cell r="A4" t="str">
            <v>BẢNG TÍNH TOÁN, ĐO BÓC KHỐI LƯỢNG HOÀN THÀNH ĐƯA VÀO QUYẾT TOÁN</v>
          </cell>
        </row>
      </sheetData>
      <sheetData sheetId="3997">
        <row r="4">
          <cell r="A4" t="str">
            <v>BẢNG TÍNH TOÁN, ĐO BÓC KHỐI LƯỢNG HOÀN THÀNH ĐƯA VÀO QUYẾT TOÁN</v>
          </cell>
        </row>
      </sheetData>
      <sheetData sheetId="3998">
        <row r="4">
          <cell r="A4" t="str">
            <v>BẢNG TÍNH TOÁN, ĐO BÓC KHỐI LƯỢNG HOÀN THÀNH ĐƯA VÀO QUYẾT TOÁN</v>
          </cell>
        </row>
      </sheetData>
      <sheetData sheetId="3999">
        <row r="4">
          <cell r="A4" t="str">
            <v>BẢNG TÍNH TOÁN, ĐO BÓC KHỐI LƯỢNG HOÀN THÀNH ĐƯA VÀO QUYẾT TOÁN</v>
          </cell>
        </row>
      </sheetData>
      <sheetData sheetId="4000">
        <row r="4">
          <cell r="A4" t="str">
            <v>BẢNG TÍNH TOÁN, ĐO BÓC KHỐI LƯỢNG HOÀN THÀNH ĐƯA VÀO QUYẾT TOÁN</v>
          </cell>
        </row>
      </sheetData>
      <sheetData sheetId="4001">
        <row r="4">
          <cell r="A4" t="str">
            <v>BẢNG TÍNH TOÁN, ĐO BÓC KHỐI LƯỢNG HOÀN THÀNH ĐƯA VÀO QUYẾT TOÁN</v>
          </cell>
        </row>
      </sheetData>
      <sheetData sheetId="4002">
        <row r="4">
          <cell r="A4" t="str">
            <v>BẢNG TÍNH TOÁN, ĐO BÓC KHỐI LƯỢNG HOÀN THÀNH ĐƯA VÀO QUYẾT TOÁN</v>
          </cell>
        </row>
      </sheetData>
      <sheetData sheetId="4003">
        <row r="4">
          <cell r="A4" t="str">
            <v>BẢNG TÍNH TOÁN, ĐO BÓC KHỐI LƯỢNG HOÀN THÀNH ĐƯA VÀO QUYẾT TOÁN</v>
          </cell>
        </row>
      </sheetData>
      <sheetData sheetId="4004">
        <row r="4">
          <cell r="A4" t="str">
            <v>BẢNG TÍNH TOÁN, ĐO BÓC KHỐI LƯỢNG HOÀN THÀNH ĐƯA VÀO QUYẾT TOÁN</v>
          </cell>
        </row>
      </sheetData>
      <sheetData sheetId="4005">
        <row r="4">
          <cell r="A4" t="str">
            <v>BẢNG TÍNH TOÁN, ĐO BÓC KHỐI LƯỢNG HOÀN THÀNH ĐƯA VÀO QUYẾT TOÁN</v>
          </cell>
        </row>
      </sheetData>
      <sheetData sheetId="4006">
        <row r="4">
          <cell r="A4" t="str">
            <v>BẢNG TÍNH TOÁN, ĐO BÓC KHỐI LƯỢNG HOÀN THÀNH ĐƯA VÀO QUYẾT TOÁN</v>
          </cell>
        </row>
      </sheetData>
      <sheetData sheetId="4007">
        <row r="4">
          <cell r="A4" t="str">
            <v>BẢNG TÍNH TOÁN, ĐO BÓC KHỐI LƯỢNG HOÀN THÀNH ĐƯA VÀO QUYẾT TOÁN</v>
          </cell>
        </row>
      </sheetData>
      <sheetData sheetId="4008">
        <row r="4">
          <cell r="A4" t="str">
            <v>BẢNG TÍNH TOÁN, ĐO BÓC KHỐI LƯỢNG HOÀN THÀNH ĐƯA VÀO QUYẾT TOÁN</v>
          </cell>
        </row>
      </sheetData>
      <sheetData sheetId="4009">
        <row r="4">
          <cell r="A4" t="str">
            <v>BẢNG TÍNH TOÁN, ĐO BÓC KHỐI LƯỢNG HOÀN THÀNH ĐƯA VÀO QUYẾT TOÁN</v>
          </cell>
        </row>
      </sheetData>
      <sheetData sheetId="4010">
        <row r="4">
          <cell r="A4" t="str">
            <v>BẢNG TÍNH TOÁN, ĐO BÓC KHỐI LƯỢNG HOÀN THÀNH ĐƯA VÀO QUYẾT TOÁN</v>
          </cell>
        </row>
      </sheetData>
      <sheetData sheetId="4011">
        <row r="4">
          <cell r="A4" t="str">
            <v>BẢNG TÍNH TOÁN, ĐO BÓC KHỐI LƯỢNG HOÀN THÀNH ĐƯA VÀO QUYẾT TOÁN</v>
          </cell>
        </row>
      </sheetData>
      <sheetData sheetId="4012">
        <row r="4">
          <cell r="A4" t="str">
            <v>BẢNG TÍNH TOÁN, ĐO BÓC KHỐI LƯỢNG HOÀN THÀNH ĐƯA VÀO QUYẾT TOÁN</v>
          </cell>
        </row>
      </sheetData>
      <sheetData sheetId="4013">
        <row r="4">
          <cell r="A4" t="str">
            <v>BẢNG TÍNH TOÁN, ĐO BÓC KHỐI LƯỢNG HOÀN THÀNH ĐƯA VÀO QUYẾT TOÁN</v>
          </cell>
        </row>
      </sheetData>
      <sheetData sheetId="4014">
        <row r="4">
          <cell r="A4" t="str">
            <v>BẢNG TÍNH TOÁN, ĐO BÓC KHỐI LƯỢNG HOÀN THÀNH ĐƯA VÀO QUYẾT TOÁN</v>
          </cell>
        </row>
      </sheetData>
      <sheetData sheetId="4015">
        <row r="4">
          <cell r="A4" t="str">
            <v>BẢNG TÍNH TOÁN, ĐO BÓC KHỐI LƯỢNG HOÀN THÀNH ĐƯA VÀO QUYẾT TOÁN</v>
          </cell>
        </row>
      </sheetData>
      <sheetData sheetId="4016">
        <row r="4">
          <cell r="A4" t="str">
            <v>BẢNG TÍNH TOÁN, ĐO BÓC KHỐI LƯỢNG HOÀN THÀNH ĐƯA VÀO QUYẾT TOÁN</v>
          </cell>
        </row>
      </sheetData>
      <sheetData sheetId="4017">
        <row r="4">
          <cell r="A4" t="str">
            <v>BẢNG TÍNH TOÁN, ĐO BÓC KHỐI LƯỢNG HOÀN THÀNH ĐƯA VÀO QUYẾT TOÁN</v>
          </cell>
        </row>
      </sheetData>
      <sheetData sheetId="4018">
        <row r="4">
          <cell r="A4" t="str">
            <v>BẢNG TÍNH TOÁN, ĐO BÓC KHỐI LƯỢNG HOÀN THÀNH ĐƯA VÀO QUYẾT TOÁN</v>
          </cell>
        </row>
      </sheetData>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ow r="4">
          <cell r="A4" t="str">
            <v>BẢNG TÍNH TOÁN, ĐO BÓC KHỐI LƯỢNG HOÀN THÀNH ĐƯA VÀO QUYẾT TOÁN</v>
          </cell>
        </row>
      </sheetData>
      <sheetData sheetId="4030">
        <row r="4">
          <cell r="A4" t="str">
            <v>BẢNG TÍNH TOÁN, ĐO BÓC KHỐI LƯỢNG HOÀN THÀNH ĐƯA VÀO QUYẾT TOÁN</v>
          </cell>
        </row>
      </sheetData>
      <sheetData sheetId="4031">
        <row r="4">
          <cell r="A4" t="str">
            <v>BẢNG TÍNH TOÁN, ĐO BÓC KHỐI LƯỢNG HOÀN THÀNH ĐƯA VÀO QUYẾT TOÁN</v>
          </cell>
        </row>
      </sheetData>
      <sheetData sheetId="4032">
        <row r="4">
          <cell r="A4" t="str">
            <v>BẢNG TÍNH TOÁN, ĐO BÓC KHỐI LƯỢNG HOÀN THÀNH ĐƯA VÀO QUYẾT TOÁN</v>
          </cell>
        </row>
      </sheetData>
      <sheetData sheetId="4033">
        <row r="4">
          <cell r="A4" t="str">
            <v>BẢNG TÍNH TOÁN, ĐO BÓC KHỐI LƯỢNG HOÀN THÀNH ĐƯA VÀO QUYẾT TOÁN</v>
          </cell>
        </row>
      </sheetData>
      <sheetData sheetId="4034">
        <row r="4">
          <cell r="A4" t="str">
            <v>BẢNG TÍNH TOÁN, ĐO BÓC KHỐI LƯỢNG HOÀN THÀNH ĐƯA VÀO QUYẾT TOÁN</v>
          </cell>
        </row>
      </sheetData>
      <sheetData sheetId="4035">
        <row r="4">
          <cell r="A4" t="str">
            <v>BẢNG TÍNH TOÁN, ĐO BÓC KHỐI LƯỢNG HOÀN THÀNH ĐƯA VÀO QUYẾT TOÁN</v>
          </cell>
        </row>
      </sheetData>
      <sheetData sheetId="4036">
        <row r="4">
          <cell r="A4" t="str">
            <v>BẢNG TÍNH TOÁN, ĐO BÓC KHỐI LƯỢNG HOÀN THÀNH ĐƯA VÀO QUYẾT TOÁN</v>
          </cell>
        </row>
      </sheetData>
      <sheetData sheetId="4037">
        <row r="4">
          <cell r="A4" t="str">
            <v>BẢNG TÍNH TOÁN, ĐO BÓC KHỐI LƯỢNG HOÀN THÀNH ĐƯA VÀO QUYẾT TOÁN</v>
          </cell>
        </row>
      </sheetData>
      <sheetData sheetId="4038">
        <row r="4">
          <cell r="A4" t="str">
            <v>BẢNG TÍNH TOÁN, ĐO BÓC KHỐI LƯỢNG HOÀN THÀNH ĐƯA VÀO QUYẾT TOÁN</v>
          </cell>
        </row>
      </sheetData>
      <sheetData sheetId="4039">
        <row r="4">
          <cell r="A4" t="str">
            <v>BẢNG TÍNH TOÁN, ĐO BÓC KHỐI LƯỢNG HOÀN THÀNH ĐƯA VÀO QUYẾT TOÁN</v>
          </cell>
        </row>
      </sheetData>
      <sheetData sheetId="4040">
        <row r="4">
          <cell r="A4" t="str">
            <v>BẢNG TÍNH TOÁN, ĐO BÓC KHỐI LƯỢNG HOÀN THÀNH ĐƯA VÀO QUYẾT TOÁN</v>
          </cell>
        </row>
      </sheetData>
      <sheetData sheetId="4041">
        <row r="4">
          <cell r="A4" t="str">
            <v>BẢNG TÍNH TOÁN, ĐO BÓC KHỐI LƯỢNG HOÀN THÀNH ĐƯA VÀO QUYẾT TOÁN</v>
          </cell>
        </row>
      </sheetData>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ow r="4">
          <cell r="A4" t="str">
            <v>BẢNG TÍNH TOÁN, ĐO BÓC KHỐI LƯỢNG HOÀN THÀNH ĐƯA VÀO QUYẾT TOÁN</v>
          </cell>
        </row>
      </sheetData>
      <sheetData sheetId="4083">
        <row r="4">
          <cell r="A4" t="str">
            <v>BẢNG TÍNH TOÁN, ĐO BÓC KHỐI LƯỢNG HOÀN THÀNH ĐƯA VÀO QUYẾT TOÁN</v>
          </cell>
        </row>
      </sheetData>
      <sheetData sheetId="4084">
        <row r="4">
          <cell r="A4" t="str">
            <v>BẢNG TÍNH TOÁN, ĐO BÓC KHỐI LƯỢNG HOÀN THÀNH ĐƯA VÀO QUYẾT TOÁN</v>
          </cell>
        </row>
      </sheetData>
      <sheetData sheetId="4085">
        <row r="4">
          <cell r="A4" t="str">
            <v>BẢNG TÍNH TOÁN, ĐO BÓC KHỐI LƯỢNG HOÀN THÀNH ĐƯA VÀO QUYẾT TOÁN</v>
          </cell>
        </row>
      </sheetData>
      <sheetData sheetId="4086">
        <row r="4">
          <cell r="A4" t="str">
            <v>BẢNG TÍNH TOÁN, ĐO BÓC KHỐI LƯỢNG HOÀN THÀNH ĐƯA VÀO QUYẾT TOÁN</v>
          </cell>
        </row>
      </sheetData>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ow r="4">
          <cell r="A4" t="str">
            <v>BẢNG TÍNH TOÁN, ĐO BÓC KHỐI LƯỢNG HOÀN THÀNH ĐƯA VÀO QUYẾT TOÁN</v>
          </cell>
        </row>
      </sheetData>
      <sheetData sheetId="4117">
        <row r="4">
          <cell r="A4" t="str">
            <v>BẢNG TÍNH TOÁN, ĐO BÓC KHỐI LƯỢNG HOÀN THÀNH ĐƯA VÀO QUYẾT TOÁN</v>
          </cell>
        </row>
      </sheetData>
      <sheetData sheetId="4118">
        <row r="4">
          <cell r="A4" t="str">
            <v>BẢNG TÍNH TOÁN, ĐO BÓC KHỐI LƯỢNG HOÀN THÀNH ĐƯA VÀO QUYẾT TOÁN</v>
          </cell>
        </row>
      </sheetData>
      <sheetData sheetId="4119">
        <row r="4">
          <cell r="A4" t="str">
            <v>BẢNG TÍNH TOÁN, ĐO BÓC KHỐI LƯỢNG HOÀN THÀNH ĐƯA VÀO QUYẾT TOÁN</v>
          </cell>
        </row>
      </sheetData>
      <sheetData sheetId="4120">
        <row r="4">
          <cell r="A4" t="str">
            <v>BẢNG TÍNH TOÁN, ĐO BÓC KHỐI LƯỢNG HOÀN THÀNH ĐƯA VÀO QUYẾT TOÁN</v>
          </cell>
        </row>
      </sheetData>
      <sheetData sheetId="4121">
        <row r="4">
          <cell r="A4" t="str">
            <v>BẢNG TÍNH TOÁN, ĐO BÓC KHỐI LƯỢNG HOÀN THÀNH ĐƯA VÀO QUYẾT TOÁN</v>
          </cell>
        </row>
      </sheetData>
      <sheetData sheetId="4122">
        <row r="4">
          <cell r="A4" t="str">
            <v>BẢNG TÍNH TOÁN, ĐO BÓC KHỐI LƯỢNG HOÀN THÀNH ĐƯA VÀO QUYẾT TOÁN</v>
          </cell>
        </row>
      </sheetData>
      <sheetData sheetId="4123">
        <row r="4">
          <cell r="A4" t="str">
            <v>BẢNG TÍNH TOÁN, ĐO BÓC KHỐI LƯỢNG HOÀN THÀNH ĐƯA VÀO QUYẾT TOÁN</v>
          </cell>
        </row>
      </sheetData>
      <sheetData sheetId="4124">
        <row r="4">
          <cell r="A4" t="str">
            <v>BẢNG TÍNH TOÁN, ĐO BÓC KHỐI LƯỢNG HOÀN THÀNH ĐƯA VÀO QUYẾT TOÁN</v>
          </cell>
        </row>
      </sheetData>
      <sheetData sheetId="4125">
        <row r="4">
          <cell r="A4" t="str">
            <v>BẢNG TÍNH TOÁN, ĐO BÓC KHỐI LƯỢNG HOÀN THÀNH ĐƯA VÀO QUYẾT TOÁN</v>
          </cell>
        </row>
      </sheetData>
      <sheetData sheetId="4126">
        <row r="4">
          <cell r="A4" t="str">
            <v>BẢNG TÍNH TOÁN, ĐO BÓC KHỐI LƯỢNG HOÀN THÀNH ĐƯA VÀO QUYẾT TOÁN</v>
          </cell>
        </row>
      </sheetData>
      <sheetData sheetId="4127">
        <row r="4">
          <cell r="A4" t="str">
            <v>BẢNG TÍNH TOÁN, ĐO BÓC KHỐI LƯỢNG HOÀN THÀNH ĐƯA VÀO QUYẾT TOÁN</v>
          </cell>
        </row>
      </sheetData>
      <sheetData sheetId="4128">
        <row r="4">
          <cell r="A4" t="str">
            <v>BẢNG TÍNH TOÁN, ĐO BÓC KHỐI LƯỢNG HOÀN THÀNH ĐƯA VÀO QUYẾT TOÁN</v>
          </cell>
        </row>
      </sheetData>
      <sheetData sheetId="4129">
        <row r="4">
          <cell r="A4" t="str">
            <v>BẢNG TÍNH TOÁN, ĐO BÓC KHỐI LƯỢNG HOÀN THÀNH ĐƯA VÀO QUYẾT TOÁN</v>
          </cell>
        </row>
      </sheetData>
      <sheetData sheetId="4130">
        <row r="4">
          <cell r="A4" t="str">
            <v>BẢNG TÍNH TOÁN, ĐO BÓC KHỐI LƯỢNG HOÀN THÀNH ĐƯA VÀO QUYẾT TOÁN</v>
          </cell>
        </row>
      </sheetData>
      <sheetData sheetId="4131">
        <row r="4">
          <cell r="A4" t="str">
            <v>BẢNG TÍNH TOÁN, ĐO BÓC KHỐI LƯỢNG HOÀN THÀNH ĐƯA VÀO QUYẾT TOÁN</v>
          </cell>
        </row>
      </sheetData>
      <sheetData sheetId="4132">
        <row r="4">
          <cell r="A4" t="str">
            <v>BẢNG TÍNH TOÁN, ĐO BÓC KHỐI LƯỢNG HOÀN THÀNH ĐƯA VÀO QUYẾT TOÁN</v>
          </cell>
        </row>
      </sheetData>
      <sheetData sheetId="4133">
        <row r="4">
          <cell r="A4" t="str">
            <v>BẢNG TÍNH TOÁN, ĐO BÓC KHỐI LƯỢNG HOÀN THÀNH ĐƯA VÀO QUYẾT TOÁN</v>
          </cell>
        </row>
      </sheetData>
      <sheetData sheetId="4134">
        <row r="4">
          <cell r="A4" t="str">
            <v>BẢNG TÍNH TOÁN, ĐO BÓC KHỐI LƯỢNG HOÀN THÀNH ĐƯA VÀO QUYẾT TOÁN</v>
          </cell>
        </row>
      </sheetData>
      <sheetData sheetId="4135">
        <row r="4">
          <cell r="A4" t="str">
            <v>BẢNG TÍNH TOÁN, ĐO BÓC KHỐI LƯỢNG HOÀN THÀNH ĐƯA VÀO QUYẾT TOÁN</v>
          </cell>
        </row>
      </sheetData>
      <sheetData sheetId="4136">
        <row r="4">
          <cell r="A4" t="str">
            <v>BẢNG TÍNH TOÁN, ĐO BÓC KHỐI LƯỢNG HOÀN THÀNH ĐƯA VÀO QUYẾT TOÁN</v>
          </cell>
        </row>
      </sheetData>
      <sheetData sheetId="4137">
        <row r="4">
          <cell r="A4" t="str">
            <v>BẢNG TÍNH TOÁN, ĐO BÓC KHỐI LƯỢNG HOÀN THÀNH ĐƯA VÀO QUYẾT TOÁN</v>
          </cell>
        </row>
      </sheetData>
      <sheetData sheetId="4138">
        <row r="4">
          <cell r="A4" t="str">
            <v>BẢNG TÍNH TOÁN, ĐO BÓC KHỐI LƯỢNG HOÀN THÀNH ĐƯA VÀO QUYẾT TOÁN</v>
          </cell>
        </row>
      </sheetData>
      <sheetData sheetId="4139">
        <row r="4">
          <cell r="A4" t="str">
            <v>BẢNG TÍNH TOÁN, ĐO BÓC KHỐI LƯỢNG HOÀN THÀNH ĐƯA VÀO QUYẾT TOÁN</v>
          </cell>
        </row>
      </sheetData>
      <sheetData sheetId="4140">
        <row r="4">
          <cell r="A4" t="str">
            <v>BẢNG TÍNH TOÁN, ĐO BÓC KHỐI LƯỢNG HOÀN THÀNH ĐƯA VÀO QUYẾT TOÁN</v>
          </cell>
        </row>
      </sheetData>
      <sheetData sheetId="4141">
        <row r="4">
          <cell r="A4" t="str">
            <v>BẢNG TÍNH TOÁN, ĐO BÓC KHỐI LƯỢNG HOÀN THÀNH ĐƯA VÀO QUYẾT TOÁN</v>
          </cell>
        </row>
      </sheetData>
      <sheetData sheetId="4142">
        <row r="4">
          <cell r="A4" t="str">
            <v>BẢNG TÍNH TOÁN, ĐO BÓC KHỐI LƯỢNG HOÀN THÀNH ĐƯA VÀO QUYẾT TOÁN</v>
          </cell>
        </row>
      </sheetData>
      <sheetData sheetId="4143">
        <row r="4">
          <cell r="A4" t="str">
            <v>BẢNG TÍNH TOÁN, ĐO BÓC KHỐI LƯỢNG HOÀN THÀNH ĐƯA VÀO QUYẾT TOÁN</v>
          </cell>
        </row>
      </sheetData>
      <sheetData sheetId="4144">
        <row r="4">
          <cell r="A4" t="str">
            <v>BẢNG TÍNH TOÁN, ĐO BÓC KHỐI LƯỢNG HOÀN THÀNH ĐƯA VÀO QUYẾT TOÁN</v>
          </cell>
        </row>
      </sheetData>
      <sheetData sheetId="4145">
        <row r="4">
          <cell r="A4" t="str">
            <v>BẢNG TÍNH TOÁN, ĐO BÓC KHỐI LƯỢNG HOÀN THÀNH ĐƯA VÀO QUYẾT TOÁN</v>
          </cell>
        </row>
      </sheetData>
      <sheetData sheetId="4146">
        <row r="4">
          <cell r="A4" t="str">
            <v>BẢNG TÍNH TOÁN, ĐO BÓC KHỐI LƯỢNG HOÀN THÀNH ĐƯA VÀO QUYẾT TOÁN</v>
          </cell>
        </row>
      </sheetData>
      <sheetData sheetId="4147">
        <row r="4">
          <cell r="A4" t="str">
            <v>BẢNG TÍNH TOÁN, ĐO BÓC KHỐI LƯỢNG HOÀN THÀNH ĐƯA VÀO QUYẾT TOÁN</v>
          </cell>
        </row>
      </sheetData>
      <sheetData sheetId="4148">
        <row r="4">
          <cell r="A4" t="str">
            <v>BẢNG TÍNH TOÁN, ĐO BÓC KHỐI LƯỢNG HOÀN THÀNH ĐƯA VÀO QUYẾT TOÁN</v>
          </cell>
        </row>
      </sheetData>
      <sheetData sheetId="4149">
        <row r="4">
          <cell r="A4" t="str">
            <v>BẢNG TÍNH TOÁN, ĐO BÓC KHỐI LƯỢNG HOÀN THÀNH ĐƯA VÀO QUYẾT TOÁN</v>
          </cell>
        </row>
      </sheetData>
      <sheetData sheetId="4150">
        <row r="4">
          <cell r="A4" t="str">
            <v>BẢNG TÍNH TOÁN, ĐO BÓC KHỐI LƯỢNG HOÀN THÀNH ĐƯA VÀO QUYẾT TOÁN</v>
          </cell>
        </row>
      </sheetData>
      <sheetData sheetId="4151">
        <row r="4">
          <cell r="A4" t="str">
            <v>BẢNG TÍNH TOÁN, ĐO BÓC KHỐI LƯỢNG HOÀN THÀNH ĐƯA VÀO QUYẾT TOÁN</v>
          </cell>
        </row>
      </sheetData>
      <sheetData sheetId="4152">
        <row r="4">
          <cell r="A4" t="str">
            <v>BẢNG TÍNH TOÁN, ĐO BÓC KHỐI LƯỢNG HOÀN THÀNH ĐƯA VÀO QUYẾT TOÁN</v>
          </cell>
        </row>
      </sheetData>
      <sheetData sheetId="4153">
        <row r="4">
          <cell r="A4" t="str">
            <v>BẢNG TÍNH TOÁN, ĐO BÓC KHỐI LƯỢNG HOÀN THÀNH ĐƯA VÀO QUYẾT TOÁN</v>
          </cell>
        </row>
      </sheetData>
      <sheetData sheetId="4154">
        <row r="4">
          <cell r="A4" t="str">
            <v>BẢNG TÍNH TOÁN, ĐO BÓC KHỐI LƯỢNG HOÀN THÀNH ĐƯA VÀO QUYẾT TOÁN</v>
          </cell>
        </row>
      </sheetData>
      <sheetData sheetId="4155">
        <row r="4">
          <cell r="A4" t="str">
            <v>BẢNG TÍNH TOÁN, ĐO BÓC KHỐI LƯỢNG HOÀN THÀNH ĐƯA VÀO QUYẾT TOÁN</v>
          </cell>
        </row>
      </sheetData>
      <sheetData sheetId="4156">
        <row r="4">
          <cell r="A4" t="str">
            <v>BẢNG TÍNH TOÁN, ĐO BÓC KHỐI LƯỢNG HOÀN THÀNH ĐƯA VÀO QUYẾT TOÁN</v>
          </cell>
        </row>
      </sheetData>
      <sheetData sheetId="4157">
        <row r="4">
          <cell r="A4" t="str">
            <v>BẢNG TÍNH TOÁN, ĐO BÓC KHỐI LƯỢNG HOÀN THÀNH ĐƯA VÀO QUYẾT TOÁN</v>
          </cell>
        </row>
      </sheetData>
      <sheetData sheetId="4158">
        <row r="4">
          <cell r="A4" t="str">
            <v>BẢNG TÍNH TOÁN, ĐO BÓC KHỐI LƯỢNG HOÀN THÀNH ĐƯA VÀO QUYẾT TOÁN</v>
          </cell>
        </row>
      </sheetData>
      <sheetData sheetId="4159">
        <row r="4">
          <cell r="A4" t="str">
            <v>BẢNG TÍNH TOÁN, ĐO BÓC KHỐI LƯỢNG HOÀN THÀNH ĐƯA VÀO QUYẾT TOÁN</v>
          </cell>
        </row>
      </sheetData>
      <sheetData sheetId="4160">
        <row r="4">
          <cell r="A4" t="str">
            <v>BẢNG TÍNH TOÁN, ĐO BÓC KHỐI LƯỢNG HOÀN THÀNH ĐƯA VÀO QUYẾT TOÁN</v>
          </cell>
        </row>
      </sheetData>
      <sheetData sheetId="4161">
        <row r="4">
          <cell r="A4" t="str">
            <v>BẢNG TÍNH TOÁN, ĐO BÓC KHỐI LƯỢNG HOÀN THÀNH ĐƯA VÀO QUYẾT TOÁN</v>
          </cell>
        </row>
      </sheetData>
      <sheetData sheetId="4162">
        <row r="4">
          <cell r="A4" t="str">
            <v>BẢNG TÍNH TOÁN, ĐO BÓC KHỐI LƯỢNG HOÀN THÀNH ĐƯA VÀO QUYẾT TOÁN</v>
          </cell>
        </row>
      </sheetData>
      <sheetData sheetId="4163">
        <row r="4">
          <cell r="A4" t="str">
            <v>BẢNG TÍNH TOÁN, ĐO BÓC KHỐI LƯỢNG HOÀN THÀNH ĐƯA VÀO QUYẾT TOÁN</v>
          </cell>
        </row>
      </sheetData>
      <sheetData sheetId="4164">
        <row r="4">
          <cell r="A4" t="str">
            <v>BẢNG TÍNH TOÁN, ĐO BÓC KHỐI LƯỢNG HOÀN THÀNH ĐƯA VÀO QUYẾT TOÁN</v>
          </cell>
        </row>
      </sheetData>
      <sheetData sheetId="4165">
        <row r="4">
          <cell r="A4" t="str">
            <v>BẢNG TÍNH TOÁN, ĐO BÓC KHỐI LƯỢNG HOÀN THÀNH ĐƯA VÀO QUYẾT TOÁN</v>
          </cell>
        </row>
      </sheetData>
      <sheetData sheetId="4166">
        <row r="4">
          <cell r="A4" t="str">
            <v>BẢNG TÍNH TOÁN, ĐO BÓC KHỐI LƯỢNG HOÀN THÀNH ĐƯA VÀO QUYẾT TOÁN</v>
          </cell>
        </row>
      </sheetData>
      <sheetData sheetId="4167">
        <row r="4">
          <cell r="A4" t="str">
            <v>BẢNG TÍNH TOÁN, ĐO BÓC KHỐI LƯỢNG HOÀN THÀNH ĐƯA VÀO QUYẾT TOÁN</v>
          </cell>
        </row>
      </sheetData>
      <sheetData sheetId="4168">
        <row r="4">
          <cell r="A4" t="str">
            <v>BẢNG TÍNH TOÁN, ĐO BÓC KHỐI LƯỢNG HOÀN THÀNH ĐƯA VÀO QUYẾT TOÁN</v>
          </cell>
        </row>
      </sheetData>
      <sheetData sheetId="4169">
        <row r="4">
          <cell r="A4" t="str">
            <v>BẢNG TÍNH TOÁN, ĐO BÓC KHỐI LƯỢNG HOÀN THÀNH ĐƯA VÀO QUYẾT TOÁN</v>
          </cell>
        </row>
      </sheetData>
      <sheetData sheetId="4170">
        <row r="4">
          <cell r="A4" t="str">
            <v>BẢNG TÍNH TOÁN, ĐO BÓC KHỐI LƯỢNG HOÀN THÀNH ĐƯA VÀO QUYẾT TOÁN</v>
          </cell>
        </row>
      </sheetData>
      <sheetData sheetId="4171">
        <row r="4">
          <cell r="A4" t="str">
            <v>BẢNG TÍNH TOÁN, ĐO BÓC KHỐI LƯỢNG HOÀN THÀNH ĐƯA VÀO QUYẾT TOÁN</v>
          </cell>
        </row>
      </sheetData>
      <sheetData sheetId="4172">
        <row r="4">
          <cell r="A4" t="str">
            <v>BẢNG TÍNH TOÁN, ĐO BÓC KHỐI LƯỢNG HOÀN THÀNH ĐƯA VÀO QUYẾT TOÁN</v>
          </cell>
        </row>
      </sheetData>
      <sheetData sheetId="4173">
        <row r="4">
          <cell r="A4" t="str">
            <v>BẢNG TÍNH TOÁN, ĐO BÓC KHỐI LƯỢNG HOÀN THÀNH ĐƯA VÀO QUYẾT TOÁN</v>
          </cell>
        </row>
      </sheetData>
      <sheetData sheetId="4174">
        <row r="4">
          <cell r="A4" t="str">
            <v>BẢNG TÍNH TOÁN, ĐO BÓC KHỐI LƯỢNG HOÀN THÀNH ĐƯA VÀO QUYẾT TOÁN</v>
          </cell>
        </row>
      </sheetData>
      <sheetData sheetId="4175">
        <row r="4">
          <cell r="A4" t="str">
            <v>BẢNG TÍNH TOÁN, ĐO BÓC KHỐI LƯỢNG HOÀN THÀNH ĐƯA VÀO QUYẾT TOÁN</v>
          </cell>
        </row>
      </sheetData>
      <sheetData sheetId="4176">
        <row r="4">
          <cell r="A4" t="str">
            <v>BẢNG TÍNH TOÁN, ĐO BÓC KHỐI LƯỢNG HOÀN THÀNH ĐƯA VÀO QUYẾT TOÁN</v>
          </cell>
        </row>
      </sheetData>
      <sheetData sheetId="4177">
        <row r="4">
          <cell r="A4" t="str">
            <v>BẢNG TÍNH TOÁN, ĐO BÓC KHỐI LƯỢNG HOÀN THÀNH ĐƯA VÀO QUYẾT TOÁN</v>
          </cell>
        </row>
      </sheetData>
      <sheetData sheetId="4178">
        <row r="4">
          <cell r="A4" t="str">
            <v>BẢNG TÍNH TOÁN, ĐO BÓC KHỐI LƯỢNG HOÀN THÀNH ĐƯA VÀO QUYẾT TOÁN</v>
          </cell>
        </row>
      </sheetData>
      <sheetData sheetId="4179">
        <row r="4">
          <cell r="A4" t="str">
            <v>BẢNG TÍNH TOÁN, ĐO BÓC KHỐI LƯỢNG HOÀN THÀNH ĐƯA VÀO QUYẾT TOÁN</v>
          </cell>
        </row>
      </sheetData>
      <sheetData sheetId="4180">
        <row r="4">
          <cell r="A4" t="str">
            <v>BẢNG TÍNH TOÁN, ĐO BÓC KHỐI LƯỢNG HOÀN THÀNH ĐƯA VÀO QUYẾT TOÁN</v>
          </cell>
        </row>
      </sheetData>
      <sheetData sheetId="4181">
        <row r="4">
          <cell r="A4" t="str">
            <v>BẢNG TÍNH TOÁN, ĐO BÓC KHỐI LƯỢNG HOÀN THÀNH ĐƯA VÀO QUYẾT TOÁN</v>
          </cell>
        </row>
      </sheetData>
      <sheetData sheetId="4182">
        <row r="4">
          <cell r="A4" t="str">
            <v>BẢNG TÍNH TOÁN, ĐO BÓC KHỐI LƯỢNG HOÀN THÀNH ĐƯA VÀO QUYẾT TOÁN</v>
          </cell>
        </row>
      </sheetData>
      <sheetData sheetId="4183">
        <row r="4">
          <cell r="A4" t="str">
            <v>BẢNG TÍNH TOÁN, ĐO BÓC KHỐI LƯỢNG HOÀN THÀNH ĐƯA VÀO QUYẾT TOÁN</v>
          </cell>
        </row>
      </sheetData>
      <sheetData sheetId="4184">
        <row r="4">
          <cell r="A4" t="str">
            <v>BẢNG TÍNH TOÁN, ĐO BÓC KHỐI LƯỢNG HOÀN THÀNH ĐƯA VÀO QUYẾT TOÁN</v>
          </cell>
        </row>
      </sheetData>
      <sheetData sheetId="4185">
        <row r="4">
          <cell r="A4" t="str">
            <v>BẢNG TÍNH TOÁN, ĐO BÓC KHỐI LƯỢNG HOÀN THÀNH ĐƯA VÀO QUYẾT TOÁN</v>
          </cell>
        </row>
      </sheetData>
      <sheetData sheetId="4186">
        <row r="4">
          <cell r="A4" t="str">
            <v>BẢNG TÍNH TOÁN, ĐO BÓC KHỐI LƯỢNG HOÀN THÀNH ĐƯA VÀO QUYẾT TOÁN</v>
          </cell>
        </row>
      </sheetData>
      <sheetData sheetId="4187">
        <row r="4">
          <cell r="A4" t="str">
            <v>BẢNG TÍNH TOÁN, ĐO BÓC KHỐI LƯỢNG HOÀN THÀNH ĐƯA VÀO QUYẾT TOÁN</v>
          </cell>
        </row>
      </sheetData>
      <sheetData sheetId="4188">
        <row r="4">
          <cell r="A4" t="str">
            <v>BẢNG TÍNH TOÁN, ĐO BÓC KHỐI LƯỢNG HOÀN THÀNH ĐƯA VÀO QUYẾT TOÁN</v>
          </cell>
        </row>
      </sheetData>
      <sheetData sheetId="4189">
        <row r="4">
          <cell r="A4" t="str">
            <v>BẢNG TÍNH TOÁN, ĐO BÓC KHỐI LƯỢNG HOÀN THÀNH ĐƯA VÀO QUYẾT TOÁN</v>
          </cell>
        </row>
      </sheetData>
      <sheetData sheetId="4190">
        <row r="4">
          <cell r="A4" t="str">
            <v>BẢNG TÍNH TOÁN, ĐO BÓC KHỐI LƯỢNG HOÀN THÀNH ĐƯA VÀO QUYẾT TOÁN</v>
          </cell>
        </row>
      </sheetData>
      <sheetData sheetId="4191">
        <row r="4">
          <cell r="A4" t="str">
            <v>BẢNG TÍNH TOÁN, ĐO BÓC KHỐI LƯỢNG HOÀN THÀNH ĐƯA VÀO QUYẾT TOÁN</v>
          </cell>
        </row>
      </sheetData>
      <sheetData sheetId="4192">
        <row r="4">
          <cell r="A4" t="str">
            <v>BẢNG TÍNH TOÁN, ĐO BÓC KHỐI LƯỢNG HOÀN THÀNH ĐƯA VÀO QUYẾT TOÁN</v>
          </cell>
        </row>
      </sheetData>
      <sheetData sheetId="4193">
        <row r="4">
          <cell r="A4" t="str">
            <v>BẢNG TÍNH TOÁN, ĐO BÓC KHỐI LƯỢNG HOÀN THÀNH ĐƯA VÀO QUYẾT TOÁN</v>
          </cell>
        </row>
      </sheetData>
      <sheetData sheetId="4194">
        <row r="4">
          <cell r="A4" t="str">
            <v>BẢNG TÍNH TOÁN, ĐO BÓC KHỐI LƯỢNG HOÀN THÀNH ĐƯA VÀO QUYẾT TOÁN</v>
          </cell>
        </row>
      </sheetData>
      <sheetData sheetId="4195">
        <row r="4">
          <cell r="A4" t="str">
            <v>BẢNG TÍNH TOÁN, ĐO BÓC KHỐI LƯỢNG HOÀN THÀNH ĐƯA VÀO QUYẾT TOÁN</v>
          </cell>
        </row>
      </sheetData>
      <sheetData sheetId="4196">
        <row r="4">
          <cell r="A4" t="str">
            <v>BẢNG TÍNH TOÁN, ĐO BÓC KHỐI LƯỢNG HOÀN THÀNH ĐƯA VÀO QUYẾT TOÁN</v>
          </cell>
        </row>
      </sheetData>
      <sheetData sheetId="4197">
        <row r="4">
          <cell r="A4" t="str">
            <v>BẢNG TÍNH TOÁN, ĐO BÓC KHỐI LƯỢNG HOÀN THÀNH ĐƯA VÀO QUYẾT TOÁN</v>
          </cell>
        </row>
      </sheetData>
      <sheetData sheetId="4198">
        <row r="4">
          <cell r="A4" t="str">
            <v>BẢNG TÍNH TOÁN, ĐO BÓC KHỐI LƯỢNG HOÀN THÀNH ĐƯA VÀO QUYẾT TOÁN</v>
          </cell>
        </row>
      </sheetData>
      <sheetData sheetId="4199">
        <row r="4">
          <cell r="A4" t="str">
            <v>BẢNG TÍNH TOÁN, ĐO BÓC KHỐI LƯỢNG HOÀN THÀNH ĐƯA VÀO QUYẾT TOÁN</v>
          </cell>
        </row>
      </sheetData>
      <sheetData sheetId="4200">
        <row r="4">
          <cell r="A4" t="str">
            <v>BẢNG TÍNH TOÁN, ĐO BÓC KHỐI LƯỢNG HOÀN THÀNH ĐƯA VÀO QUYẾT TOÁN</v>
          </cell>
        </row>
      </sheetData>
      <sheetData sheetId="4201">
        <row r="4">
          <cell r="A4" t="str">
            <v>BẢNG TÍNH TOÁN, ĐO BÓC KHỐI LƯỢNG HOÀN THÀNH ĐƯA VÀO QUYẾT TOÁN</v>
          </cell>
        </row>
      </sheetData>
      <sheetData sheetId="4202">
        <row r="4">
          <cell r="A4" t="str">
            <v>BẢNG TÍNH TOÁN, ĐO BÓC KHỐI LƯỢNG HOÀN THÀNH ĐƯA VÀO QUYẾT TOÁN</v>
          </cell>
        </row>
      </sheetData>
      <sheetData sheetId="4203">
        <row r="4">
          <cell r="A4" t="str">
            <v>BẢNG TÍNH TOÁN, ĐO BÓC KHỐI LƯỢNG HOÀN THÀNH ĐƯA VÀO QUYẾT TOÁN</v>
          </cell>
        </row>
      </sheetData>
      <sheetData sheetId="4204">
        <row r="4">
          <cell r="A4" t="str">
            <v>BẢNG TÍNH TOÁN, ĐO BÓC KHỐI LƯỢNG HOÀN THÀNH ĐƯA VÀO QUYẾT TOÁN</v>
          </cell>
        </row>
      </sheetData>
      <sheetData sheetId="4205">
        <row r="4">
          <cell r="A4" t="str">
            <v>BẢNG TÍNH TOÁN, ĐO BÓC KHỐI LƯỢNG HOÀN THÀNH ĐƯA VÀO QUYẾT TOÁN</v>
          </cell>
        </row>
      </sheetData>
      <sheetData sheetId="4206">
        <row r="4">
          <cell r="A4" t="str">
            <v>BẢNG TÍNH TOÁN, ĐO BÓC KHỐI LƯỢNG HOÀN THÀNH ĐƯA VÀO QUYẾT TOÁN</v>
          </cell>
        </row>
      </sheetData>
      <sheetData sheetId="4207">
        <row r="4">
          <cell r="A4" t="str">
            <v>BẢNG TÍNH TOÁN, ĐO BÓC KHỐI LƯỢNG HOÀN THÀNH ĐƯA VÀO QUYẾT TOÁN</v>
          </cell>
        </row>
      </sheetData>
      <sheetData sheetId="4208">
        <row r="4">
          <cell r="A4" t="str">
            <v>BẢNG TÍNH TOÁN, ĐO BÓC KHỐI LƯỢNG HOÀN THÀNH ĐƯA VÀO QUYẾT TOÁN</v>
          </cell>
        </row>
      </sheetData>
      <sheetData sheetId="4209">
        <row r="4">
          <cell r="A4" t="str">
            <v>BẢNG TÍNH TOÁN, ĐO BÓC KHỐI LƯỢNG HOÀN THÀNH ĐƯA VÀO QUYẾT TOÁN</v>
          </cell>
        </row>
      </sheetData>
      <sheetData sheetId="4210">
        <row r="4">
          <cell r="A4" t="str">
            <v>BẢNG TÍNH TOÁN, ĐO BÓC KHỐI LƯỢNG HOÀN THÀNH ĐƯA VÀO QUYẾT TOÁN</v>
          </cell>
        </row>
      </sheetData>
      <sheetData sheetId="4211">
        <row r="4">
          <cell r="A4" t="str">
            <v>BẢNG TÍNH TOÁN, ĐO BÓC KHỐI LƯỢNG HOÀN THÀNH ĐƯA VÀO QUYẾT TOÁN</v>
          </cell>
        </row>
      </sheetData>
      <sheetData sheetId="4212">
        <row r="4">
          <cell r="A4" t="str">
            <v>BẢNG TÍNH TOÁN, ĐO BÓC KHỐI LƯỢNG HOÀN THÀNH ĐƯA VÀO QUYẾT TOÁN</v>
          </cell>
        </row>
      </sheetData>
      <sheetData sheetId="4213">
        <row r="4">
          <cell r="A4" t="str">
            <v>BẢNG TÍNH TOÁN, ĐO BÓC KHỐI LƯỢNG HOÀN THÀNH ĐƯA VÀO QUYẾT TOÁN</v>
          </cell>
        </row>
      </sheetData>
      <sheetData sheetId="4214">
        <row r="4">
          <cell r="A4" t="str">
            <v>BẢNG TÍNH TOÁN, ĐO BÓC KHỐI LƯỢNG HOÀN THÀNH ĐƯA VÀO QUYẾT TOÁN</v>
          </cell>
        </row>
      </sheetData>
      <sheetData sheetId="4215">
        <row r="4">
          <cell r="A4" t="str">
            <v>BẢNG TÍNH TOÁN, ĐO BÓC KHỐI LƯỢNG HOÀN THÀNH ĐƯA VÀO QUYẾT TOÁN</v>
          </cell>
        </row>
      </sheetData>
      <sheetData sheetId="4216">
        <row r="4">
          <cell r="A4" t="str">
            <v>BẢNG TÍNH TOÁN, ĐO BÓC KHỐI LƯỢNG HOÀN THÀNH ĐƯA VÀO QUYẾT TOÁN</v>
          </cell>
        </row>
      </sheetData>
      <sheetData sheetId="4217">
        <row r="4">
          <cell r="A4" t="str">
            <v>BẢNG TÍNH TOÁN, ĐO BÓC KHỐI LƯỢNG HOÀN THÀNH ĐƯA VÀO QUYẾT TOÁN</v>
          </cell>
        </row>
      </sheetData>
      <sheetData sheetId="4218">
        <row r="4">
          <cell r="A4" t="str">
            <v>BẢNG TÍNH TOÁN, ĐO BÓC KHỐI LƯỢNG HOÀN THÀNH ĐƯA VÀO QUYẾT TOÁN</v>
          </cell>
        </row>
      </sheetData>
      <sheetData sheetId="4219">
        <row r="4">
          <cell r="A4" t="str">
            <v>BẢNG TÍNH TOÁN, ĐO BÓC KHỐI LƯỢNG HOÀN THÀNH ĐƯA VÀO QUYẾT TOÁN</v>
          </cell>
        </row>
      </sheetData>
      <sheetData sheetId="4220">
        <row r="4">
          <cell r="A4" t="str">
            <v>BẢNG TÍNH TOÁN, ĐO BÓC KHỐI LƯỢNG HOÀN THÀNH ĐƯA VÀO QUYẾT TOÁN</v>
          </cell>
        </row>
      </sheetData>
      <sheetData sheetId="4221">
        <row r="4">
          <cell r="A4" t="str">
            <v>BẢNG TÍNH TOÁN, ĐO BÓC KHỐI LƯỢNG HOÀN THÀNH ĐƯA VÀO QUYẾT TOÁN</v>
          </cell>
        </row>
      </sheetData>
      <sheetData sheetId="4222">
        <row r="4">
          <cell r="A4" t="str">
            <v>BẢNG TÍNH TOÁN, ĐO BÓC KHỐI LƯỢNG HOÀN THÀNH ĐƯA VÀO QUYẾT TOÁN</v>
          </cell>
        </row>
      </sheetData>
      <sheetData sheetId="4223">
        <row r="4">
          <cell r="A4" t="str">
            <v>BẢNG TÍNH TOÁN, ĐO BÓC KHỐI LƯỢNG HOÀN THÀNH ĐƯA VÀO QUYẾT TOÁN</v>
          </cell>
        </row>
      </sheetData>
      <sheetData sheetId="4224">
        <row r="4">
          <cell r="A4" t="str">
            <v>BẢNG TÍNH TOÁN, ĐO BÓC KHỐI LƯỢNG HOÀN THÀNH ĐƯA VÀO QUYẾT TOÁN</v>
          </cell>
        </row>
      </sheetData>
      <sheetData sheetId="4225">
        <row r="4">
          <cell r="A4" t="str">
            <v>BẢNG TÍNH TOÁN, ĐO BÓC KHỐI LƯỢNG HOÀN THÀNH ĐƯA VÀO QUYẾT TOÁN</v>
          </cell>
        </row>
      </sheetData>
      <sheetData sheetId="4226">
        <row r="4">
          <cell r="A4" t="str">
            <v>BẢNG TÍNH TOÁN, ĐO BÓC KHỐI LƯỢNG HOÀN THÀNH ĐƯA VÀO QUYẾT TOÁN</v>
          </cell>
        </row>
      </sheetData>
      <sheetData sheetId="4227">
        <row r="4">
          <cell r="A4" t="str">
            <v>BẢNG TÍNH TOÁN, ĐO BÓC KHỐI LƯỢNG HOÀN THÀNH ĐƯA VÀO QUYẾT TOÁN</v>
          </cell>
        </row>
      </sheetData>
      <sheetData sheetId="4228">
        <row r="4">
          <cell r="A4" t="str">
            <v>BẢNG TÍNH TOÁN, ĐO BÓC KHỐI LƯỢNG HOÀN THÀNH ĐƯA VÀO QUYẾT TOÁN</v>
          </cell>
        </row>
      </sheetData>
      <sheetData sheetId="4229">
        <row r="4">
          <cell r="A4" t="str">
            <v>BẢNG TÍNH TOÁN, ĐO BÓC KHỐI LƯỢNG HOÀN THÀNH ĐƯA VÀO QUYẾT TOÁN</v>
          </cell>
        </row>
      </sheetData>
      <sheetData sheetId="4230">
        <row r="4">
          <cell r="A4" t="str">
            <v>BẢNG TÍNH TOÁN, ĐO BÓC KHỐI LƯỢNG HOÀN THÀNH ĐƯA VÀO QUYẾT TOÁN</v>
          </cell>
        </row>
      </sheetData>
      <sheetData sheetId="4231">
        <row r="4">
          <cell r="A4" t="str">
            <v>BẢNG TÍNH TOÁN, ĐO BÓC KHỐI LƯỢNG HOÀN THÀNH ĐƯA VÀO QUYẾT TOÁN</v>
          </cell>
        </row>
      </sheetData>
      <sheetData sheetId="4232">
        <row r="4">
          <cell r="A4" t="str">
            <v>BẢNG TÍNH TOÁN, ĐO BÓC KHỐI LƯỢNG HOÀN THÀNH ĐƯA VÀO QUYẾT TOÁN</v>
          </cell>
        </row>
      </sheetData>
      <sheetData sheetId="4233">
        <row r="4">
          <cell r="A4" t="str">
            <v>BẢNG TÍNH TOÁN, ĐO BÓC KHỐI LƯỢNG HOÀN THÀNH ĐƯA VÀO QUYẾT TOÁN</v>
          </cell>
        </row>
      </sheetData>
      <sheetData sheetId="4234">
        <row r="4">
          <cell r="A4" t="str">
            <v>BẢNG TÍNH TOÁN, ĐO BÓC KHỐI LƯỢNG HOÀN THÀNH ĐƯA VÀO QUYẾT TOÁN</v>
          </cell>
        </row>
      </sheetData>
      <sheetData sheetId="4235">
        <row r="4">
          <cell r="A4" t="str">
            <v>BẢNG TÍNH TOÁN, ĐO BÓC KHỐI LƯỢNG HOÀN THÀNH ĐƯA VÀO QUYẾT TOÁN</v>
          </cell>
        </row>
      </sheetData>
      <sheetData sheetId="4236">
        <row r="4">
          <cell r="A4" t="str">
            <v>BẢNG TÍNH TOÁN, ĐO BÓC KHỐI LƯỢNG HOÀN THÀNH ĐƯA VÀO QUYẾT TOÁN</v>
          </cell>
        </row>
      </sheetData>
      <sheetData sheetId="4237">
        <row r="4">
          <cell r="A4" t="str">
            <v>BẢNG TÍNH TOÁN, ĐO BÓC KHỐI LƯỢNG HOÀN THÀNH ĐƯA VÀO QUYẾT TOÁN</v>
          </cell>
        </row>
      </sheetData>
      <sheetData sheetId="4238">
        <row r="4">
          <cell r="A4" t="str">
            <v>BẢNG TÍNH TOÁN, ĐO BÓC KHỐI LƯỢNG HOÀN THÀNH ĐƯA VÀO QUYẾT TOÁN</v>
          </cell>
        </row>
      </sheetData>
      <sheetData sheetId="4239">
        <row r="4">
          <cell r="A4" t="str">
            <v>BẢNG TÍNH TOÁN, ĐO BÓC KHỐI LƯỢNG HOÀN THÀNH ĐƯA VÀO QUYẾT TOÁN</v>
          </cell>
        </row>
      </sheetData>
      <sheetData sheetId="4240">
        <row r="4">
          <cell r="A4" t="str">
            <v>BẢNG TÍNH TOÁN, ĐO BÓC KHỐI LƯỢNG HOÀN THÀNH ĐƯA VÀO QUYẾT TOÁN</v>
          </cell>
        </row>
      </sheetData>
      <sheetData sheetId="4241">
        <row r="4">
          <cell r="A4" t="str">
            <v>BẢNG TÍNH TOÁN, ĐO BÓC KHỐI LƯỢNG HOÀN THÀNH ĐƯA VÀO QUYẾT TOÁN</v>
          </cell>
        </row>
      </sheetData>
      <sheetData sheetId="4242">
        <row r="4">
          <cell r="A4" t="str">
            <v>BẢNG TÍNH TOÁN, ĐO BÓC KHỐI LƯỢNG HOÀN THÀNH ĐƯA VÀO QUYẾT TOÁN</v>
          </cell>
        </row>
      </sheetData>
      <sheetData sheetId="4243">
        <row r="4">
          <cell r="A4" t="str">
            <v>BẢNG TÍNH TOÁN, ĐO BÓC KHỐI LƯỢNG HOÀN THÀNH ĐƯA VÀO QUYẾT TOÁN</v>
          </cell>
        </row>
      </sheetData>
      <sheetData sheetId="4244">
        <row r="4">
          <cell r="A4" t="str">
            <v>BẢNG TÍNH TOÁN, ĐO BÓC KHỐI LƯỢNG HOÀN THÀNH ĐƯA VÀO QUYẾT TOÁN</v>
          </cell>
        </row>
      </sheetData>
      <sheetData sheetId="4245">
        <row r="4">
          <cell r="A4" t="str">
            <v>BẢNG TÍNH TOÁN, ĐO BÓC KHỐI LƯỢNG HOÀN THÀNH ĐƯA VÀO QUYẾT TOÁN</v>
          </cell>
        </row>
      </sheetData>
      <sheetData sheetId="4246">
        <row r="4">
          <cell r="A4" t="str">
            <v>BẢNG TÍNH TOÁN, ĐO BÓC KHỐI LƯỢNG HOÀN THÀNH ĐƯA VÀO QUYẾT TOÁN</v>
          </cell>
        </row>
      </sheetData>
      <sheetData sheetId="4247">
        <row r="4">
          <cell r="A4" t="str">
            <v>BẢNG TÍNH TOÁN, ĐO BÓC KHỐI LƯỢNG HOÀN THÀNH ĐƯA VÀO QUYẾT TOÁN</v>
          </cell>
        </row>
      </sheetData>
      <sheetData sheetId="4248">
        <row r="4">
          <cell r="A4" t="str">
            <v>BẢNG TÍNH TOÁN, ĐO BÓC KHỐI LƯỢNG HOÀN THÀNH ĐƯA VÀO QUYẾT TOÁN</v>
          </cell>
        </row>
      </sheetData>
      <sheetData sheetId="4249">
        <row r="4">
          <cell r="A4" t="str">
            <v>BẢNG TÍNH TOÁN, ĐO BÓC KHỐI LƯỢNG HOÀN THÀNH ĐƯA VÀO QUYẾT TOÁN</v>
          </cell>
        </row>
      </sheetData>
      <sheetData sheetId="4250">
        <row r="4">
          <cell r="A4" t="str">
            <v>BẢNG TÍNH TOÁN, ĐO BÓC KHỐI LƯỢNG HOÀN THÀNH ĐƯA VÀO QUYẾT TOÁN</v>
          </cell>
        </row>
      </sheetData>
      <sheetData sheetId="4251">
        <row r="4">
          <cell r="A4" t="str">
            <v>BẢNG TÍNH TOÁN, ĐO BÓC KHỐI LƯỢNG HOÀN THÀNH ĐƯA VÀO QUYẾT TOÁN</v>
          </cell>
        </row>
      </sheetData>
      <sheetData sheetId="4252">
        <row r="4">
          <cell r="A4" t="str">
            <v>BẢNG TÍNH TOÁN, ĐO BÓC KHỐI LƯỢNG HOÀN THÀNH ĐƯA VÀO QUYẾT TOÁN</v>
          </cell>
        </row>
      </sheetData>
      <sheetData sheetId="4253">
        <row r="4">
          <cell r="A4" t="str">
            <v>BẢNG TÍNH TOÁN, ĐO BÓC KHỐI LƯỢNG HOÀN THÀNH ĐƯA VÀO QUYẾT TOÁN</v>
          </cell>
        </row>
      </sheetData>
      <sheetData sheetId="4254">
        <row r="4">
          <cell r="A4" t="str">
            <v>BẢNG TÍNH TOÁN, ĐO BÓC KHỐI LƯỢNG HOÀN THÀNH ĐƯA VÀO QUYẾT TOÁN</v>
          </cell>
        </row>
      </sheetData>
      <sheetData sheetId="4255">
        <row r="4">
          <cell r="A4" t="str">
            <v>BẢNG TÍNH TOÁN, ĐO BÓC KHỐI LƯỢNG HOÀN THÀNH ĐƯA VÀO QUYẾT TOÁN</v>
          </cell>
        </row>
      </sheetData>
      <sheetData sheetId="4256">
        <row r="4">
          <cell r="A4" t="str">
            <v>BẢNG TÍNH TOÁN, ĐO BÓC KHỐI LƯỢNG HOÀN THÀNH ĐƯA VÀO QUYẾT TOÁN</v>
          </cell>
        </row>
      </sheetData>
      <sheetData sheetId="4257">
        <row r="4">
          <cell r="A4" t="str">
            <v>BẢNG TÍNH TOÁN, ĐO BÓC KHỐI LƯỢNG HOÀN THÀNH ĐƯA VÀO QUYẾT TOÁN</v>
          </cell>
        </row>
      </sheetData>
      <sheetData sheetId="4258">
        <row r="4">
          <cell r="A4" t="str">
            <v>BẢNG TÍNH TOÁN, ĐO BÓC KHỐI LƯỢNG HOÀN THÀNH ĐƯA VÀO QUYẾT TOÁN</v>
          </cell>
        </row>
      </sheetData>
      <sheetData sheetId="4259">
        <row r="4">
          <cell r="A4" t="str">
            <v>BẢNG TÍNH TOÁN, ĐO BÓC KHỐI LƯỢNG HOÀN THÀNH ĐƯA VÀO QUYẾT TOÁN</v>
          </cell>
        </row>
      </sheetData>
      <sheetData sheetId="4260">
        <row r="4">
          <cell r="A4" t="str">
            <v>BẢNG TÍNH TOÁN, ĐO BÓC KHỐI LƯỢNG HOÀN THÀNH ĐƯA VÀO QUYẾT TOÁN</v>
          </cell>
        </row>
      </sheetData>
      <sheetData sheetId="4261">
        <row r="4">
          <cell r="A4" t="str">
            <v>BẢNG TÍNH TOÁN, ĐO BÓC KHỐI LƯỢNG HOÀN THÀNH ĐƯA VÀO QUYẾT TOÁN</v>
          </cell>
        </row>
      </sheetData>
      <sheetData sheetId="4262">
        <row r="4">
          <cell r="A4" t="str">
            <v>BẢNG TÍNH TOÁN, ĐO BÓC KHỐI LƯỢNG HOÀN THÀNH ĐƯA VÀO QUYẾT TOÁN</v>
          </cell>
        </row>
      </sheetData>
      <sheetData sheetId="4263">
        <row r="4">
          <cell r="A4" t="str">
            <v>BẢNG TÍNH TOÁN, ĐO BÓC KHỐI LƯỢNG HOÀN THÀNH ĐƯA VÀO QUYẾT TOÁN</v>
          </cell>
        </row>
      </sheetData>
      <sheetData sheetId="4264">
        <row r="4">
          <cell r="A4" t="str">
            <v>BẢNG TÍNH TOÁN, ĐO BÓC KHỐI LƯỢNG HOÀN THÀNH ĐƯA VÀO QUYẾT TOÁN</v>
          </cell>
        </row>
      </sheetData>
      <sheetData sheetId="4265">
        <row r="4">
          <cell r="A4" t="str">
            <v>BẢNG TÍNH TOÁN, ĐO BÓC KHỐI LƯỢNG HOÀN THÀNH ĐƯA VÀO QUYẾT TOÁN</v>
          </cell>
        </row>
      </sheetData>
      <sheetData sheetId="4266">
        <row r="4">
          <cell r="A4" t="str">
            <v>BẢNG TÍNH TOÁN, ĐO BÓC KHỐI LƯỢNG HOÀN THÀNH ĐƯA VÀO QUYẾT TOÁN</v>
          </cell>
        </row>
      </sheetData>
      <sheetData sheetId="4267">
        <row r="4">
          <cell r="A4" t="str">
            <v>BẢNG TÍNH TOÁN, ĐO BÓC KHỐI LƯỢNG HOÀN THÀNH ĐƯA VÀO QUYẾT TOÁN</v>
          </cell>
        </row>
      </sheetData>
      <sheetData sheetId="4268">
        <row r="4">
          <cell r="A4" t="str">
            <v>BẢNG TÍNH TOÁN, ĐO BÓC KHỐI LƯỢNG HOÀN THÀNH ĐƯA VÀO QUYẾT TOÁN</v>
          </cell>
        </row>
      </sheetData>
      <sheetData sheetId="4269">
        <row r="4">
          <cell r="A4" t="str">
            <v>BẢNG TÍNH TOÁN, ĐO BÓC KHỐI LƯỢNG HOÀN THÀNH ĐƯA VÀO QUYẾT TOÁN</v>
          </cell>
        </row>
      </sheetData>
      <sheetData sheetId="4270">
        <row r="4">
          <cell r="A4" t="str">
            <v>BẢNG TÍNH TOÁN, ĐO BÓC KHỐI LƯỢNG HOÀN THÀNH ĐƯA VÀO QUYẾT TOÁN</v>
          </cell>
        </row>
      </sheetData>
      <sheetData sheetId="4271">
        <row r="4">
          <cell r="A4" t="str">
            <v>BẢNG TÍNH TOÁN, ĐO BÓC KHỐI LƯỢNG HOÀN THÀNH ĐƯA VÀO QUYẾT TOÁN</v>
          </cell>
        </row>
      </sheetData>
      <sheetData sheetId="4272">
        <row r="4">
          <cell r="A4" t="str">
            <v>BẢNG TÍNH TOÁN, ĐO BÓC KHỐI LƯỢNG HOÀN THÀNH ĐƯA VÀO QUYẾT TOÁN</v>
          </cell>
        </row>
      </sheetData>
      <sheetData sheetId="4273">
        <row r="4">
          <cell r="A4" t="str">
            <v>BẢNG TÍNH TOÁN, ĐO BÓC KHỐI LƯỢNG HOÀN THÀNH ĐƯA VÀO QUYẾT TOÁN</v>
          </cell>
        </row>
      </sheetData>
      <sheetData sheetId="4274">
        <row r="4">
          <cell r="A4" t="str">
            <v>BẢNG TÍNH TOÁN, ĐO BÓC KHỐI LƯỢNG HOÀN THÀNH ĐƯA VÀO QUYẾT TOÁN</v>
          </cell>
        </row>
      </sheetData>
      <sheetData sheetId="4275">
        <row r="4">
          <cell r="A4" t="str">
            <v>BẢNG TÍNH TOÁN, ĐO BÓC KHỐI LƯỢNG HOÀN THÀNH ĐƯA VÀO QUYẾT TOÁN</v>
          </cell>
        </row>
      </sheetData>
      <sheetData sheetId="4276">
        <row r="4">
          <cell r="A4" t="str">
            <v>BẢNG TÍNH TOÁN, ĐO BÓC KHỐI LƯỢNG HOÀN THÀNH ĐƯA VÀO QUYẾT TOÁN</v>
          </cell>
        </row>
      </sheetData>
      <sheetData sheetId="4277">
        <row r="4">
          <cell r="A4" t="str">
            <v>BẢNG TÍNH TOÁN, ĐO BÓC KHỐI LƯỢNG HOÀN THÀNH ĐƯA VÀO QUYẾT TOÁN</v>
          </cell>
        </row>
      </sheetData>
      <sheetData sheetId="4278">
        <row r="4">
          <cell r="A4" t="str">
            <v>BẢNG TÍNH TOÁN, ĐO BÓC KHỐI LƯỢNG HOÀN THÀNH ĐƯA VÀO QUYẾT TOÁN</v>
          </cell>
        </row>
      </sheetData>
      <sheetData sheetId="4279">
        <row r="4">
          <cell r="A4" t="str">
            <v>BẢNG TÍNH TOÁN, ĐO BÓC KHỐI LƯỢNG HOÀN THÀNH ĐƯA VÀO QUYẾT TOÁN</v>
          </cell>
        </row>
      </sheetData>
      <sheetData sheetId="4280">
        <row r="4">
          <cell r="A4" t="str">
            <v>BẢNG TÍNH TOÁN, ĐO BÓC KHỐI LƯỢNG HOÀN THÀNH ĐƯA VÀO QUYẾT TOÁN</v>
          </cell>
        </row>
      </sheetData>
      <sheetData sheetId="4281">
        <row r="4">
          <cell r="A4" t="str">
            <v>BẢNG TÍNH TOÁN, ĐO BÓC KHỐI LƯỢNG HOÀN THÀNH ĐƯA VÀO QUYẾT TOÁN</v>
          </cell>
        </row>
      </sheetData>
      <sheetData sheetId="4282">
        <row r="4">
          <cell r="A4" t="str">
            <v>BẢNG TÍNH TOÁN, ĐO BÓC KHỐI LƯỢNG HOÀN THÀNH ĐƯA VÀO QUYẾT TOÁN</v>
          </cell>
        </row>
      </sheetData>
      <sheetData sheetId="4283">
        <row r="4">
          <cell r="A4" t="str">
            <v>BẢNG TÍNH TOÁN, ĐO BÓC KHỐI LƯỢNG HOÀN THÀNH ĐƯA VÀO QUYẾT TOÁN</v>
          </cell>
        </row>
      </sheetData>
      <sheetData sheetId="4284">
        <row r="4">
          <cell r="A4" t="str">
            <v>BẢNG TÍNH TOÁN, ĐO BÓC KHỐI LƯỢNG HOÀN THÀNH ĐƯA VÀO QUYẾT TOÁN</v>
          </cell>
        </row>
      </sheetData>
      <sheetData sheetId="4285">
        <row r="4">
          <cell r="A4" t="str">
            <v>BẢNG TÍNH TOÁN, ĐO BÓC KHỐI LƯỢNG HOÀN THÀNH ĐƯA VÀO QUYẾT TOÁN</v>
          </cell>
        </row>
      </sheetData>
      <sheetData sheetId="4286">
        <row r="4">
          <cell r="A4" t="str">
            <v>BẢNG TÍNH TOÁN, ĐO BÓC KHỐI LƯỢNG HOÀN THÀNH ĐƯA VÀO QUYẾT TOÁN</v>
          </cell>
        </row>
      </sheetData>
      <sheetData sheetId="4287">
        <row r="4">
          <cell r="A4" t="str">
            <v>BẢNG TÍNH TOÁN, ĐO BÓC KHỐI LƯỢNG HOÀN THÀNH ĐƯA VÀO QUYẾT TOÁN</v>
          </cell>
        </row>
      </sheetData>
      <sheetData sheetId="4288">
        <row r="4">
          <cell r="A4" t="str">
            <v>BẢNG TÍNH TOÁN, ĐO BÓC KHỐI LƯỢNG HOÀN THÀNH ĐƯA VÀO QUYẾT TOÁN</v>
          </cell>
        </row>
      </sheetData>
      <sheetData sheetId="4289">
        <row r="4">
          <cell r="A4" t="str">
            <v>BẢNG TÍNH TOÁN, ĐO BÓC KHỐI LƯỢNG HOÀN THÀNH ĐƯA VÀO QUYẾT TOÁN</v>
          </cell>
        </row>
      </sheetData>
      <sheetData sheetId="4290">
        <row r="4">
          <cell r="A4" t="str">
            <v>BẢNG TÍNH TOÁN, ĐO BÓC KHỐI LƯỢNG HOÀN THÀNH ĐƯA VÀO QUYẾT TOÁN</v>
          </cell>
        </row>
      </sheetData>
      <sheetData sheetId="4291">
        <row r="4">
          <cell r="A4" t="str">
            <v>BẢNG TÍNH TOÁN, ĐO BÓC KHỐI LƯỢNG HOÀN THÀNH ĐƯA VÀO QUYẾT TOÁN</v>
          </cell>
        </row>
      </sheetData>
      <sheetData sheetId="4292">
        <row r="4">
          <cell r="A4" t="str">
            <v>BẢNG TÍNH TOÁN, ĐO BÓC KHỐI LƯỢNG HOÀN THÀNH ĐƯA VÀO QUYẾT TOÁN</v>
          </cell>
        </row>
      </sheetData>
      <sheetData sheetId="4293">
        <row r="4">
          <cell r="A4" t="str">
            <v>BẢNG TÍNH TOÁN, ĐO BÓC KHỐI LƯỢNG HOÀN THÀNH ĐƯA VÀO QUYẾT TOÁN</v>
          </cell>
        </row>
      </sheetData>
      <sheetData sheetId="4294">
        <row r="4">
          <cell r="A4" t="str">
            <v>BẢNG TÍNH TOÁN, ĐO BÓC KHỐI LƯỢNG HOÀN THÀNH ĐƯA VÀO QUYẾT TOÁN</v>
          </cell>
        </row>
      </sheetData>
      <sheetData sheetId="4295">
        <row r="4">
          <cell r="A4" t="str">
            <v>BẢNG TÍNH TOÁN, ĐO BÓC KHỐI LƯỢNG HOÀN THÀNH ĐƯA VÀO QUYẾT TOÁN</v>
          </cell>
        </row>
      </sheetData>
      <sheetData sheetId="4296">
        <row r="4">
          <cell r="A4" t="str">
            <v>BẢNG TÍNH TOÁN, ĐO BÓC KHỐI LƯỢNG HOÀN THÀNH ĐƯA VÀO QUYẾT TOÁN</v>
          </cell>
        </row>
      </sheetData>
      <sheetData sheetId="4297">
        <row r="4">
          <cell r="A4" t="str">
            <v>BẢNG TÍNH TOÁN, ĐO BÓC KHỐI LƯỢNG HOÀN THÀNH ĐƯA VÀO QUYẾT TOÁN</v>
          </cell>
        </row>
      </sheetData>
      <sheetData sheetId="4298">
        <row r="4">
          <cell r="A4" t="str">
            <v>BẢNG TÍNH TOÁN, ĐO BÓC KHỐI LƯỢNG HOÀN THÀNH ĐƯA VÀO QUYẾT TOÁN</v>
          </cell>
        </row>
      </sheetData>
      <sheetData sheetId="4299">
        <row r="4">
          <cell r="A4" t="str">
            <v>BẢNG TÍNH TOÁN, ĐO BÓC KHỐI LƯỢNG HOÀN THÀNH ĐƯA VÀO QUYẾT TOÁN</v>
          </cell>
        </row>
      </sheetData>
      <sheetData sheetId="4300">
        <row r="4">
          <cell r="A4" t="str">
            <v>BẢNG TÍNH TOÁN, ĐO BÓC KHỐI LƯỢNG HOÀN THÀNH ĐƯA VÀO QUYẾT TOÁN</v>
          </cell>
        </row>
      </sheetData>
      <sheetData sheetId="4301">
        <row r="4">
          <cell r="A4" t="str">
            <v>BẢNG TÍNH TOÁN, ĐO BÓC KHỐI LƯỢNG HOÀN THÀNH ĐƯA VÀO QUYẾT TOÁN</v>
          </cell>
        </row>
      </sheetData>
      <sheetData sheetId="4302">
        <row r="4">
          <cell r="A4" t="str">
            <v>BẢNG TÍNH TOÁN, ĐO BÓC KHỐI LƯỢNG HOÀN THÀNH ĐƯA VÀO QUYẾT TOÁN</v>
          </cell>
        </row>
      </sheetData>
      <sheetData sheetId="4303">
        <row r="4">
          <cell r="A4" t="str">
            <v>BẢNG TÍNH TOÁN, ĐO BÓC KHỐI LƯỢNG HOÀN THÀNH ĐƯA VÀO QUYẾT TOÁN</v>
          </cell>
        </row>
      </sheetData>
      <sheetData sheetId="4304">
        <row r="4">
          <cell r="A4" t="str">
            <v>BẢNG TÍNH TOÁN, ĐO BÓC KHỐI LƯỢNG HOÀN THÀNH ĐƯA VÀO QUYẾT TOÁN</v>
          </cell>
        </row>
      </sheetData>
      <sheetData sheetId="4305">
        <row r="4">
          <cell r="A4" t="str">
            <v>BẢNG TÍNH TOÁN, ĐO BÓC KHỐI LƯỢNG HOÀN THÀNH ĐƯA VÀO QUYẾT TOÁN</v>
          </cell>
        </row>
      </sheetData>
      <sheetData sheetId="4306">
        <row r="4">
          <cell r="A4" t="str">
            <v>BẢNG TÍNH TOÁN, ĐO BÓC KHỐI LƯỢNG HOÀN THÀNH ĐƯA VÀO QUYẾT TOÁN</v>
          </cell>
        </row>
      </sheetData>
      <sheetData sheetId="4307">
        <row r="4">
          <cell r="A4" t="str">
            <v>BẢNG TÍNH TOÁN, ĐO BÓC KHỐI LƯỢNG HOÀN THÀNH ĐƯA VÀO QUYẾT TOÁN</v>
          </cell>
        </row>
      </sheetData>
      <sheetData sheetId="4308">
        <row r="4">
          <cell r="A4" t="str">
            <v>BẢNG TÍNH TOÁN, ĐO BÓC KHỐI LƯỢNG HOÀN THÀNH ĐƯA VÀO QUYẾT TOÁN</v>
          </cell>
        </row>
      </sheetData>
      <sheetData sheetId="4309">
        <row r="4">
          <cell r="A4" t="str">
            <v>BẢNG TÍNH TOÁN, ĐO BÓC KHỐI LƯỢNG HOÀN THÀNH ĐƯA VÀO QUYẾT TOÁN</v>
          </cell>
        </row>
      </sheetData>
      <sheetData sheetId="4310">
        <row r="4">
          <cell r="A4" t="str">
            <v>BẢNG TÍNH TOÁN, ĐO BÓC KHỐI LƯỢNG HOÀN THÀNH ĐƯA VÀO QUYẾT TOÁN</v>
          </cell>
        </row>
      </sheetData>
      <sheetData sheetId="4311">
        <row r="4">
          <cell r="A4" t="str">
            <v>BẢNG TÍNH TOÁN, ĐO BÓC KHỐI LƯỢNG HOÀN THÀNH ĐƯA VÀO QUYẾT TOÁN</v>
          </cell>
        </row>
      </sheetData>
      <sheetData sheetId="4312">
        <row r="4">
          <cell r="A4" t="str">
            <v>BẢNG TÍNH TOÁN, ĐO BÓC KHỐI LƯỢNG HOÀN THÀNH ĐƯA VÀO QUYẾT TOÁN</v>
          </cell>
        </row>
      </sheetData>
      <sheetData sheetId="4313">
        <row r="4">
          <cell r="A4" t="str">
            <v>BẢNG TÍNH TOÁN, ĐO BÓC KHỐI LƯỢNG HOÀN THÀNH ĐƯA VÀO QUYẾT TOÁN</v>
          </cell>
        </row>
      </sheetData>
      <sheetData sheetId="4314">
        <row r="4">
          <cell r="A4" t="str">
            <v>BẢNG TÍNH TOÁN, ĐO BÓC KHỐI LƯỢNG HOÀN THÀNH ĐƯA VÀO QUYẾT TOÁN</v>
          </cell>
        </row>
      </sheetData>
      <sheetData sheetId="4315">
        <row r="4">
          <cell r="A4" t="str">
            <v>BẢNG TÍNH TOÁN, ĐO BÓC KHỐI LƯỢNG HOÀN THÀNH ĐƯA VÀO QUYẾT TOÁN</v>
          </cell>
        </row>
      </sheetData>
      <sheetData sheetId="4316">
        <row r="4">
          <cell r="A4" t="str">
            <v>BẢNG TÍNH TOÁN, ĐO BÓC KHỐI LƯỢNG HOÀN THÀNH ĐƯA VÀO QUYẾT TOÁN</v>
          </cell>
        </row>
      </sheetData>
      <sheetData sheetId="4317">
        <row r="4">
          <cell r="A4" t="str">
            <v>BẢNG TÍNH TOÁN, ĐO BÓC KHỐI LƯỢNG HOÀN THÀNH ĐƯA VÀO QUYẾT TOÁN</v>
          </cell>
        </row>
      </sheetData>
      <sheetData sheetId="4318">
        <row r="4">
          <cell r="A4" t="str">
            <v>BẢNG TÍNH TOÁN, ĐO BÓC KHỐI LƯỢNG HOÀN THÀNH ĐƯA VÀO QUYẾT TOÁN</v>
          </cell>
        </row>
      </sheetData>
      <sheetData sheetId="4319">
        <row r="4">
          <cell r="A4" t="str">
            <v>BẢNG TÍNH TOÁN, ĐO BÓC KHỐI LƯỢNG HOÀN THÀNH ĐƯA VÀO QUYẾT TOÁN</v>
          </cell>
        </row>
      </sheetData>
      <sheetData sheetId="4320">
        <row r="4">
          <cell r="A4" t="str">
            <v>BẢNG TÍNH TOÁN, ĐO BÓC KHỐI LƯỢNG HOÀN THÀNH ĐƯA VÀO QUYẾT TOÁN</v>
          </cell>
        </row>
      </sheetData>
      <sheetData sheetId="4321">
        <row r="4">
          <cell r="A4" t="str">
            <v>BẢNG TÍNH TOÁN, ĐO BÓC KHỐI LƯỢNG HOÀN THÀNH ĐƯA VÀO QUYẾT TOÁN</v>
          </cell>
        </row>
      </sheetData>
      <sheetData sheetId="4322">
        <row r="4">
          <cell r="A4" t="str">
            <v>BẢNG TÍNH TOÁN, ĐO BÓC KHỐI LƯỢNG HOÀN THÀNH ĐƯA VÀO QUYẾT TOÁN</v>
          </cell>
        </row>
      </sheetData>
      <sheetData sheetId="4323">
        <row r="4">
          <cell r="A4" t="str">
            <v>BẢNG TÍNH TOÁN, ĐO BÓC KHỐI LƯỢNG HOÀN THÀNH ĐƯA VÀO QUYẾT TOÁN</v>
          </cell>
        </row>
      </sheetData>
      <sheetData sheetId="4324">
        <row r="4">
          <cell r="A4" t="str">
            <v>BẢNG TÍNH TOÁN, ĐO BÓC KHỐI LƯỢNG HOÀN THÀNH ĐƯA VÀO QUYẾT TOÁN</v>
          </cell>
        </row>
      </sheetData>
      <sheetData sheetId="4325">
        <row r="4">
          <cell r="A4" t="str">
            <v>BẢNG TÍNH TOÁN, ĐO BÓC KHỐI LƯỢNG HOÀN THÀNH ĐƯA VÀO QUYẾT TOÁN</v>
          </cell>
        </row>
      </sheetData>
      <sheetData sheetId="4326">
        <row r="4">
          <cell r="A4" t="str">
            <v>BẢNG TÍNH TOÁN, ĐO BÓC KHỐI LƯỢNG HOÀN THÀNH ĐƯA VÀO QUYẾT TOÁN</v>
          </cell>
        </row>
      </sheetData>
      <sheetData sheetId="4327">
        <row r="4">
          <cell r="A4" t="str">
            <v>BẢNG TÍNH TOÁN, ĐO BÓC KHỐI LƯỢNG HOÀN THÀNH ĐƯA VÀO QUYẾT TOÁN</v>
          </cell>
        </row>
      </sheetData>
      <sheetData sheetId="4328">
        <row r="4">
          <cell r="A4" t="str">
            <v>BẢNG TÍNH TOÁN, ĐO BÓC KHỐI LƯỢNG HOÀN THÀNH ĐƯA VÀO QUYẾT TOÁN</v>
          </cell>
        </row>
      </sheetData>
      <sheetData sheetId="4329">
        <row r="4">
          <cell r="A4" t="str">
            <v>BẢNG TÍNH TOÁN, ĐO BÓC KHỐI LƯỢNG HOÀN THÀNH ĐƯA VÀO QUYẾT TOÁN</v>
          </cell>
        </row>
      </sheetData>
      <sheetData sheetId="4330">
        <row r="4">
          <cell r="A4" t="str">
            <v>BẢNG TÍNH TOÁN, ĐO BÓC KHỐI LƯỢNG HOÀN THÀNH ĐƯA VÀO QUYẾT TOÁN</v>
          </cell>
        </row>
      </sheetData>
      <sheetData sheetId="4331">
        <row r="4">
          <cell r="A4" t="str">
            <v>BẢNG TÍNH TOÁN, ĐO BÓC KHỐI LƯỢNG HOÀN THÀNH ĐƯA VÀO QUYẾT TOÁN</v>
          </cell>
        </row>
      </sheetData>
      <sheetData sheetId="4332">
        <row r="4">
          <cell r="A4" t="str">
            <v>BẢNG TÍNH TOÁN, ĐO BÓC KHỐI LƯỢNG HOÀN THÀNH ĐƯA VÀO QUYẾT TOÁN</v>
          </cell>
        </row>
      </sheetData>
      <sheetData sheetId="4333">
        <row r="4">
          <cell r="A4" t="str">
            <v>BẢNG TÍNH TOÁN, ĐO BÓC KHỐI LƯỢNG HOÀN THÀNH ĐƯA VÀO QUYẾT TOÁN</v>
          </cell>
        </row>
      </sheetData>
      <sheetData sheetId="4334">
        <row r="4">
          <cell r="A4" t="str">
            <v>BẢNG TÍNH TOÁN, ĐO BÓC KHỐI LƯỢNG HOÀN THÀNH ĐƯA VÀO QUYẾT TOÁN</v>
          </cell>
        </row>
      </sheetData>
      <sheetData sheetId="4335">
        <row r="4">
          <cell r="A4" t="str">
            <v>BẢNG TÍNH TOÁN, ĐO BÓC KHỐI LƯỢNG HOÀN THÀNH ĐƯA VÀO QUYẾT TOÁN</v>
          </cell>
        </row>
      </sheetData>
      <sheetData sheetId="4336">
        <row r="4">
          <cell r="A4" t="str">
            <v>BẢNG TÍNH TOÁN, ĐO BÓC KHỐI LƯỢNG HOÀN THÀNH ĐƯA VÀO QUYẾT TOÁN</v>
          </cell>
        </row>
      </sheetData>
      <sheetData sheetId="4337">
        <row r="4">
          <cell r="A4" t="str">
            <v>BẢNG TÍNH TOÁN, ĐO BÓC KHỐI LƯỢNG HOÀN THÀNH ĐƯA VÀO QUYẾT TOÁN</v>
          </cell>
        </row>
      </sheetData>
      <sheetData sheetId="4338">
        <row r="4">
          <cell r="A4" t="str">
            <v>BẢNG TÍNH TOÁN, ĐO BÓC KHỐI LƯỢNG HOÀN THÀNH ĐƯA VÀO QUYẾT TOÁN</v>
          </cell>
        </row>
      </sheetData>
      <sheetData sheetId="4339">
        <row r="4">
          <cell r="A4" t="str">
            <v>BẢNG TÍNH TOÁN, ĐO BÓC KHỐI LƯỢNG HOÀN THÀNH ĐƯA VÀO QUYẾT TOÁN</v>
          </cell>
        </row>
      </sheetData>
      <sheetData sheetId="4340">
        <row r="4">
          <cell r="A4" t="str">
            <v>BẢNG TÍNH TOÁN, ĐO BÓC KHỐI LƯỢNG HOÀN THÀNH ĐƯA VÀO QUYẾT TOÁN</v>
          </cell>
        </row>
      </sheetData>
      <sheetData sheetId="4341">
        <row r="4">
          <cell r="A4" t="str">
            <v>BẢNG TÍNH TOÁN, ĐO BÓC KHỐI LƯỢNG HOÀN THÀNH ĐƯA VÀO QUYẾT TOÁN</v>
          </cell>
        </row>
      </sheetData>
      <sheetData sheetId="4342">
        <row r="4">
          <cell r="A4" t="str">
            <v>BẢNG TÍNH TOÁN, ĐO BÓC KHỐI LƯỢNG HOÀN THÀNH ĐƯA VÀO QUYẾT TOÁN</v>
          </cell>
        </row>
      </sheetData>
      <sheetData sheetId="4343">
        <row r="4">
          <cell r="A4" t="str">
            <v>BẢNG TÍNH TOÁN, ĐO BÓC KHỐI LƯỢNG HOÀN THÀNH ĐƯA VÀO QUYẾT TOÁN</v>
          </cell>
        </row>
      </sheetData>
      <sheetData sheetId="4344">
        <row r="4">
          <cell r="A4" t="str">
            <v>BẢNG TÍNH TOÁN, ĐO BÓC KHỐI LƯỢNG HOÀN THÀNH ĐƯA VÀO QUYẾT TOÁN</v>
          </cell>
        </row>
      </sheetData>
      <sheetData sheetId="4345">
        <row r="4">
          <cell r="A4" t="str">
            <v>BẢNG TÍNH TOÁN, ĐO BÓC KHỐI LƯỢNG HOÀN THÀNH ĐƯA VÀO QUYẾT TOÁN</v>
          </cell>
        </row>
      </sheetData>
      <sheetData sheetId="4346">
        <row r="4">
          <cell r="A4" t="str">
            <v>BẢNG TÍNH TOÁN, ĐO BÓC KHỐI LƯỢNG HOÀN THÀNH ĐƯA VÀO QUYẾT TOÁN</v>
          </cell>
        </row>
      </sheetData>
      <sheetData sheetId="4347">
        <row r="4">
          <cell r="A4" t="str">
            <v>BẢNG TÍNH TOÁN, ĐO BÓC KHỐI LƯỢNG HOÀN THÀNH ĐƯA VÀO QUYẾT TOÁN</v>
          </cell>
        </row>
      </sheetData>
      <sheetData sheetId="4348">
        <row r="4">
          <cell r="A4" t="str">
            <v>BẢNG TÍNH TOÁN, ĐO BÓC KHỐI LƯỢNG HOÀN THÀNH ĐƯA VÀO QUYẾT TOÁN</v>
          </cell>
        </row>
      </sheetData>
      <sheetData sheetId="4349">
        <row r="4">
          <cell r="A4" t="str">
            <v>BẢNG TÍNH TOÁN, ĐO BÓC KHỐI LƯỢNG HOÀN THÀNH ĐƯA VÀO QUYẾT TOÁN</v>
          </cell>
        </row>
      </sheetData>
      <sheetData sheetId="4350">
        <row r="4">
          <cell r="A4" t="str">
            <v>BẢNG TÍNH TOÁN, ĐO BÓC KHỐI LƯỢNG HOÀN THÀNH ĐƯA VÀO QUYẾT TOÁN</v>
          </cell>
        </row>
      </sheetData>
      <sheetData sheetId="4351">
        <row r="4">
          <cell r="A4" t="str">
            <v>BẢNG TÍNH TOÁN, ĐO BÓC KHỐI LƯỢNG HOÀN THÀNH ĐƯA VÀO QUYẾT TOÁN</v>
          </cell>
        </row>
      </sheetData>
      <sheetData sheetId="4352">
        <row r="4">
          <cell r="A4" t="str">
            <v>BẢNG TÍNH TOÁN, ĐO BÓC KHỐI LƯỢNG HOÀN THÀNH ĐƯA VÀO QUYẾT TOÁN</v>
          </cell>
        </row>
      </sheetData>
      <sheetData sheetId="4353">
        <row r="4">
          <cell r="A4" t="str">
            <v>BẢNG TÍNH TOÁN, ĐO BÓC KHỐI LƯỢNG HOÀN THÀNH ĐƯA VÀO QUYẾT TOÁN</v>
          </cell>
        </row>
      </sheetData>
      <sheetData sheetId="4354">
        <row r="4">
          <cell r="A4" t="str">
            <v>BẢNG TÍNH TOÁN, ĐO BÓC KHỐI LƯỢNG HOÀN THÀNH ĐƯA VÀO QUYẾT TOÁN</v>
          </cell>
        </row>
      </sheetData>
      <sheetData sheetId="4355">
        <row r="4">
          <cell r="A4" t="str">
            <v>BẢNG TÍNH TOÁN, ĐO BÓC KHỐI LƯỢNG HOÀN THÀNH ĐƯA VÀO QUYẾT TOÁN</v>
          </cell>
        </row>
      </sheetData>
      <sheetData sheetId="4356">
        <row r="4">
          <cell r="A4" t="str">
            <v>BẢNG TÍNH TOÁN, ĐO BÓC KHỐI LƯỢNG HOÀN THÀNH ĐƯA VÀO QUYẾT TOÁN</v>
          </cell>
        </row>
      </sheetData>
      <sheetData sheetId="4357">
        <row r="4">
          <cell r="A4" t="str">
            <v>BẢNG TÍNH TOÁN, ĐO BÓC KHỐI LƯỢNG HOÀN THÀNH ĐƯA VÀO QUYẾT TOÁN</v>
          </cell>
        </row>
      </sheetData>
      <sheetData sheetId="4358">
        <row r="4">
          <cell r="A4" t="str">
            <v>BẢNG TÍNH TOÁN, ĐO BÓC KHỐI LƯỢNG HOÀN THÀNH ĐƯA VÀO QUYẾT TOÁN</v>
          </cell>
        </row>
      </sheetData>
      <sheetData sheetId="4359">
        <row r="4">
          <cell r="A4" t="str">
            <v>BẢNG TÍNH TOÁN, ĐO BÓC KHỐI LƯỢNG HOÀN THÀNH ĐƯA VÀO QUYẾT TOÁN</v>
          </cell>
        </row>
      </sheetData>
      <sheetData sheetId="4360">
        <row r="4">
          <cell r="A4" t="str">
            <v>BẢNG TÍNH TOÁN, ĐO BÓC KHỐI LƯỢNG HOÀN THÀNH ĐƯA VÀO QUYẾT TOÁN</v>
          </cell>
        </row>
      </sheetData>
      <sheetData sheetId="4361">
        <row r="4">
          <cell r="A4" t="str">
            <v>BẢNG TÍNH TOÁN, ĐO BÓC KHỐI LƯỢNG HOÀN THÀNH ĐƯA VÀO QUYẾT TOÁN</v>
          </cell>
        </row>
      </sheetData>
      <sheetData sheetId="4362">
        <row r="4">
          <cell r="A4" t="str">
            <v>BẢNG TÍNH TOÁN, ĐO BÓC KHỐI LƯỢNG HOÀN THÀNH ĐƯA VÀO QUYẾT TOÁN</v>
          </cell>
        </row>
      </sheetData>
      <sheetData sheetId="4363">
        <row r="4">
          <cell r="A4" t="str">
            <v>BẢNG TÍNH TOÁN, ĐO BÓC KHỐI LƯỢNG HOÀN THÀNH ĐƯA VÀO QUYẾT TOÁN</v>
          </cell>
        </row>
      </sheetData>
      <sheetData sheetId="4364">
        <row r="4">
          <cell r="A4" t="str">
            <v>BẢNG TÍNH TOÁN, ĐO BÓC KHỐI LƯỢNG HOÀN THÀNH ĐƯA VÀO QUYẾT TOÁN</v>
          </cell>
        </row>
      </sheetData>
      <sheetData sheetId="4365">
        <row r="4">
          <cell r="A4" t="str">
            <v>BẢNG TÍNH TOÁN, ĐO BÓC KHỐI LƯỢNG HOÀN THÀNH ĐƯA VÀO QUYẾT TOÁN</v>
          </cell>
        </row>
      </sheetData>
      <sheetData sheetId="4366">
        <row r="4">
          <cell r="A4" t="str">
            <v>BẢNG TÍNH TOÁN, ĐO BÓC KHỐI LƯỢNG HOÀN THÀNH ĐƯA VÀO QUYẾT TOÁN</v>
          </cell>
        </row>
      </sheetData>
      <sheetData sheetId="4367">
        <row r="4">
          <cell r="A4" t="str">
            <v>BẢNG TÍNH TOÁN, ĐO BÓC KHỐI LƯỢNG HOÀN THÀNH ĐƯA VÀO QUYẾT TOÁN</v>
          </cell>
        </row>
      </sheetData>
      <sheetData sheetId="4368">
        <row r="4">
          <cell r="A4" t="str">
            <v>BẢNG TÍNH TOÁN, ĐO BÓC KHỐI LƯỢNG HOÀN THÀNH ĐƯA VÀO QUYẾT TOÁN</v>
          </cell>
        </row>
      </sheetData>
      <sheetData sheetId="4369">
        <row r="4">
          <cell r="A4" t="str">
            <v>BẢNG TÍNH TOÁN, ĐO BÓC KHỐI LƯỢNG HOÀN THÀNH ĐƯA VÀO QUYẾT TOÁN</v>
          </cell>
        </row>
      </sheetData>
      <sheetData sheetId="4370">
        <row r="4">
          <cell r="A4" t="str">
            <v>BẢNG TÍNH TOÁN, ĐO BÓC KHỐI LƯỢNG HOÀN THÀNH ĐƯA VÀO QUYẾT TOÁN</v>
          </cell>
        </row>
      </sheetData>
      <sheetData sheetId="4371">
        <row r="4">
          <cell r="A4" t="str">
            <v>BẢNG TÍNH TOÁN, ĐO BÓC KHỐI LƯỢNG HOÀN THÀNH ĐƯA VÀO QUYẾT TOÁN</v>
          </cell>
        </row>
      </sheetData>
      <sheetData sheetId="4372">
        <row r="4">
          <cell r="A4" t="str">
            <v>BẢNG TÍNH TOÁN, ĐO BÓC KHỐI LƯỢNG HOÀN THÀNH ĐƯA VÀO QUYẾT TOÁN</v>
          </cell>
        </row>
      </sheetData>
      <sheetData sheetId="4373">
        <row r="4">
          <cell r="A4" t="str">
            <v>BẢNG TÍNH TOÁN, ĐO BÓC KHỐI LƯỢNG HOÀN THÀNH ĐƯA VÀO QUYẾT TOÁN</v>
          </cell>
        </row>
      </sheetData>
      <sheetData sheetId="4374">
        <row r="4">
          <cell r="A4" t="str">
            <v>BẢNG TÍNH TOÁN, ĐO BÓC KHỐI LƯỢNG HOÀN THÀNH ĐƯA VÀO QUYẾT TOÁN</v>
          </cell>
        </row>
      </sheetData>
      <sheetData sheetId="4375">
        <row r="4">
          <cell r="A4" t="str">
            <v>BẢNG TÍNH TOÁN, ĐO BÓC KHỐI LƯỢNG HOÀN THÀNH ĐƯA VÀO QUYẾT TOÁN</v>
          </cell>
        </row>
      </sheetData>
      <sheetData sheetId="4376">
        <row r="4">
          <cell r="A4" t="str">
            <v>BẢNG TÍNH TOÁN, ĐO BÓC KHỐI LƯỢNG HOÀN THÀNH ĐƯA VÀO QUYẾT TOÁN</v>
          </cell>
        </row>
      </sheetData>
      <sheetData sheetId="4377">
        <row r="4">
          <cell r="A4" t="str">
            <v>BẢNG TÍNH TOÁN, ĐO BÓC KHỐI LƯỢNG HOÀN THÀNH ĐƯA VÀO QUYẾT TOÁN</v>
          </cell>
        </row>
      </sheetData>
      <sheetData sheetId="4378">
        <row r="4">
          <cell r="A4" t="str">
            <v>BẢNG TÍNH TOÁN, ĐO BÓC KHỐI LƯỢNG HOÀN THÀNH ĐƯA VÀO QUYẾT TOÁN</v>
          </cell>
        </row>
      </sheetData>
      <sheetData sheetId="4379">
        <row r="4">
          <cell r="A4" t="str">
            <v>BẢNG TÍNH TOÁN, ĐO BÓC KHỐI LƯỢNG HOÀN THÀNH ĐƯA VÀO QUYẾT TOÁN</v>
          </cell>
        </row>
      </sheetData>
      <sheetData sheetId="4380">
        <row r="4">
          <cell r="A4" t="str">
            <v>BẢNG TÍNH TOÁN, ĐO BÓC KHỐI LƯỢNG HOÀN THÀNH ĐƯA VÀO QUYẾT TOÁN</v>
          </cell>
        </row>
      </sheetData>
      <sheetData sheetId="4381">
        <row r="4">
          <cell r="A4" t="str">
            <v>BẢNG TÍNH TOÁN, ĐO BÓC KHỐI LƯỢNG HOÀN THÀNH ĐƯA VÀO QUYẾT TOÁN</v>
          </cell>
        </row>
      </sheetData>
      <sheetData sheetId="4382">
        <row r="4">
          <cell r="A4" t="str">
            <v>BẢNG TÍNH TOÁN, ĐO BÓC KHỐI LƯỢNG HOÀN THÀNH ĐƯA VÀO QUYẾT TOÁN</v>
          </cell>
        </row>
      </sheetData>
      <sheetData sheetId="4383">
        <row r="4">
          <cell r="A4" t="str">
            <v>BẢNG TÍNH TOÁN, ĐO BÓC KHỐI LƯỢNG HOÀN THÀNH ĐƯA VÀO QUYẾT TOÁN</v>
          </cell>
        </row>
      </sheetData>
      <sheetData sheetId="4384">
        <row r="4">
          <cell r="A4" t="str">
            <v>BẢNG TÍNH TOÁN, ĐO BÓC KHỐI LƯỢNG HOÀN THÀNH ĐƯA VÀO QUYẾT TOÁN</v>
          </cell>
        </row>
      </sheetData>
      <sheetData sheetId="4385">
        <row r="4">
          <cell r="A4" t="str">
            <v>BẢNG TÍNH TOÁN, ĐO BÓC KHỐI LƯỢNG HOÀN THÀNH ĐƯA VÀO QUYẾT TOÁN</v>
          </cell>
        </row>
      </sheetData>
      <sheetData sheetId="4386">
        <row r="4">
          <cell r="A4" t="str">
            <v>BẢNG TÍNH TOÁN, ĐO BÓC KHỐI LƯỢNG HOÀN THÀNH ĐƯA VÀO QUYẾT TOÁN</v>
          </cell>
        </row>
      </sheetData>
      <sheetData sheetId="4387">
        <row r="4">
          <cell r="A4" t="str">
            <v>BẢNG TÍNH TOÁN, ĐO BÓC KHỐI LƯỢNG HOÀN THÀNH ĐƯA VÀO QUYẾT TOÁN</v>
          </cell>
        </row>
      </sheetData>
      <sheetData sheetId="4388">
        <row r="4">
          <cell r="A4" t="str">
            <v>BẢNG TÍNH TOÁN, ĐO BÓC KHỐI LƯỢNG HOÀN THÀNH ĐƯA VÀO QUYẾT TOÁN</v>
          </cell>
        </row>
      </sheetData>
      <sheetData sheetId="4389">
        <row r="4">
          <cell r="A4" t="str">
            <v>BẢNG TÍNH TOÁN, ĐO BÓC KHỐI LƯỢNG HOÀN THÀNH ĐƯA VÀO QUYẾT TOÁN</v>
          </cell>
        </row>
      </sheetData>
      <sheetData sheetId="4390">
        <row r="4">
          <cell r="A4" t="str">
            <v>BẢNG TÍNH TOÁN, ĐO BÓC KHỐI LƯỢNG HOÀN THÀNH ĐƯA VÀO QUYẾT TOÁN</v>
          </cell>
        </row>
      </sheetData>
      <sheetData sheetId="4391">
        <row r="4">
          <cell r="A4" t="str">
            <v>BẢNG TÍNH TOÁN, ĐO BÓC KHỐI LƯỢNG HOÀN THÀNH ĐƯA VÀO QUYẾT TOÁN</v>
          </cell>
        </row>
      </sheetData>
      <sheetData sheetId="4392">
        <row r="4">
          <cell r="A4" t="str">
            <v>BẢNG TÍNH TOÁN, ĐO BÓC KHỐI LƯỢNG HOÀN THÀNH ĐƯA VÀO QUYẾT TOÁN</v>
          </cell>
        </row>
      </sheetData>
      <sheetData sheetId="4393">
        <row r="4">
          <cell r="A4" t="str">
            <v>BẢNG TÍNH TOÁN, ĐO BÓC KHỐI LƯỢNG HOÀN THÀNH ĐƯA VÀO QUYẾT TOÁN</v>
          </cell>
        </row>
      </sheetData>
      <sheetData sheetId="4394">
        <row r="4">
          <cell r="A4" t="str">
            <v>BẢNG TÍNH TOÁN, ĐO BÓC KHỐI LƯỢNG HOÀN THÀNH ĐƯA VÀO QUYẾT TOÁN</v>
          </cell>
        </row>
      </sheetData>
      <sheetData sheetId="4395">
        <row r="4">
          <cell r="A4" t="str">
            <v>BẢNG TÍNH TOÁN, ĐO BÓC KHỐI LƯỢNG HOÀN THÀNH ĐƯA VÀO QUYẾT TOÁN</v>
          </cell>
        </row>
      </sheetData>
      <sheetData sheetId="4396">
        <row r="4">
          <cell r="A4" t="str">
            <v>BẢNG TÍNH TOÁN, ĐO BÓC KHỐI LƯỢNG HOÀN THÀNH ĐƯA VÀO QUYẾT TOÁN</v>
          </cell>
        </row>
      </sheetData>
      <sheetData sheetId="4397">
        <row r="4">
          <cell r="A4" t="str">
            <v>BẢNG TÍNH TOÁN, ĐO BÓC KHỐI LƯỢNG HOÀN THÀNH ĐƯA VÀO QUYẾT TOÁN</v>
          </cell>
        </row>
      </sheetData>
      <sheetData sheetId="4398">
        <row r="4">
          <cell r="A4" t="str">
            <v>BẢNG TÍNH TOÁN, ĐO BÓC KHỐI LƯỢNG HOÀN THÀNH ĐƯA VÀO QUYẾT TOÁN</v>
          </cell>
        </row>
      </sheetData>
      <sheetData sheetId="4399">
        <row r="4">
          <cell r="A4" t="str">
            <v>BẢNG TÍNH TOÁN, ĐO BÓC KHỐI LƯỢNG HOÀN THÀNH ĐƯA VÀO QUYẾT TOÁN</v>
          </cell>
        </row>
      </sheetData>
      <sheetData sheetId="4400">
        <row r="4">
          <cell r="A4" t="str">
            <v>BẢNG TÍNH TOÁN, ĐO BÓC KHỐI LƯỢNG HOÀN THÀNH ĐƯA VÀO QUYẾT TOÁN</v>
          </cell>
        </row>
      </sheetData>
      <sheetData sheetId="4401">
        <row r="4">
          <cell r="A4" t="str">
            <v>BẢNG TÍNH TOÁN, ĐO BÓC KHỐI LƯỢNG HOÀN THÀNH ĐƯA VÀO QUYẾT TOÁN</v>
          </cell>
        </row>
      </sheetData>
      <sheetData sheetId="4402">
        <row r="4">
          <cell r="A4" t="str">
            <v>BẢNG TÍNH TOÁN, ĐO BÓC KHỐI LƯỢNG HOÀN THÀNH ĐƯA VÀO QUYẾT TOÁN</v>
          </cell>
        </row>
      </sheetData>
      <sheetData sheetId="4403">
        <row r="4">
          <cell r="A4" t="str">
            <v>BẢNG TÍNH TOÁN, ĐO BÓC KHỐI LƯỢNG HOÀN THÀNH ĐƯA VÀO QUYẾT TOÁN</v>
          </cell>
        </row>
      </sheetData>
      <sheetData sheetId="4404">
        <row r="4">
          <cell r="A4" t="str">
            <v>BẢNG TÍNH TOÁN, ĐO BÓC KHỐI LƯỢNG HOÀN THÀNH ĐƯA VÀO QUYẾT TOÁN</v>
          </cell>
        </row>
      </sheetData>
      <sheetData sheetId="4405">
        <row r="4">
          <cell r="A4" t="str">
            <v>BẢNG TÍNH TOÁN, ĐO BÓC KHỐI LƯỢNG HOÀN THÀNH ĐƯA VÀO QUYẾT TOÁN</v>
          </cell>
        </row>
      </sheetData>
      <sheetData sheetId="4406">
        <row r="4">
          <cell r="A4" t="str">
            <v>BẢNG TÍNH TOÁN, ĐO BÓC KHỐI LƯỢNG HOÀN THÀNH ĐƯA VÀO QUYẾT TOÁN</v>
          </cell>
        </row>
      </sheetData>
      <sheetData sheetId="4407">
        <row r="4">
          <cell r="A4" t="str">
            <v>BẢNG TÍNH TOÁN, ĐO BÓC KHỐI LƯỢNG HOÀN THÀNH ĐƯA VÀO QUYẾT TOÁN</v>
          </cell>
        </row>
      </sheetData>
      <sheetData sheetId="4408">
        <row r="4">
          <cell r="A4" t="str">
            <v>BẢNG TÍNH TOÁN, ĐO BÓC KHỐI LƯỢNG HOÀN THÀNH ĐƯA VÀO QUYẾT TOÁN</v>
          </cell>
        </row>
      </sheetData>
      <sheetData sheetId="4409">
        <row r="4">
          <cell r="A4" t="str">
            <v>BẢNG TÍNH TOÁN, ĐO BÓC KHỐI LƯỢNG HOÀN THÀNH ĐƯA VÀO QUYẾT TOÁN</v>
          </cell>
        </row>
      </sheetData>
      <sheetData sheetId="4410">
        <row r="4">
          <cell r="A4" t="str">
            <v>BẢNG TÍNH TOÁN, ĐO BÓC KHỐI LƯỢNG HOÀN THÀNH ĐƯA VÀO QUYẾT TOÁN</v>
          </cell>
        </row>
      </sheetData>
      <sheetData sheetId="4411">
        <row r="4">
          <cell r="A4" t="str">
            <v>BẢNG TÍNH TOÁN, ĐO BÓC KHỐI LƯỢNG HOÀN THÀNH ĐƯA VÀO QUYẾT TOÁN</v>
          </cell>
        </row>
      </sheetData>
      <sheetData sheetId="4412">
        <row r="4">
          <cell r="A4" t="str">
            <v>BẢNG TÍNH TOÁN, ĐO BÓC KHỐI LƯỢNG HOÀN THÀNH ĐƯA VÀO QUYẾT TOÁN</v>
          </cell>
        </row>
      </sheetData>
      <sheetData sheetId="4413">
        <row r="4">
          <cell r="A4" t="str">
            <v>BẢNG TÍNH TOÁN, ĐO BÓC KHỐI LƯỢNG HOÀN THÀNH ĐƯA VÀO QUYẾT TOÁN</v>
          </cell>
        </row>
      </sheetData>
      <sheetData sheetId="4414">
        <row r="4">
          <cell r="A4" t="str">
            <v>BẢNG TÍNH TOÁN, ĐO BÓC KHỐI LƯỢNG HOÀN THÀNH ĐƯA VÀO QUYẾT TOÁN</v>
          </cell>
        </row>
      </sheetData>
      <sheetData sheetId="4415">
        <row r="4">
          <cell r="A4" t="str">
            <v>BẢNG TÍNH TOÁN, ĐO BÓC KHỐI LƯỢNG HOÀN THÀNH ĐƯA VÀO QUYẾT TOÁN</v>
          </cell>
        </row>
      </sheetData>
      <sheetData sheetId="4416">
        <row r="4">
          <cell r="A4" t="str">
            <v>BẢNG TÍNH TOÁN, ĐO BÓC KHỐI LƯỢNG HOÀN THÀNH ĐƯA VÀO QUYẾT TOÁN</v>
          </cell>
        </row>
      </sheetData>
      <sheetData sheetId="4417">
        <row r="4">
          <cell r="A4" t="str">
            <v>BẢNG TÍNH TOÁN, ĐO BÓC KHỐI LƯỢNG HOÀN THÀNH ĐƯA VÀO QUYẾT TOÁN</v>
          </cell>
        </row>
      </sheetData>
      <sheetData sheetId="4418">
        <row r="4">
          <cell r="A4" t="str">
            <v>BẢNG TÍNH TOÁN, ĐO BÓC KHỐI LƯỢNG HOÀN THÀNH ĐƯA VÀO QUYẾT TOÁN</v>
          </cell>
        </row>
      </sheetData>
      <sheetData sheetId="4419">
        <row r="4">
          <cell r="A4" t="str">
            <v>BẢNG TÍNH TOÁN, ĐO BÓC KHỐI LƯỢNG HOÀN THÀNH ĐƯA VÀO QUYẾT TOÁN</v>
          </cell>
        </row>
      </sheetData>
      <sheetData sheetId="4420">
        <row r="4">
          <cell r="A4" t="str">
            <v>BẢNG TÍNH TOÁN, ĐO BÓC KHỐI LƯỢNG HOÀN THÀNH ĐƯA VÀO QUYẾT TOÁN</v>
          </cell>
        </row>
      </sheetData>
      <sheetData sheetId="4421">
        <row r="4">
          <cell r="A4" t="str">
            <v>BẢNG TÍNH TOÁN, ĐO BÓC KHỐI LƯỢNG HOÀN THÀNH ĐƯA VÀO QUYẾT TOÁN</v>
          </cell>
        </row>
      </sheetData>
      <sheetData sheetId="4422">
        <row r="4">
          <cell r="A4" t="str">
            <v>BẢNG TÍNH TOÁN, ĐO BÓC KHỐI LƯỢNG HOÀN THÀNH ĐƯA VÀO QUYẾT TOÁN</v>
          </cell>
        </row>
      </sheetData>
      <sheetData sheetId="4423">
        <row r="4">
          <cell r="A4" t="str">
            <v>BẢNG TÍNH TOÁN, ĐO BÓC KHỐI LƯỢNG HOÀN THÀNH ĐƯA VÀO QUYẾT TOÁN</v>
          </cell>
        </row>
      </sheetData>
      <sheetData sheetId="4424">
        <row r="4">
          <cell r="A4" t="str">
            <v>BẢNG TÍNH TOÁN, ĐO BÓC KHỐI LƯỢNG HOÀN THÀNH ĐƯA VÀO QUYẾT TOÁN</v>
          </cell>
        </row>
      </sheetData>
      <sheetData sheetId="4425">
        <row r="4">
          <cell r="A4" t="str">
            <v>BẢNG TÍNH TOÁN, ĐO BÓC KHỐI LƯỢNG HOÀN THÀNH ĐƯA VÀO QUYẾT TOÁN</v>
          </cell>
        </row>
      </sheetData>
      <sheetData sheetId="4426">
        <row r="4">
          <cell r="A4" t="str">
            <v>BẢNG TÍNH TOÁN, ĐO BÓC KHỐI LƯỢNG HOÀN THÀNH ĐƯA VÀO QUYẾT TOÁN</v>
          </cell>
        </row>
      </sheetData>
      <sheetData sheetId="4427">
        <row r="4">
          <cell r="A4" t="str">
            <v>BẢNG TÍNH TOÁN, ĐO BÓC KHỐI LƯỢNG HOÀN THÀNH ĐƯA VÀO QUYẾT TOÁN</v>
          </cell>
        </row>
      </sheetData>
      <sheetData sheetId="4428">
        <row r="4">
          <cell r="A4" t="str">
            <v>BẢNG TÍNH TOÁN, ĐO BÓC KHỐI LƯỢNG HOÀN THÀNH ĐƯA VÀO QUYẾT TOÁN</v>
          </cell>
        </row>
      </sheetData>
      <sheetData sheetId="4429">
        <row r="4">
          <cell r="A4" t="str">
            <v>BẢNG TÍNH TOÁN, ĐO BÓC KHỐI LƯỢNG HOÀN THÀNH ĐƯA VÀO QUYẾT TOÁN</v>
          </cell>
        </row>
      </sheetData>
      <sheetData sheetId="4430">
        <row r="4">
          <cell r="A4" t="str">
            <v>BẢNG TÍNH TOÁN, ĐO BÓC KHỐI LƯỢNG HOÀN THÀNH ĐƯA VÀO QUYẾT TOÁN</v>
          </cell>
        </row>
      </sheetData>
      <sheetData sheetId="4431">
        <row r="4">
          <cell r="A4" t="str">
            <v>BẢNG TÍNH TOÁN, ĐO BÓC KHỐI LƯỢNG HOÀN THÀNH ĐƯA VÀO QUYẾT TOÁN</v>
          </cell>
        </row>
      </sheetData>
      <sheetData sheetId="4432">
        <row r="4">
          <cell r="A4" t="str">
            <v>BẢNG TÍNH TOÁN, ĐO BÓC KHỐI LƯỢNG HOÀN THÀNH ĐƯA VÀO QUYẾT TOÁN</v>
          </cell>
        </row>
      </sheetData>
      <sheetData sheetId="4433">
        <row r="4">
          <cell r="A4" t="str">
            <v>BẢNG TÍNH TOÁN, ĐO BÓC KHỐI LƯỢNG HOÀN THÀNH ĐƯA VÀO QUYẾT TOÁN</v>
          </cell>
        </row>
      </sheetData>
      <sheetData sheetId="4434">
        <row r="4">
          <cell r="A4" t="str">
            <v>BẢNG TÍNH TOÁN, ĐO BÓC KHỐI LƯỢNG HOÀN THÀNH ĐƯA VÀO QUYẾT TOÁN</v>
          </cell>
        </row>
      </sheetData>
      <sheetData sheetId="4435">
        <row r="4">
          <cell r="A4" t="str">
            <v>BẢNG TÍNH TOÁN, ĐO BÓC KHỐI LƯỢNG HOÀN THÀNH ĐƯA VÀO QUYẾT TOÁN</v>
          </cell>
        </row>
      </sheetData>
      <sheetData sheetId="4436">
        <row r="4">
          <cell r="A4" t="str">
            <v>BẢNG TÍNH TOÁN, ĐO BÓC KHỐI LƯỢNG HOÀN THÀNH ĐƯA VÀO QUYẾT TOÁN</v>
          </cell>
        </row>
      </sheetData>
      <sheetData sheetId="4437">
        <row r="4">
          <cell r="A4" t="str">
            <v>BẢNG TÍNH TOÁN, ĐO BÓC KHỐI LƯỢNG HOÀN THÀNH ĐƯA VÀO QUYẾT TOÁN</v>
          </cell>
        </row>
      </sheetData>
      <sheetData sheetId="4438">
        <row r="4">
          <cell r="A4" t="str">
            <v>BẢNG TÍNH TOÁN, ĐO BÓC KHỐI LƯỢNG HOÀN THÀNH ĐƯA VÀO QUYẾT TOÁN</v>
          </cell>
        </row>
      </sheetData>
      <sheetData sheetId="4439">
        <row r="4">
          <cell r="A4" t="str">
            <v>BẢNG TÍNH TOÁN, ĐO BÓC KHỐI LƯỢNG HOÀN THÀNH ĐƯA VÀO QUYẾT TOÁN</v>
          </cell>
        </row>
      </sheetData>
      <sheetData sheetId="4440">
        <row r="4">
          <cell r="A4" t="str">
            <v>BẢNG TÍNH TOÁN, ĐO BÓC KHỐI LƯỢNG HOÀN THÀNH ĐƯA VÀO QUYẾT TOÁN</v>
          </cell>
        </row>
      </sheetData>
      <sheetData sheetId="4441">
        <row r="4">
          <cell r="A4" t="str">
            <v>BẢNG TÍNH TOÁN, ĐO BÓC KHỐI LƯỢNG HOÀN THÀNH ĐƯA VÀO QUYẾT TOÁN</v>
          </cell>
        </row>
      </sheetData>
      <sheetData sheetId="4442">
        <row r="4">
          <cell r="A4" t="str">
            <v>BẢNG TÍNH TOÁN, ĐO BÓC KHỐI LƯỢNG HOÀN THÀNH ĐƯA VÀO QUYẾT TOÁN</v>
          </cell>
        </row>
      </sheetData>
      <sheetData sheetId="4443">
        <row r="4">
          <cell r="A4" t="str">
            <v>BẢNG TÍNH TOÁN, ĐO BÓC KHỐI LƯỢNG HOÀN THÀNH ĐƯA VÀO QUYẾT TOÁN</v>
          </cell>
        </row>
      </sheetData>
      <sheetData sheetId="4444">
        <row r="4">
          <cell r="A4" t="str">
            <v>BẢNG TÍNH TOÁN, ĐO BÓC KHỐI LƯỢNG HOÀN THÀNH ĐƯA VÀO QUYẾT TOÁN</v>
          </cell>
        </row>
      </sheetData>
      <sheetData sheetId="4445">
        <row r="4">
          <cell r="A4" t="str">
            <v>BẢNG TÍNH TOÁN, ĐO BÓC KHỐI LƯỢNG HOÀN THÀNH ĐƯA VÀO QUYẾT TOÁN</v>
          </cell>
        </row>
      </sheetData>
      <sheetData sheetId="4446">
        <row r="4">
          <cell r="A4" t="str">
            <v>BẢNG TÍNH TOÁN, ĐO BÓC KHỐI LƯỢNG HOÀN THÀNH ĐƯA VÀO QUYẾT TOÁN</v>
          </cell>
        </row>
      </sheetData>
      <sheetData sheetId="4447">
        <row r="4">
          <cell r="A4" t="str">
            <v>BẢNG TÍNH TOÁN, ĐO BÓC KHỐI LƯỢNG HOÀN THÀNH ĐƯA VÀO QUYẾT TOÁN</v>
          </cell>
        </row>
      </sheetData>
      <sheetData sheetId="4448">
        <row r="4">
          <cell r="A4" t="str">
            <v>BẢNG TÍNH TOÁN, ĐO BÓC KHỐI LƯỢNG HOÀN THÀNH ĐƯA VÀO QUYẾT TOÁN</v>
          </cell>
        </row>
      </sheetData>
      <sheetData sheetId="4449">
        <row r="4">
          <cell r="A4" t="str">
            <v>BẢNG TÍNH TOÁN, ĐO BÓC KHỐI LƯỢNG HOÀN THÀNH ĐƯA VÀO QUYẾT TOÁN</v>
          </cell>
        </row>
      </sheetData>
      <sheetData sheetId="4450">
        <row r="4">
          <cell r="A4" t="str">
            <v>BẢNG TÍNH TOÁN, ĐO BÓC KHỐI LƯỢNG HOÀN THÀNH ĐƯA VÀO QUYẾT TOÁN</v>
          </cell>
        </row>
      </sheetData>
      <sheetData sheetId="4451">
        <row r="4">
          <cell r="A4" t="str">
            <v>BẢNG TÍNH TOÁN, ĐO BÓC KHỐI LƯỢNG HOÀN THÀNH ĐƯA VÀO QUYẾT TOÁN</v>
          </cell>
        </row>
      </sheetData>
      <sheetData sheetId="4452">
        <row r="4">
          <cell r="A4" t="str">
            <v>BẢNG TÍNH TOÁN, ĐO BÓC KHỐI LƯỢNG HOÀN THÀNH ĐƯA VÀO QUYẾT TOÁN</v>
          </cell>
        </row>
      </sheetData>
      <sheetData sheetId="4453">
        <row r="4">
          <cell r="A4" t="str">
            <v>BẢNG TÍNH TOÁN, ĐO BÓC KHỐI LƯỢNG HOÀN THÀNH ĐƯA VÀO QUYẾT TOÁN</v>
          </cell>
        </row>
      </sheetData>
      <sheetData sheetId="4454">
        <row r="4">
          <cell r="A4" t="str">
            <v>BẢNG TÍNH TOÁN, ĐO BÓC KHỐI LƯỢNG HOÀN THÀNH ĐƯA VÀO QUYẾT TOÁN</v>
          </cell>
        </row>
      </sheetData>
      <sheetData sheetId="4455">
        <row r="4">
          <cell r="A4" t="str">
            <v>BẢNG TÍNH TOÁN, ĐO BÓC KHỐI LƯỢNG HOÀN THÀNH ĐƯA VÀO QUYẾT TOÁN</v>
          </cell>
        </row>
      </sheetData>
      <sheetData sheetId="4456">
        <row r="4">
          <cell r="A4" t="str">
            <v>BẢNG TÍNH TOÁN, ĐO BÓC KHỐI LƯỢNG HOÀN THÀNH ĐƯA VÀO QUYẾT TOÁN</v>
          </cell>
        </row>
      </sheetData>
      <sheetData sheetId="4457">
        <row r="4">
          <cell r="A4" t="str">
            <v>BẢNG TÍNH TOÁN, ĐO BÓC KHỐI LƯỢNG HOÀN THÀNH ĐƯA VÀO QUYẾT TOÁN</v>
          </cell>
        </row>
      </sheetData>
      <sheetData sheetId="4458">
        <row r="4">
          <cell r="A4" t="str">
            <v>BẢNG TÍNH TOÁN, ĐO BÓC KHỐI LƯỢNG HOÀN THÀNH ĐƯA VÀO QUYẾT TOÁN</v>
          </cell>
        </row>
      </sheetData>
      <sheetData sheetId="4459">
        <row r="4">
          <cell r="A4" t="str">
            <v>BẢNG TÍNH TOÁN, ĐO BÓC KHỐI LƯỢNG HOÀN THÀNH ĐƯA VÀO QUYẾT TOÁN</v>
          </cell>
        </row>
      </sheetData>
      <sheetData sheetId="4460">
        <row r="4">
          <cell r="A4" t="str">
            <v>BẢNG TÍNH TOÁN, ĐO BÓC KHỐI LƯỢNG HOÀN THÀNH ĐƯA VÀO QUYẾT TOÁN</v>
          </cell>
        </row>
      </sheetData>
      <sheetData sheetId="4461">
        <row r="4">
          <cell r="A4" t="str">
            <v>BẢNG TÍNH TOÁN, ĐO BÓC KHỐI LƯỢNG HOÀN THÀNH ĐƯA VÀO QUYẾT TOÁN</v>
          </cell>
        </row>
      </sheetData>
      <sheetData sheetId="4462">
        <row r="4">
          <cell r="A4" t="str">
            <v>BẢNG TÍNH TOÁN, ĐO BÓC KHỐI LƯỢNG HOÀN THÀNH ĐƯA VÀO QUYẾT TOÁN</v>
          </cell>
        </row>
      </sheetData>
      <sheetData sheetId="4463">
        <row r="4">
          <cell r="A4" t="str">
            <v>BẢNG TÍNH TOÁN, ĐO BÓC KHỐI LƯỢNG HOÀN THÀNH ĐƯA VÀO QUYẾT TOÁN</v>
          </cell>
        </row>
      </sheetData>
      <sheetData sheetId="4464">
        <row r="4">
          <cell r="A4" t="str">
            <v>BẢNG TÍNH TOÁN, ĐO BÓC KHỐI LƯỢNG HOÀN THÀNH ĐƯA VÀO QUYẾT TOÁN</v>
          </cell>
        </row>
      </sheetData>
      <sheetData sheetId="4465">
        <row r="4">
          <cell r="A4" t="str">
            <v>BẢNG TÍNH TOÁN, ĐO BÓC KHỐI LƯỢNG HOÀN THÀNH ĐƯA VÀO QUYẾT TOÁN</v>
          </cell>
        </row>
      </sheetData>
      <sheetData sheetId="4466">
        <row r="4">
          <cell r="A4" t="str">
            <v>BẢNG TÍNH TOÁN, ĐO BÓC KHỐI LƯỢNG HOÀN THÀNH ĐƯA VÀO QUYẾT TOÁN</v>
          </cell>
        </row>
      </sheetData>
      <sheetData sheetId="4467">
        <row r="4">
          <cell r="A4" t="str">
            <v>BẢNG TÍNH TOÁN, ĐO BÓC KHỐI LƯỢNG HOÀN THÀNH ĐƯA VÀO QUYẾT TOÁN</v>
          </cell>
        </row>
      </sheetData>
      <sheetData sheetId="4468">
        <row r="4">
          <cell r="A4" t="str">
            <v>BẢNG TÍNH TOÁN, ĐO BÓC KHỐI LƯỢNG HOÀN THÀNH ĐƯA VÀO QUYẾT TOÁN</v>
          </cell>
        </row>
      </sheetData>
      <sheetData sheetId="4469">
        <row r="4">
          <cell r="A4" t="str">
            <v>BẢNG TÍNH TOÁN, ĐO BÓC KHỐI LƯỢNG HOÀN THÀNH ĐƯA VÀO QUYẾT TOÁN</v>
          </cell>
        </row>
      </sheetData>
      <sheetData sheetId="4470">
        <row r="4">
          <cell r="A4" t="str">
            <v>BẢNG TÍNH TOÁN, ĐO BÓC KHỐI LƯỢNG HOÀN THÀNH ĐƯA VÀO QUYẾT TOÁN</v>
          </cell>
        </row>
      </sheetData>
      <sheetData sheetId="4471">
        <row r="4">
          <cell r="A4" t="str">
            <v>BẢNG TÍNH TOÁN, ĐO BÓC KHỐI LƯỢNG HOÀN THÀNH ĐƯA VÀO QUYẾT TOÁN</v>
          </cell>
        </row>
      </sheetData>
      <sheetData sheetId="4472">
        <row r="4">
          <cell r="A4" t="str">
            <v>BẢNG TÍNH TOÁN, ĐO BÓC KHỐI LƯỢNG HOÀN THÀNH ĐƯA VÀO QUYẾT TOÁN</v>
          </cell>
        </row>
      </sheetData>
      <sheetData sheetId="4473">
        <row r="4">
          <cell r="A4" t="str">
            <v>BẢNG TÍNH TOÁN, ĐO BÓC KHỐI LƯỢNG HOÀN THÀNH ĐƯA VÀO QUYẾT TOÁN</v>
          </cell>
        </row>
      </sheetData>
      <sheetData sheetId="4474">
        <row r="4">
          <cell r="A4" t="str">
            <v>BẢNG TÍNH TOÁN, ĐO BÓC KHỐI LƯỢNG HOÀN THÀNH ĐƯA VÀO QUYẾT TOÁN</v>
          </cell>
        </row>
      </sheetData>
      <sheetData sheetId="4475">
        <row r="4">
          <cell r="A4" t="str">
            <v>BẢNG TÍNH TOÁN, ĐO BÓC KHỐI LƯỢNG HOÀN THÀNH ĐƯA VÀO QUYẾT TOÁN</v>
          </cell>
        </row>
      </sheetData>
      <sheetData sheetId="4476">
        <row r="4">
          <cell r="A4" t="str">
            <v>BẢNG TÍNH TOÁN, ĐO BÓC KHỐI LƯỢNG HOÀN THÀNH ĐƯA VÀO QUYẾT TOÁN</v>
          </cell>
        </row>
      </sheetData>
      <sheetData sheetId="4477">
        <row r="4">
          <cell r="A4" t="str">
            <v>BẢNG TÍNH TOÁN, ĐO BÓC KHỐI LƯỢNG HOÀN THÀNH ĐƯA VÀO QUYẾT TOÁN</v>
          </cell>
        </row>
      </sheetData>
      <sheetData sheetId="4478">
        <row r="4">
          <cell r="A4" t="str">
            <v>BẢNG TÍNH TOÁN, ĐO BÓC KHỐI LƯỢNG HOÀN THÀNH ĐƯA VÀO QUYẾT TOÁN</v>
          </cell>
        </row>
      </sheetData>
      <sheetData sheetId="4479">
        <row r="4">
          <cell r="A4" t="str">
            <v>BẢNG TÍNH TOÁN, ĐO BÓC KHỐI LƯỢNG HOÀN THÀNH ĐƯA VÀO QUYẾT TOÁN</v>
          </cell>
        </row>
      </sheetData>
      <sheetData sheetId="4480">
        <row r="4">
          <cell r="A4" t="str">
            <v>BẢNG TÍNH TOÁN, ĐO BÓC KHỐI LƯỢNG HOÀN THÀNH ĐƯA VÀO QUYẾT TOÁN</v>
          </cell>
        </row>
      </sheetData>
      <sheetData sheetId="4481">
        <row r="4">
          <cell r="A4" t="str">
            <v>BẢNG TÍNH TOÁN, ĐO BÓC KHỐI LƯỢNG HOÀN THÀNH ĐƯA VÀO QUYẾT TOÁN</v>
          </cell>
        </row>
      </sheetData>
      <sheetData sheetId="4482">
        <row r="4">
          <cell r="A4" t="str">
            <v>BẢNG TÍNH TOÁN, ĐO BÓC KHỐI LƯỢNG HOÀN THÀNH ĐƯA VÀO QUYẾT TOÁN</v>
          </cell>
        </row>
      </sheetData>
      <sheetData sheetId="4483">
        <row r="4">
          <cell r="A4" t="str">
            <v>BẢNG TÍNH TOÁN, ĐO BÓC KHỐI LƯỢNG HOÀN THÀNH ĐƯA VÀO QUYẾT TOÁN</v>
          </cell>
        </row>
      </sheetData>
      <sheetData sheetId="4484">
        <row r="4">
          <cell r="A4" t="str">
            <v>BẢNG TÍNH TOÁN, ĐO BÓC KHỐI LƯỢNG HOÀN THÀNH ĐƯA VÀO QUYẾT TOÁN</v>
          </cell>
        </row>
      </sheetData>
      <sheetData sheetId="4485">
        <row r="4">
          <cell r="A4" t="str">
            <v>BẢNG TÍNH TOÁN, ĐO BÓC KHỐI LƯỢNG HOÀN THÀNH ĐƯA VÀO QUYẾT TOÁN</v>
          </cell>
        </row>
      </sheetData>
      <sheetData sheetId="4486">
        <row r="4">
          <cell r="A4" t="str">
            <v>BẢNG TÍNH TOÁN, ĐO BÓC KHỐI LƯỢNG HOÀN THÀNH ĐƯA VÀO QUYẾT TOÁN</v>
          </cell>
        </row>
      </sheetData>
      <sheetData sheetId="4487">
        <row r="4">
          <cell r="A4" t="str">
            <v>BẢNG TÍNH TOÁN, ĐO BÓC KHỐI LƯỢNG HOÀN THÀNH ĐƯA VÀO QUYẾT TOÁN</v>
          </cell>
        </row>
      </sheetData>
      <sheetData sheetId="4488">
        <row r="4">
          <cell r="A4" t="str">
            <v>BẢNG TÍNH TOÁN, ĐO BÓC KHỐI LƯỢNG HOÀN THÀNH ĐƯA VÀO QUYẾT TOÁN</v>
          </cell>
        </row>
      </sheetData>
      <sheetData sheetId="4489">
        <row r="4">
          <cell r="A4" t="str">
            <v>BẢNG TÍNH TOÁN, ĐO BÓC KHỐI LƯỢNG HOÀN THÀNH ĐƯA VÀO QUYẾT TOÁN</v>
          </cell>
        </row>
      </sheetData>
      <sheetData sheetId="4490">
        <row r="4">
          <cell r="A4" t="str">
            <v>BẢNG TÍNH TOÁN, ĐO BÓC KHỐI LƯỢNG HOÀN THÀNH ĐƯA VÀO QUYẾT TOÁN</v>
          </cell>
        </row>
      </sheetData>
      <sheetData sheetId="4491">
        <row r="4">
          <cell r="A4" t="str">
            <v>BẢNG TÍNH TOÁN, ĐO BÓC KHỐI LƯỢNG HOÀN THÀNH ĐƯA VÀO QUYẾT TOÁN</v>
          </cell>
        </row>
      </sheetData>
      <sheetData sheetId="4492">
        <row r="4">
          <cell r="A4" t="str">
            <v>BẢNG TÍNH TOÁN, ĐO BÓC KHỐI LƯỢNG HOÀN THÀNH ĐƯA VÀO QUYẾT TOÁN</v>
          </cell>
        </row>
      </sheetData>
      <sheetData sheetId="4493">
        <row r="4">
          <cell r="A4" t="str">
            <v>BẢNG TÍNH TOÁN, ĐO BÓC KHỐI LƯỢNG HOÀN THÀNH ĐƯA VÀO QUYẾT TOÁN</v>
          </cell>
        </row>
      </sheetData>
      <sheetData sheetId="4494">
        <row r="4">
          <cell r="A4" t="str">
            <v>BẢNG TÍNH TOÁN, ĐO BÓC KHỐI LƯỢNG HOÀN THÀNH ĐƯA VÀO QUYẾT TOÁN</v>
          </cell>
        </row>
      </sheetData>
      <sheetData sheetId="4495">
        <row r="4">
          <cell r="A4" t="str">
            <v>BẢNG TÍNH TOÁN, ĐO BÓC KHỐI LƯỢNG HOÀN THÀNH ĐƯA VÀO QUYẾT TOÁN</v>
          </cell>
        </row>
      </sheetData>
      <sheetData sheetId="4496">
        <row r="4">
          <cell r="A4" t="str">
            <v>BẢNG TÍNH TOÁN, ĐO BÓC KHỐI LƯỢNG HOÀN THÀNH ĐƯA VÀO QUYẾT TOÁN</v>
          </cell>
        </row>
      </sheetData>
      <sheetData sheetId="4497">
        <row r="4">
          <cell r="A4" t="str">
            <v>BẢNG TÍNH TOÁN, ĐO BÓC KHỐI LƯỢNG HOÀN THÀNH ĐƯA VÀO QUYẾT TOÁN</v>
          </cell>
        </row>
      </sheetData>
      <sheetData sheetId="4498">
        <row r="4">
          <cell r="A4" t="str">
            <v>BẢNG TÍNH TOÁN, ĐO BÓC KHỐI LƯỢNG HOÀN THÀNH ĐƯA VÀO QUYẾT TOÁN</v>
          </cell>
        </row>
      </sheetData>
      <sheetData sheetId="4499">
        <row r="4">
          <cell r="A4" t="str">
            <v>BẢNG TÍNH TOÁN, ĐO BÓC KHỐI LƯỢNG HOÀN THÀNH ĐƯA VÀO QUYẾT TOÁN</v>
          </cell>
        </row>
      </sheetData>
      <sheetData sheetId="4500">
        <row r="4">
          <cell r="A4" t="str">
            <v>BẢNG TÍNH TOÁN, ĐO BÓC KHỐI LƯỢNG HOÀN THÀNH ĐƯA VÀO QUYẾT TOÁN</v>
          </cell>
        </row>
      </sheetData>
      <sheetData sheetId="4501">
        <row r="4">
          <cell r="A4" t="str">
            <v>BẢNG TÍNH TOÁN, ĐO BÓC KHỐI LƯỢNG HOÀN THÀNH ĐƯA VÀO QUYẾT TOÁN</v>
          </cell>
        </row>
      </sheetData>
      <sheetData sheetId="4502">
        <row r="4">
          <cell r="A4" t="str">
            <v>BẢNG TÍNH TOÁN, ĐO BÓC KHỐI LƯỢNG HOÀN THÀNH ĐƯA VÀO QUYẾT TOÁN</v>
          </cell>
        </row>
      </sheetData>
      <sheetData sheetId="4503">
        <row r="4">
          <cell r="A4" t="str">
            <v>BẢNG TÍNH TOÁN, ĐO BÓC KHỐI LƯỢNG HOÀN THÀNH ĐƯA VÀO QUYẾT TOÁN</v>
          </cell>
        </row>
      </sheetData>
      <sheetData sheetId="4504">
        <row r="4">
          <cell r="A4" t="str">
            <v>BẢNG TÍNH TOÁN, ĐO BÓC KHỐI LƯỢNG HOÀN THÀNH ĐƯA VÀO QUYẾT TOÁN</v>
          </cell>
        </row>
      </sheetData>
      <sheetData sheetId="4505">
        <row r="4">
          <cell r="A4" t="str">
            <v>BẢNG TÍNH TOÁN, ĐO BÓC KHỐI LƯỢNG HOÀN THÀNH ĐƯA VÀO QUYẾT TOÁN</v>
          </cell>
        </row>
      </sheetData>
      <sheetData sheetId="4506">
        <row r="4">
          <cell r="A4" t="str">
            <v>BẢNG TÍNH TOÁN, ĐO BÓC KHỐI LƯỢNG HOÀN THÀNH ĐƯA VÀO QUYẾT TOÁN</v>
          </cell>
        </row>
      </sheetData>
      <sheetData sheetId="4507">
        <row r="4">
          <cell r="A4" t="str">
            <v>BẢNG TÍNH TOÁN, ĐO BÓC KHỐI LƯỢNG HOÀN THÀNH ĐƯA VÀO QUYẾT TOÁN</v>
          </cell>
        </row>
      </sheetData>
      <sheetData sheetId="4508">
        <row r="4">
          <cell r="A4" t="str">
            <v>BẢNG TÍNH TOÁN, ĐO BÓC KHỐI LƯỢNG HOÀN THÀNH ĐƯA VÀO QUYẾT TOÁN</v>
          </cell>
        </row>
      </sheetData>
      <sheetData sheetId="4509">
        <row r="4">
          <cell r="A4" t="str">
            <v>BẢNG TÍNH TOÁN, ĐO BÓC KHỐI LƯỢNG HOÀN THÀNH ĐƯA VÀO QUYẾT TOÁN</v>
          </cell>
        </row>
      </sheetData>
      <sheetData sheetId="4510">
        <row r="4">
          <cell r="A4" t="str">
            <v>BẢNG TÍNH TOÁN, ĐO BÓC KHỐI LƯỢNG HOÀN THÀNH ĐƯA VÀO QUYẾT TOÁN</v>
          </cell>
        </row>
      </sheetData>
      <sheetData sheetId="4511">
        <row r="4">
          <cell r="A4" t="str">
            <v>BẢNG TÍNH TOÁN, ĐO BÓC KHỐI LƯỢNG HOÀN THÀNH ĐƯA VÀO QUYẾT TOÁN</v>
          </cell>
        </row>
      </sheetData>
      <sheetData sheetId="4512">
        <row r="4">
          <cell r="A4" t="str">
            <v>BẢNG TÍNH TOÁN, ĐO BÓC KHỐI LƯỢNG HOÀN THÀNH ĐƯA VÀO QUYẾT TOÁN</v>
          </cell>
        </row>
      </sheetData>
      <sheetData sheetId="4513">
        <row r="4">
          <cell r="A4" t="str">
            <v>BẢNG TÍNH TOÁN, ĐO BÓC KHỐI LƯỢNG HOÀN THÀNH ĐƯA VÀO QUYẾT TOÁN</v>
          </cell>
        </row>
      </sheetData>
      <sheetData sheetId="4514">
        <row r="4">
          <cell r="A4" t="str">
            <v>BẢNG TÍNH TOÁN, ĐO BÓC KHỐI LƯỢNG HOÀN THÀNH ĐƯA VÀO QUYẾT TOÁN</v>
          </cell>
        </row>
      </sheetData>
      <sheetData sheetId="4515">
        <row r="4">
          <cell r="A4" t="str">
            <v>BẢNG TÍNH TOÁN, ĐO BÓC KHỐI LƯỢNG HOÀN THÀNH ĐƯA VÀO QUYẾT TOÁN</v>
          </cell>
        </row>
      </sheetData>
      <sheetData sheetId="4516">
        <row r="4">
          <cell r="A4" t="str">
            <v>BẢNG TÍNH TOÁN, ĐO BÓC KHỐI LƯỢNG HOÀN THÀNH ĐƯA VÀO QUYẾT TOÁN</v>
          </cell>
        </row>
      </sheetData>
      <sheetData sheetId="4517">
        <row r="4">
          <cell r="A4" t="str">
            <v>BẢNG TÍNH TOÁN, ĐO BÓC KHỐI LƯỢNG HOÀN THÀNH ĐƯA VÀO QUYẾT TOÁN</v>
          </cell>
        </row>
      </sheetData>
      <sheetData sheetId="4518">
        <row r="4">
          <cell r="A4" t="str">
            <v>BẢNG TÍNH TOÁN, ĐO BÓC KHỐI LƯỢNG HOÀN THÀNH ĐƯA VÀO QUYẾT TOÁN</v>
          </cell>
        </row>
      </sheetData>
      <sheetData sheetId="4519">
        <row r="4">
          <cell r="A4" t="str">
            <v>BẢNG TÍNH TOÁN, ĐO BÓC KHỐI LƯỢNG HOÀN THÀNH ĐƯA VÀO QUYẾT TOÁN</v>
          </cell>
        </row>
      </sheetData>
      <sheetData sheetId="4520">
        <row r="4">
          <cell r="A4" t="str">
            <v>BẢNG TÍNH TOÁN, ĐO BÓC KHỐI LƯỢNG HOÀN THÀNH ĐƯA VÀO QUYẾT TOÁN</v>
          </cell>
        </row>
      </sheetData>
      <sheetData sheetId="4521">
        <row r="4">
          <cell r="A4" t="str">
            <v>BẢNG TÍNH TOÁN, ĐO BÓC KHỐI LƯỢNG HOÀN THÀNH ĐƯA VÀO QUYẾT TOÁN</v>
          </cell>
        </row>
      </sheetData>
      <sheetData sheetId="4522">
        <row r="4">
          <cell r="A4" t="str">
            <v>BẢNG TÍNH TOÁN, ĐO BÓC KHỐI LƯỢNG HOÀN THÀNH ĐƯA VÀO QUYẾT TOÁN</v>
          </cell>
        </row>
      </sheetData>
      <sheetData sheetId="4523">
        <row r="4">
          <cell r="A4" t="str">
            <v>BẢNG TÍNH TOÁN, ĐO BÓC KHỐI LƯỢNG HOÀN THÀNH ĐƯA VÀO QUYẾT TOÁN</v>
          </cell>
        </row>
      </sheetData>
      <sheetData sheetId="4524">
        <row r="4">
          <cell r="A4" t="str">
            <v>BẢNG TÍNH TOÁN, ĐO BÓC KHỐI LƯỢNG HOÀN THÀNH ĐƯA VÀO QUYẾT TOÁN</v>
          </cell>
        </row>
      </sheetData>
      <sheetData sheetId="4525">
        <row r="4">
          <cell r="A4" t="str">
            <v>BẢNG TÍNH TOÁN, ĐO BÓC KHỐI LƯỢNG HOÀN THÀNH ĐƯA VÀO QUYẾT TOÁN</v>
          </cell>
        </row>
      </sheetData>
      <sheetData sheetId="4526">
        <row r="4">
          <cell r="A4" t="str">
            <v>BẢNG TÍNH TOÁN, ĐO BÓC KHỐI LƯỢNG HOÀN THÀNH ĐƯA VÀO QUYẾT TOÁN</v>
          </cell>
        </row>
      </sheetData>
      <sheetData sheetId="4527">
        <row r="4">
          <cell r="A4" t="str">
            <v>BẢNG TÍNH TOÁN, ĐO BÓC KHỐI LƯỢNG HOÀN THÀNH ĐƯA VÀO QUYẾT TOÁN</v>
          </cell>
        </row>
      </sheetData>
      <sheetData sheetId="4528">
        <row r="4">
          <cell r="A4" t="str">
            <v>BẢNG TÍNH TOÁN, ĐO BÓC KHỐI LƯỢNG HOÀN THÀNH ĐƯA VÀO QUYẾT TOÁN</v>
          </cell>
        </row>
      </sheetData>
      <sheetData sheetId="4529">
        <row r="4">
          <cell r="A4" t="str">
            <v>BẢNG TÍNH TOÁN, ĐO BÓC KHỐI LƯỢNG HOÀN THÀNH ĐƯA VÀO QUYẾT TOÁN</v>
          </cell>
        </row>
      </sheetData>
      <sheetData sheetId="4530">
        <row r="4">
          <cell r="A4" t="str">
            <v>BẢNG TÍNH TOÁN, ĐO BÓC KHỐI LƯỢNG HOÀN THÀNH ĐƯA VÀO QUYẾT TOÁN</v>
          </cell>
        </row>
      </sheetData>
      <sheetData sheetId="4531">
        <row r="4">
          <cell r="A4" t="str">
            <v>BẢNG TÍNH TOÁN, ĐO BÓC KHỐI LƯỢNG HOÀN THÀNH ĐƯA VÀO QUYẾT TOÁN</v>
          </cell>
        </row>
      </sheetData>
      <sheetData sheetId="4532">
        <row r="4">
          <cell r="A4" t="str">
            <v>BẢNG TÍNH TOÁN, ĐO BÓC KHỐI LƯỢNG HOÀN THÀNH ĐƯA VÀO QUYẾT TOÁN</v>
          </cell>
        </row>
      </sheetData>
      <sheetData sheetId="4533">
        <row r="4">
          <cell r="A4" t="str">
            <v>BẢNG TÍNH TOÁN, ĐO BÓC KHỐI LƯỢNG HOÀN THÀNH ĐƯA VÀO QUYẾT TOÁN</v>
          </cell>
        </row>
      </sheetData>
      <sheetData sheetId="4534">
        <row r="4">
          <cell r="A4" t="str">
            <v>BẢNG TÍNH TOÁN, ĐO BÓC KHỐI LƯỢNG HOÀN THÀNH ĐƯA VÀO QUYẾT TOÁN</v>
          </cell>
        </row>
      </sheetData>
      <sheetData sheetId="4535">
        <row r="4">
          <cell r="A4" t="str">
            <v>BẢNG TÍNH TOÁN, ĐO BÓC KHỐI LƯỢNG HOÀN THÀNH ĐƯA VÀO QUYẾT TOÁN</v>
          </cell>
        </row>
      </sheetData>
      <sheetData sheetId="4536">
        <row r="4">
          <cell r="A4" t="str">
            <v>BẢNG TÍNH TOÁN, ĐO BÓC KHỐI LƯỢNG HOÀN THÀNH ĐƯA VÀO QUYẾT TOÁN</v>
          </cell>
        </row>
      </sheetData>
      <sheetData sheetId="4537">
        <row r="4">
          <cell r="A4" t="str">
            <v>BẢNG TÍNH TOÁN, ĐO BÓC KHỐI LƯỢNG HOÀN THÀNH ĐƯA VÀO QUYẾT TOÁN</v>
          </cell>
        </row>
      </sheetData>
      <sheetData sheetId="4538">
        <row r="4">
          <cell r="A4" t="str">
            <v>BẢNG TÍNH TOÁN, ĐO BÓC KHỐI LƯỢNG HOÀN THÀNH ĐƯA VÀO QUYẾT TOÁN</v>
          </cell>
        </row>
      </sheetData>
      <sheetData sheetId="4539">
        <row r="4">
          <cell r="A4" t="str">
            <v>BẢNG TÍNH TOÁN, ĐO BÓC KHỐI LƯỢNG HOÀN THÀNH ĐƯA VÀO QUYẾT TOÁN</v>
          </cell>
        </row>
      </sheetData>
      <sheetData sheetId="4540">
        <row r="4">
          <cell r="A4" t="str">
            <v>BẢNG TÍNH TOÁN, ĐO BÓC KHỐI LƯỢNG HOÀN THÀNH ĐƯA VÀO QUYẾT TOÁN</v>
          </cell>
        </row>
      </sheetData>
      <sheetData sheetId="4541">
        <row r="4">
          <cell r="A4" t="str">
            <v>BẢNG TÍNH TOÁN, ĐO BÓC KHỐI LƯỢNG HOÀN THÀNH ĐƯA VÀO QUYẾT TOÁN</v>
          </cell>
        </row>
      </sheetData>
      <sheetData sheetId="4542">
        <row r="4">
          <cell r="A4" t="str">
            <v>BẢNG TÍNH TOÁN, ĐO BÓC KHỐI LƯỢNG HOÀN THÀNH ĐƯA VÀO QUYẾT TOÁN</v>
          </cell>
        </row>
      </sheetData>
      <sheetData sheetId="4543">
        <row r="4">
          <cell r="A4" t="str">
            <v>BẢNG TÍNH TOÁN, ĐO BÓC KHỐI LƯỢNG HOÀN THÀNH ĐƯA VÀO QUYẾT TOÁN</v>
          </cell>
        </row>
      </sheetData>
      <sheetData sheetId="4544">
        <row r="4">
          <cell r="A4" t="str">
            <v>BẢNG TÍNH TOÁN, ĐO BÓC KHỐI LƯỢNG HOÀN THÀNH ĐƯA VÀO QUYẾT TOÁN</v>
          </cell>
        </row>
      </sheetData>
      <sheetData sheetId="4545">
        <row r="4">
          <cell r="A4" t="str">
            <v>BẢNG TÍNH TOÁN, ĐO BÓC KHỐI LƯỢNG HOÀN THÀNH ĐƯA VÀO QUYẾT TOÁN</v>
          </cell>
        </row>
      </sheetData>
      <sheetData sheetId="4546">
        <row r="4">
          <cell r="A4" t="str">
            <v>BẢNG TÍNH TOÁN, ĐO BÓC KHỐI LƯỢNG HOÀN THÀNH ĐƯA VÀO QUYẾT TOÁN</v>
          </cell>
        </row>
      </sheetData>
      <sheetData sheetId="4547">
        <row r="4">
          <cell r="A4" t="str">
            <v>BẢNG TÍNH TOÁN, ĐO BÓC KHỐI LƯỢNG HOÀN THÀNH ĐƯA VÀO QUYẾT TOÁN</v>
          </cell>
        </row>
      </sheetData>
      <sheetData sheetId="4548">
        <row r="4">
          <cell r="A4" t="str">
            <v>BẢNG TÍNH TOÁN, ĐO BÓC KHỐI LƯỢNG HOÀN THÀNH ĐƯA VÀO QUYẾT TOÁN</v>
          </cell>
        </row>
      </sheetData>
      <sheetData sheetId="4549">
        <row r="4">
          <cell r="A4" t="str">
            <v>BẢNG TÍNH TOÁN, ĐO BÓC KHỐI LƯỢNG HOÀN THÀNH ĐƯA VÀO QUYẾT TOÁN</v>
          </cell>
        </row>
      </sheetData>
      <sheetData sheetId="4550">
        <row r="4">
          <cell r="A4" t="str">
            <v>BẢNG TÍNH TOÁN, ĐO BÓC KHỐI LƯỢNG HOÀN THÀNH ĐƯA VÀO QUYẾT TOÁN</v>
          </cell>
        </row>
      </sheetData>
      <sheetData sheetId="4551">
        <row r="4">
          <cell r="A4" t="str">
            <v>BẢNG TÍNH TOÁN, ĐO BÓC KHỐI LƯỢNG HOÀN THÀNH ĐƯA VÀO QUYẾT TOÁN</v>
          </cell>
        </row>
      </sheetData>
      <sheetData sheetId="4552">
        <row r="4">
          <cell r="A4" t="str">
            <v>BẢNG TÍNH TOÁN, ĐO BÓC KHỐI LƯỢNG HOÀN THÀNH ĐƯA VÀO QUYẾT TOÁN</v>
          </cell>
        </row>
      </sheetData>
      <sheetData sheetId="4553">
        <row r="4">
          <cell r="A4" t="str">
            <v>BẢNG TÍNH TOÁN, ĐO BÓC KHỐI LƯỢNG HOÀN THÀNH ĐƯA VÀO QUYẾT TOÁN</v>
          </cell>
        </row>
      </sheetData>
      <sheetData sheetId="4554">
        <row r="4">
          <cell r="A4" t="str">
            <v>BẢNG TÍNH TOÁN, ĐO BÓC KHỐI LƯỢNG HOÀN THÀNH ĐƯA VÀO QUYẾT TOÁN</v>
          </cell>
        </row>
      </sheetData>
      <sheetData sheetId="4555">
        <row r="4">
          <cell r="A4" t="str">
            <v>BẢNG TÍNH TOÁN, ĐO BÓC KHỐI LƯỢNG HOÀN THÀNH ĐƯA VÀO QUYẾT TOÁN</v>
          </cell>
        </row>
      </sheetData>
      <sheetData sheetId="4556">
        <row r="4">
          <cell r="A4" t="str">
            <v>BẢNG TÍNH TOÁN, ĐO BÓC KHỐI LƯỢNG HOÀN THÀNH ĐƯA VÀO QUYẾT TOÁN</v>
          </cell>
        </row>
      </sheetData>
      <sheetData sheetId="4557">
        <row r="4">
          <cell r="A4" t="str">
            <v>BẢNG TÍNH TOÁN, ĐO BÓC KHỐI LƯỢNG HOÀN THÀNH ĐƯA VÀO QUYẾT TOÁN</v>
          </cell>
        </row>
      </sheetData>
      <sheetData sheetId="4558">
        <row r="4">
          <cell r="A4" t="str">
            <v>BẢNG TÍNH TOÁN, ĐO BÓC KHỐI LƯỢNG HOÀN THÀNH ĐƯA VÀO QUYẾT TOÁN</v>
          </cell>
        </row>
      </sheetData>
      <sheetData sheetId="4559">
        <row r="4">
          <cell r="A4" t="str">
            <v>BẢNG TÍNH TOÁN, ĐO BÓC KHỐI LƯỢNG HOÀN THÀNH ĐƯA VÀO QUYẾT TOÁN</v>
          </cell>
        </row>
      </sheetData>
      <sheetData sheetId="4560">
        <row r="4">
          <cell r="A4" t="str">
            <v>BẢNG TÍNH TOÁN, ĐO BÓC KHỐI LƯỢNG HOÀN THÀNH ĐƯA VÀO QUYẾT TOÁN</v>
          </cell>
        </row>
      </sheetData>
      <sheetData sheetId="4561">
        <row r="4">
          <cell r="A4" t="str">
            <v>BẢNG TÍNH TOÁN, ĐO BÓC KHỐI LƯỢNG HOÀN THÀNH ĐƯA VÀO QUYẾT TOÁN</v>
          </cell>
        </row>
      </sheetData>
      <sheetData sheetId="4562">
        <row r="4">
          <cell r="A4" t="str">
            <v>BẢNG TÍNH TOÁN, ĐO BÓC KHỐI LƯỢNG HOÀN THÀNH ĐƯA VÀO QUYẾT TOÁN</v>
          </cell>
        </row>
      </sheetData>
      <sheetData sheetId="4563">
        <row r="4">
          <cell r="A4" t="str">
            <v>BẢNG TÍNH TOÁN, ĐO BÓC KHỐI LƯỢNG HOÀN THÀNH ĐƯA VÀO QUYẾT TOÁN</v>
          </cell>
        </row>
      </sheetData>
      <sheetData sheetId="4564">
        <row r="4">
          <cell r="A4" t="str">
            <v>BẢNG TÍNH TOÁN, ĐO BÓC KHỐI LƯỢNG HOÀN THÀNH ĐƯA VÀO QUYẾT TOÁN</v>
          </cell>
        </row>
      </sheetData>
      <sheetData sheetId="4565">
        <row r="4">
          <cell r="A4" t="str">
            <v>BẢNG TÍNH TOÁN, ĐO BÓC KHỐI LƯỢNG HOÀN THÀNH ĐƯA VÀO QUYẾT TOÁN</v>
          </cell>
        </row>
      </sheetData>
      <sheetData sheetId="4566">
        <row r="4">
          <cell r="A4" t="str">
            <v>BẢNG TÍNH TOÁN, ĐO BÓC KHỐI LƯỢNG HOÀN THÀNH ĐƯA VÀO QUYẾT TOÁN</v>
          </cell>
        </row>
      </sheetData>
      <sheetData sheetId="4567">
        <row r="4">
          <cell r="A4" t="str">
            <v>BẢNG TÍNH TOÁN, ĐO BÓC KHỐI LƯỢNG HOÀN THÀNH ĐƯA VÀO QUYẾT TOÁN</v>
          </cell>
        </row>
      </sheetData>
      <sheetData sheetId="4568">
        <row r="4">
          <cell r="A4" t="str">
            <v>BẢNG TÍNH TOÁN, ĐO BÓC KHỐI LƯỢNG HOÀN THÀNH ĐƯA VÀO QUYẾT TOÁN</v>
          </cell>
        </row>
      </sheetData>
      <sheetData sheetId="4569">
        <row r="4">
          <cell r="A4" t="str">
            <v>BẢNG TÍNH TOÁN, ĐO BÓC KHỐI LƯỢNG HOÀN THÀNH ĐƯA VÀO QUYẾT TOÁN</v>
          </cell>
        </row>
      </sheetData>
      <sheetData sheetId="4570">
        <row r="4">
          <cell r="A4" t="str">
            <v>BẢNG TÍNH TOÁN, ĐO BÓC KHỐI LƯỢNG HOÀN THÀNH ĐƯA VÀO QUYẾT TOÁN</v>
          </cell>
        </row>
      </sheetData>
      <sheetData sheetId="4571">
        <row r="4">
          <cell r="A4" t="str">
            <v>BẢNG TÍNH TOÁN, ĐO BÓC KHỐI LƯỢNG HOÀN THÀNH ĐƯA VÀO QUYẾT TOÁN</v>
          </cell>
        </row>
      </sheetData>
      <sheetData sheetId="4572">
        <row r="4">
          <cell r="A4" t="str">
            <v>BẢNG TÍNH TOÁN, ĐO BÓC KHỐI LƯỢNG HOÀN THÀNH ĐƯA VÀO QUYẾT TOÁN</v>
          </cell>
        </row>
      </sheetData>
      <sheetData sheetId="4573">
        <row r="4">
          <cell r="A4" t="str">
            <v>BẢNG TÍNH TOÁN, ĐO BÓC KHỐI LƯỢNG HOÀN THÀNH ĐƯA VÀO QUYẾT TOÁN</v>
          </cell>
        </row>
      </sheetData>
      <sheetData sheetId="4574">
        <row r="4">
          <cell r="A4" t="str">
            <v>BẢNG TÍNH TOÁN, ĐO BÓC KHỐI LƯỢNG HOÀN THÀNH ĐƯA VÀO QUYẾT TOÁN</v>
          </cell>
        </row>
      </sheetData>
      <sheetData sheetId="4575">
        <row r="4">
          <cell r="A4" t="str">
            <v>BẢNG TÍNH TOÁN, ĐO BÓC KHỐI LƯỢNG HOÀN THÀNH ĐƯA VÀO QUYẾT TOÁN</v>
          </cell>
        </row>
      </sheetData>
      <sheetData sheetId="4576">
        <row r="4">
          <cell r="A4" t="str">
            <v>BẢNG TÍNH TOÁN, ĐO BÓC KHỐI LƯỢNG HOÀN THÀNH ĐƯA VÀO QUYẾT TOÁN</v>
          </cell>
        </row>
      </sheetData>
      <sheetData sheetId="4577">
        <row r="4">
          <cell r="A4" t="str">
            <v>BẢNG TÍNH TOÁN, ĐO BÓC KHỐI LƯỢNG HOÀN THÀNH ĐƯA VÀO QUYẾT TOÁN</v>
          </cell>
        </row>
      </sheetData>
      <sheetData sheetId="4578">
        <row r="4">
          <cell r="A4" t="str">
            <v>BẢNG TÍNH TOÁN, ĐO BÓC KHỐI LƯỢNG HOÀN THÀNH ĐƯA VÀO QUYẾT TOÁN</v>
          </cell>
        </row>
      </sheetData>
      <sheetData sheetId="4579">
        <row r="4">
          <cell r="A4" t="str">
            <v>BẢNG TÍNH TOÁN, ĐO BÓC KHỐI LƯỢNG HOÀN THÀNH ĐƯA VÀO QUYẾT TOÁN</v>
          </cell>
        </row>
      </sheetData>
      <sheetData sheetId="4580">
        <row r="4">
          <cell r="A4" t="str">
            <v>BẢNG TÍNH TOÁN, ĐO BÓC KHỐI LƯỢNG HOÀN THÀNH ĐƯA VÀO QUYẾT TOÁN</v>
          </cell>
        </row>
      </sheetData>
      <sheetData sheetId="4581">
        <row r="4">
          <cell r="A4" t="str">
            <v>BẢNG TÍNH TOÁN, ĐO BÓC KHỐI LƯỢNG HOÀN THÀNH ĐƯA VÀO QUYẾT TOÁN</v>
          </cell>
        </row>
      </sheetData>
      <sheetData sheetId="4582">
        <row r="4">
          <cell r="A4" t="str">
            <v>BẢNG TÍNH TOÁN, ĐO BÓC KHỐI LƯỢNG HOÀN THÀNH ĐƯA VÀO QUYẾT TOÁN</v>
          </cell>
        </row>
      </sheetData>
      <sheetData sheetId="4583">
        <row r="4">
          <cell r="A4" t="str">
            <v>BẢNG TÍNH TOÁN, ĐO BÓC KHỐI LƯỢNG HOÀN THÀNH ĐƯA VÀO QUYẾT TOÁN</v>
          </cell>
        </row>
      </sheetData>
      <sheetData sheetId="4584">
        <row r="4">
          <cell r="A4" t="str">
            <v>BẢNG TÍNH TOÁN, ĐO BÓC KHỐI LƯỢNG HOÀN THÀNH ĐƯA VÀO QUYẾT TOÁN</v>
          </cell>
        </row>
      </sheetData>
      <sheetData sheetId="4585">
        <row r="4">
          <cell r="A4" t="str">
            <v>BẢNG TÍNH TOÁN, ĐO BÓC KHỐI LƯỢNG HOÀN THÀNH ĐƯA VÀO QUYẾT TOÁN</v>
          </cell>
        </row>
      </sheetData>
      <sheetData sheetId="4586">
        <row r="4">
          <cell r="A4" t="str">
            <v>BẢNG TÍNH TOÁN, ĐO BÓC KHỐI LƯỢNG HOÀN THÀNH ĐƯA VÀO QUYẾT TOÁN</v>
          </cell>
        </row>
      </sheetData>
      <sheetData sheetId="4587">
        <row r="4">
          <cell r="A4" t="str">
            <v>BẢNG TÍNH TOÁN, ĐO BÓC KHỐI LƯỢNG HOÀN THÀNH ĐƯA VÀO QUYẾT TOÁN</v>
          </cell>
        </row>
      </sheetData>
      <sheetData sheetId="4588">
        <row r="4">
          <cell r="A4" t="str">
            <v>BẢNG TÍNH TOÁN, ĐO BÓC KHỐI LƯỢNG HOÀN THÀNH ĐƯA VÀO QUYẾT TOÁN</v>
          </cell>
        </row>
      </sheetData>
      <sheetData sheetId="4589">
        <row r="4">
          <cell r="A4" t="str">
            <v>BẢNG TÍNH TOÁN, ĐO BÓC KHỐI LƯỢNG HOÀN THÀNH ĐƯA VÀO QUYẾT TOÁN</v>
          </cell>
        </row>
      </sheetData>
      <sheetData sheetId="4590">
        <row r="4">
          <cell r="A4" t="str">
            <v>BẢNG TÍNH TOÁN, ĐO BÓC KHỐI LƯỢNG HOÀN THÀNH ĐƯA VÀO QUYẾT TOÁN</v>
          </cell>
        </row>
      </sheetData>
      <sheetData sheetId="4591">
        <row r="4">
          <cell r="A4" t="str">
            <v>BẢNG TÍNH TOÁN, ĐO BÓC KHỐI LƯỢNG HOÀN THÀNH ĐƯA VÀO QUYẾT TOÁN</v>
          </cell>
        </row>
      </sheetData>
      <sheetData sheetId="4592">
        <row r="4">
          <cell r="A4" t="str">
            <v>BẢNG TÍNH TOÁN, ĐO BÓC KHỐI LƯỢNG HOÀN THÀNH ĐƯA VÀO QUYẾT TOÁN</v>
          </cell>
        </row>
      </sheetData>
      <sheetData sheetId="4593">
        <row r="4">
          <cell r="A4" t="str">
            <v>BẢNG TÍNH TOÁN, ĐO BÓC KHỐI LƯỢNG HOÀN THÀNH ĐƯA VÀO QUYẾT TOÁN</v>
          </cell>
        </row>
      </sheetData>
      <sheetData sheetId="4594">
        <row r="4">
          <cell r="A4" t="str">
            <v>BẢNG TÍNH TOÁN, ĐO BÓC KHỐI LƯỢNG HOÀN THÀNH ĐƯA VÀO QUYẾT TOÁN</v>
          </cell>
        </row>
      </sheetData>
      <sheetData sheetId="4595">
        <row r="4">
          <cell r="A4" t="str">
            <v>BẢNG TÍNH TOÁN, ĐO BÓC KHỐI LƯỢNG HOÀN THÀNH ĐƯA VÀO QUYẾT TOÁN</v>
          </cell>
        </row>
      </sheetData>
      <sheetData sheetId="4596">
        <row r="4">
          <cell r="A4" t="str">
            <v>BẢNG TÍNH TOÁN, ĐO BÓC KHỐI LƯỢNG HOÀN THÀNH ĐƯA VÀO QUYẾT TOÁN</v>
          </cell>
        </row>
      </sheetData>
      <sheetData sheetId="4597">
        <row r="4">
          <cell r="A4" t="str">
            <v>BẢNG TÍNH TOÁN, ĐO BÓC KHỐI LƯỢNG HOÀN THÀNH ĐƯA VÀO QUYẾT TOÁN</v>
          </cell>
        </row>
      </sheetData>
      <sheetData sheetId="4598">
        <row r="4">
          <cell r="A4" t="str">
            <v>BẢNG TÍNH TOÁN, ĐO BÓC KHỐI LƯỢNG HOÀN THÀNH ĐƯA VÀO QUYẾT TOÁN</v>
          </cell>
        </row>
      </sheetData>
      <sheetData sheetId="4599">
        <row r="4">
          <cell r="A4" t="str">
            <v>BẢNG TÍNH TOÁN, ĐO BÓC KHỐI LƯỢNG HOÀN THÀNH ĐƯA VÀO QUYẾT TOÁN</v>
          </cell>
        </row>
      </sheetData>
      <sheetData sheetId="4600">
        <row r="4">
          <cell r="A4" t="str">
            <v>BẢNG TÍNH TOÁN, ĐO BÓC KHỐI LƯỢNG HOÀN THÀNH ĐƯA VÀO QUYẾT TOÁN</v>
          </cell>
        </row>
      </sheetData>
      <sheetData sheetId="4601">
        <row r="4">
          <cell r="A4" t="str">
            <v>BẢNG TÍNH TOÁN, ĐO BÓC KHỐI LƯỢNG HOÀN THÀNH ĐƯA VÀO QUYẾT TOÁN</v>
          </cell>
        </row>
      </sheetData>
      <sheetData sheetId="4602">
        <row r="4">
          <cell r="A4" t="str">
            <v>BẢNG TÍNH TOÁN, ĐO BÓC KHỐI LƯỢNG HOÀN THÀNH ĐƯA VÀO QUYẾT TOÁN</v>
          </cell>
        </row>
      </sheetData>
      <sheetData sheetId="4603">
        <row r="4">
          <cell r="A4" t="str">
            <v>BẢNG TÍNH TOÁN, ĐO BÓC KHỐI LƯỢNG HOÀN THÀNH ĐƯA VÀO QUYẾT TOÁN</v>
          </cell>
        </row>
      </sheetData>
      <sheetData sheetId="4604">
        <row r="4">
          <cell r="A4" t="str">
            <v>BẢNG TÍNH TOÁN, ĐO BÓC KHỐI LƯỢNG HOÀN THÀNH ĐƯA VÀO QUYẾT TOÁN</v>
          </cell>
        </row>
      </sheetData>
      <sheetData sheetId="4605">
        <row r="4">
          <cell r="A4" t="str">
            <v>BẢNG TÍNH TOÁN, ĐO BÓC KHỐI LƯỢNG HOÀN THÀNH ĐƯA VÀO QUYẾT TOÁN</v>
          </cell>
        </row>
      </sheetData>
      <sheetData sheetId="4606">
        <row r="4">
          <cell r="A4" t="str">
            <v>BẢNG TÍNH TOÁN, ĐO BÓC KHỐI LƯỢNG HOÀN THÀNH ĐƯA VÀO QUYẾT TOÁN</v>
          </cell>
        </row>
      </sheetData>
      <sheetData sheetId="4607">
        <row r="4">
          <cell r="A4" t="str">
            <v>BẢNG TÍNH TOÁN, ĐO BÓC KHỐI LƯỢNG HOÀN THÀNH ĐƯA VÀO QUYẾT TOÁN</v>
          </cell>
        </row>
      </sheetData>
      <sheetData sheetId="4608">
        <row r="4">
          <cell r="A4" t="str">
            <v>BẢNG TÍNH TOÁN, ĐO BÓC KHỐI LƯỢNG HOÀN THÀNH ĐƯA VÀO QUYẾT TOÁN</v>
          </cell>
        </row>
      </sheetData>
      <sheetData sheetId="4609">
        <row r="4">
          <cell r="A4" t="str">
            <v>BẢNG TÍNH TOÁN, ĐO BÓC KHỐI LƯỢNG HOÀN THÀNH ĐƯA VÀO QUYẾT TOÁN</v>
          </cell>
        </row>
      </sheetData>
      <sheetData sheetId="4610">
        <row r="4">
          <cell r="A4" t="str">
            <v>BẢNG TÍNH TOÁN, ĐO BÓC KHỐI LƯỢNG HOÀN THÀNH ĐƯA VÀO QUYẾT TOÁN</v>
          </cell>
        </row>
      </sheetData>
      <sheetData sheetId="4611">
        <row r="4">
          <cell r="A4" t="str">
            <v>BẢNG TÍNH TOÁN, ĐO BÓC KHỐI LƯỢNG HOÀN THÀNH ĐƯA VÀO QUYẾT TOÁN</v>
          </cell>
        </row>
      </sheetData>
      <sheetData sheetId="4612">
        <row r="4">
          <cell r="A4" t="str">
            <v>BẢNG TÍNH TOÁN, ĐO BÓC KHỐI LƯỢNG HOÀN THÀNH ĐƯA VÀO QUYẾT TOÁN</v>
          </cell>
        </row>
      </sheetData>
      <sheetData sheetId="4613">
        <row r="4">
          <cell r="A4" t="str">
            <v>BẢNG TÍNH TOÁN, ĐO BÓC KHỐI LƯỢNG HOÀN THÀNH ĐƯA VÀO QUYẾT TOÁN</v>
          </cell>
        </row>
      </sheetData>
      <sheetData sheetId="4614">
        <row r="4">
          <cell r="A4" t="str">
            <v>BẢNG TÍNH TOÁN, ĐO BÓC KHỐI LƯỢNG HOÀN THÀNH ĐƯA VÀO QUYẾT TOÁN</v>
          </cell>
        </row>
      </sheetData>
      <sheetData sheetId="4615">
        <row r="4">
          <cell r="A4" t="str">
            <v>BẢNG TÍNH TOÁN, ĐO BÓC KHỐI LƯỢNG HOÀN THÀNH ĐƯA VÀO QUYẾT TOÁN</v>
          </cell>
        </row>
      </sheetData>
      <sheetData sheetId="4616">
        <row r="4">
          <cell r="A4" t="str">
            <v>BẢNG TÍNH TOÁN, ĐO BÓC KHỐI LƯỢNG HOÀN THÀNH ĐƯA VÀO QUYẾT TOÁN</v>
          </cell>
        </row>
      </sheetData>
      <sheetData sheetId="4617">
        <row r="4">
          <cell r="A4" t="str">
            <v>BẢNG TÍNH TOÁN, ĐO BÓC KHỐI LƯỢNG HOÀN THÀNH ĐƯA VÀO QUYẾT TOÁN</v>
          </cell>
        </row>
      </sheetData>
      <sheetData sheetId="4618">
        <row r="4">
          <cell r="A4" t="str">
            <v>BẢNG TÍNH TOÁN, ĐO BÓC KHỐI LƯỢNG HOÀN THÀNH ĐƯA VÀO QUYẾT TOÁN</v>
          </cell>
        </row>
      </sheetData>
      <sheetData sheetId="4619">
        <row r="4">
          <cell r="A4" t="str">
            <v>BẢNG TÍNH TOÁN, ĐO BÓC KHỐI LƯỢNG HOÀN THÀNH ĐƯA VÀO QUYẾT TOÁN</v>
          </cell>
        </row>
      </sheetData>
      <sheetData sheetId="4620">
        <row r="4">
          <cell r="A4" t="str">
            <v>BẢNG TÍNH TOÁN, ĐO BÓC KHỐI LƯỢNG HOÀN THÀNH ĐƯA VÀO QUYẾT TOÁN</v>
          </cell>
        </row>
      </sheetData>
      <sheetData sheetId="4621">
        <row r="4">
          <cell r="A4" t="str">
            <v>BẢNG TÍNH TOÁN, ĐO BÓC KHỐI LƯỢNG HOÀN THÀNH ĐƯA VÀO QUYẾT TOÁN</v>
          </cell>
        </row>
      </sheetData>
      <sheetData sheetId="4622">
        <row r="4">
          <cell r="A4" t="str">
            <v>BẢNG TÍNH TOÁN, ĐO BÓC KHỐI LƯỢNG HOÀN THÀNH ĐƯA VÀO QUYẾT TOÁN</v>
          </cell>
        </row>
      </sheetData>
      <sheetData sheetId="4623">
        <row r="4">
          <cell r="A4" t="str">
            <v>BẢNG TÍNH TOÁN, ĐO BÓC KHỐI LƯỢNG HOÀN THÀNH ĐƯA VÀO QUYẾT TOÁN</v>
          </cell>
        </row>
      </sheetData>
      <sheetData sheetId="4624">
        <row r="4">
          <cell r="A4" t="str">
            <v>BẢNG TÍNH TOÁN, ĐO BÓC KHỐI LƯỢNG HOÀN THÀNH ĐƯA VÀO QUYẾT TOÁN</v>
          </cell>
        </row>
      </sheetData>
      <sheetData sheetId="4625">
        <row r="4">
          <cell r="A4" t="str">
            <v>BẢNG TÍNH TOÁN, ĐO BÓC KHỐI LƯỢNG HOÀN THÀNH ĐƯA VÀO QUYẾT TOÁN</v>
          </cell>
        </row>
      </sheetData>
      <sheetData sheetId="4626">
        <row r="4">
          <cell r="A4" t="str">
            <v>BẢNG TÍNH TOÁN, ĐO BÓC KHỐI LƯỢNG HOÀN THÀNH ĐƯA VÀO QUYẾT TOÁN</v>
          </cell>
        </row>
      </sheetData>
      <sheetData sheetId="4627">
        <row r="4">
          <cell r="A4" t="str">
            <v>BẢNG TÍNH TOÁN, ĐO BÓC KHỐI LƯỢNG HOÀN THÀNH ĐƯA VÀO QUYẾT TOÁN</v>
          </cell>
        </row>
      </sheetData>
      <sheetData sheetId="4628">
        <row r="4">
          <cell r="A4" t="str">
            <v>BẢNG TÍNH TOÁN, ĐO BÓC KHỐI LƯỢNG HOÀN THÀNH ĐƯA VÀO QUYẾT TOÁN</v>
          </cell>
        </row>
      </sheetData>
      <sheetData sheetId="4629">
        <row r="4">
          <cell r="A4" t="str">
            <v>BẢNG TÍNH TOÁN, ĐO BÓC KHỐI LƯỢNG HOÀN THÀNH ĐƯA VÀO QUYẾT TOÁN</v>
          </cell>
        </row>
      </sheetData>
      <sheetData sheetId="4630">
        <row r="4">
          <cell r="A4" t="str">
            <v>BẢNG TÍNH TOÁN, ĐO BÓC KHỐI LƯỢNG HOÀN THÀNH ĐƯA VÀO QUYẾT TOÁN</v>
          </cell>
        </row>
      </sheetData>
      <sheetData sheetId="4631">
        <row r="4">
          <cell r="A4" t="str">
            <v>BẢNG TÍNH TOÁN, ĐO BÓC KHỐI LƯỢNG HOÀN THÀNH ĐƯA VÀO QUYẾT TOÁN</v>
          </cell>
        </row>
      </sheetData>
      <sheetData sheetId="4632">
        <row r="4">
          <cell r="A4" t="str">
            <v>BẢNG TÍNH TOÁN, ĐO BÓC KHỐI LƯỢNG HOÀN THÀNH ĐƯA VÀO QUYẾT TOÁN</v>
          </cell>
        </row>
      </sheetData>
      <sheetData sheetId="4633">
        <row r="4">
          <cell r="A4" t="str">
            <v>BẢNG TÍNH TOÁN, ĐO BÓC KHỐI LƯỢNG HOÀN THÀNH ĐƯA VÀO QUYẾT TOÁN</v>
          </cell>
        </row>
      </sheetData>
      <sheetData sheetId="4634">
        <row r="4">
          <cell r="A4" t="str">
            <v>BẢNG TÍNH TOÁN, ĐO BÓC KHỐI LƯỢNG HOÀN THÀNH ĐƯA VÀO QUYẾT TOÁN</v>
          </cell>
        </row>
      </sheetData>
      <sheetData sheetId="4635">
        <row r="4">
          <cell r="A4" t="str">
            <v>BẢNG TÍNH TOÁN, ĐO BÓC KHỐI LƯỢNG HOÀN THÀNH ĐƯA VÀO QUYẾT TOÁN</v>
          </cell>
        </row>
      </sheetData>
      <sheetData sheetId="4636">
        <row r="4">
          <cell r="A4" t="str">
            <v>BẢNG TÍNH TOÁN, ĐO BÓC KHỐI LƯỢNG HOÀN THÀNH ĐƯA VÀO QUYẾT TOÁN</v>
          </cell>
        </row>
      </sheetData>
      <sheetData sheetId="4637">
        <row r="4">
          <cell r="A4" t="str">
            <v>BẢNG TÍNH TOÁN, ĐO BÓC KHỐI LƯỢNG HOÀN THÀNH ĐƯA VÀO QUYẾT TOÁN</v>
          </cell>
        </row>
      </sheetData>
      <sheetData sheetId="4638">
        <row r="4">
          <cell r="A4" t="str">
            <v>BẢNG TÍNH TOÁN, ĐO BÓC KHỐI LƯỢNG HOÀN THÀNH ĐƯA VÀO QUYẾT TOÁN</v>
          </cell>
        </row>
      </sheetData>
      <sheetData sheetId="4639">
        <row r="4">
          <cell r="A4" t="str">
            <v>BẢNG TÍNH TOÁN, ĐO BÓC KHỐI LƯỢNG HOÀN THÀNH ĐƯA VÀO QUYẾT TOÁN</v>
          </cell>
        </row>
      </sheetData>
      <sheetData sheetId="4640">
        <row r="4">
          <cell r="A4" t="str">
            <v>BẢNG TÍNH TOÁN, ĐO BÓC KHỐI LƯỢNG HOÀN THÀNH ĐƯA VÀO QUYẾT TOÁN</v>
          </cell>
        </row>
      </sheetData>
      <sheetData sheetId="4641">
        <row r="4">
          <cell r="A4" t="str">
            <v>BẢNG TÍNH TOÁN, ĐO BÓC KHỐI LƯỢNG HOÀN THÀNH ĐƯA VÀO QUYẾT TOÁN</v>
          </cell>
        </row>
      </sheetData>
      <sheetData sheetId="4642">
        <row r="4">
          <cell r="A4" t="str">
            <v>BẢNG TÍNH TOÁN, ĐO BÓC KHỐI LƯỢNG HOÀN THÀNH ĐƯA VÀO QUYẾT TOÁN</v>
          </cell>
        </row>
      </sheetData>
      <sheetData sheetId="4643">
        <row r="4">
          <cell r="A4" t="str">
            <v>BẢNG TÍNH TOÁN, ĐO BÓC KHỐI LƯỢNG HOÀN THÀNH ĐƯA VÀO QUYẾT TOÁN</v>
          </cell>
        </row>
      </sheetData>
      <sheetData sheetId="4644">
        <row r="4">
          <cell r="A4" t="str">
            <v>BẢNG TÍNH TOÁN, ĐO BÓC KHỐI LƯỢNG HOÀN THÀNH ĐƯA VÀO QUYẾT TOÁN</v>
          </cell>
        </row>
      </sheetData>
      <sheetData sheetId="4645">
        <row r="4">
          <cell r="A4" t="str">
            <v>BẢNG TÍNH TOÁN, ĐO BÓC KHỐI LƯỢNG HOÀN THÀNH ĐƯA VÀO QUYẾT TOÁN</v>
          </cell>
        </row>
      </sheetData>
      <sheetData sheetId="4646">
        <row r="4">
          <cell r="A4" t="str">
            <v>BẢNG TÍNH TOÁN, ĐO BÓC KHỐI LƯỢNG HOÀN THÀNH ĐƯA VÀO QUYẾT TOÁN</v>
          </cell>
        </row>
      </sheetData>
      <sheetData sheetId="4647">
        <row r="4">
          <cell r="A4" t="str">
            <v>BẢNG TÍNH TOÁN, ĐO BÓC KHỐI LƯỢNG HOÀN THÀNH ĐƯA VÀO QUYẾT TOÁN</v>
          </cell>
        </row>
      </sheetData>
      <sheetData sheetId="4648">
        <row r="4">
          <cell r="A4" t="str">
            <v>BẢNG TÍNH TOÁN, ĐO BÓC KHỐI LƯỢNG HOÀN THÀNH ĐƯA VÀO QUYẾT TOÁN</v>
          </cell>
        </row>
      </sheetData>
      <sheetData sheetId="4649">
        <row r="4">
          <cell r="A4" t="str">
            <v>BẢNG TÍNH TOÁN, ĐO BÓC KHỐI LƯỢNG HOÀN THÀNH ĐƯA VÀO QUYẾT TOÁN</v>
          </cell>
        </row>
      </sheetData>
      <sheetData sheetId="4650">
        <row r="4">
          <cell r="A4" t="str">
            <v>BẢNG TÍNH TOÁN, ĐO BÓC KHỐI LƯỢNG HOÀN THÀNH ĐƯA VÀO QUYẾT TOÁN</v>
          </cell>
        </row>
      </sheetData>
      <sheetData sheetId="4651">
        <row r="4">
          <cell r="A4" t="str">
            <v>BẢNG TÍNH TOÁN, ĐO BÓC KHỐI LƯỢNG HOÀN THÀNH ĐƯA VÀO QUYẾT TOÁN</v>
          </cell>
        </row>
      </sheetData>
      <sheetData sheetId="4652">
        <row r="4">
          <cell r="A4" t="str">
            <v>BẢNG TÍNH TOÁN, ĐO BÓC KHỐI LƯỢNG HOÀN THÀNH ĐƯA VÀO QUYẾT TOÁN</v>
          </cell>
        </row>
      </sheetData>
      <sheetData sheetId="4653">
        <row r="4">
          <cell r="A4" t="str">
            <v>BẢNG TÍNH TOÁN, ĐO BÓC KHỐI LƯỢNG HOÀN THÀNH ĐƯA VÀO QUYẾT TOÁN</v>
          </cell>
        </row>
      </sheetData>
      <sheetData sheetId="4654">
        <row r="4">
          <cell r="A4" t="str">
            <v>BẢNG TÍNH TOÁN, ĐO BÓC KHỐI LƯỢNG HOÀN THÀNH ĐƯA VÀO QUYẾT TOÁN</v>
          </cell>
        </row>
      </sheetData>
      <sheetData sheetId="4655">
        <row r="4">
          <cell r="A4" t="str">
            <v>BẢNG TÍNH TOÁN, ĐO BÓC KHỐI LƯỢNG HOÀN THÀNH ĐƯA VÀO QUYẾT TOÁN</v>
          </cell>
        </row>
      </sheetData>
      <sheetData sheetId="4656">
        <row r="4">
          <cell r="A4" t="str">
            <v>BẢNG TÍNH TOÁN, ĐO BÓC KHỐI LƯỢNG HOÀN THÀNH ĐƯA VÀO QUYẾT TOÁN</v>
          </cell>
        </row>
      </sheetData>
      <sheetData sheetId="4657">
        <row r="4">
          <cell r="A4" t="str">
            <v>BẢNG TÍNH TOÁN, ĐO BÓC KHỐI LƯỢNG HOÀN THÀNH ĐƯA VÀO QUYẾT TOÁN</v>
          </cell>
        </row>
      </sheetData>
      <sheetData sheetId="4658">
        <row r="4">
          <cell r="A4" t="str">
            <v>BẢNG TÍNH TOÁN, ĐO BÓC KHỐI LƯỢNG HOÀN THÀNH ĐƯA VÀO QUYẾT TOÁN</v>
          </cell>
        </row>
      </sheetData>
      <sheetData sheetId="4659">
        <row r="4">
          <cell r="A4" t="str">
            <v>BẢNG TÍNH TOÁN, ĐO BÓC KHỐI LƯỢNG HOÀN THÀNH ĐƯA VÀO QUYẾT TOÁN</v>
          </cell>
        </row>
      </sheetData>
      <sheetData sheetId="4660">
        <row r="4">
          <cell r="A4" t="str">
            <v>BẢNG TÍNH TOÁN, ĐO BÓC KHỐI LƯỢNG HOÀN THÀNH ĐƯA VÀO QUYẾT TOÁN</v>
          </cell>
        </row>
      </sheetData>
      <sheetData sheetId="4661">
        <row r="4">
          <cell r="A4" t="str">
            <v>BẢNG TÍNH TOÁN, ĐO BÓC KHỐI LƯỢNG HOÀN THÀNH ĐƯA VÀO QUYẾT TOÁN</v>
          </cell>
        </row>
      </sheetData>
      <sheetData sheetId="4662">
        <row r="4">
          <cell r="A4" t="str">
            <v>BẢNG TÍNH TOÁN, ĐO BÓC KHỐI LƯỢNG HOÀN THÀNH ĐƯA VÀO QUYẾT TOÁN</v>
          </cell>
        </row>
      </sheetData>
      <sheetData sheetId="4663">
        <row r="4">
          <cell r="A4" t="str">
            <v>BẢNG TÍNH TOÁN, ĐO BÓC KHỐI LƯỢNG HOÀN THÀNH ĐƯA VÀO QUYẾT TOÁN</v>
          </cell>
        </row>
      </sheetData>
      <sheetData sheetId="4664">
        <row r="4">
          <cell r="A4" t="str">
            <v>BẢNG TÍNH TOÁN, ĐO BÓC KHỐI LƯỢNG HOÀN THÀNH ĐƯA VÀO QUYẾT TOÁN</v>
          </cell>
        </row>
      </sheetData>
      <sheetData sheetId="4665">
        <row r="4">
          <cell r="A4" t="str">
            <v>BẢNG TÍNH TOÁN, ĐO BÓC KHỐI LƯỢNG HOÀN THÀNH ĐƯA VÀO QUYẾT TOÁN</v>
          </cell>
        </row>
      </sheetData>
      <sheetData sheetId="4666">
        <row r="4">
          <cell r="A4" t="str">
            <v>BẢNG TÍNH TOÁN, ĐO BÓC KHỐI LƯỢNG HOÀN THÀNH ĐƯA VÀO QUYẾT TOÁN</v>
          </cell>
        </row>
      </sheetData>
      <sheetData sheetId="4667">
        <row r="4">
          <cell r="A4" t="str">
            <v>BẢNG TÍNH TOÁN, ĐO BÓC KHỐI LƯỢNG HOÀN THÀNH ĐƯA VÀO QUYẾT TOÁN</v>
          </cell>
        </row>
      </sheetData>
      <sheetData sheetId="4668">
        <row r="4">
          <cell r="A4" t="str">
            <v>BẢNG TÍNH TOÁN, ĐO BÓC KHỐI LƯỢNG HOÀN THÀNH ĐƯA VÀO QUYẾT TOÁN</v>
          </cell>
        </row>
      </sheetData>
      <sheetData sheetId="4669">
        <row r="4">
          <cell r="A4" t="str">
            <v>BẢNG TÍNH TOÁN, ĐO BÓC KHỐI LƯỢNG HOÀN THÀNH ĐƯA VÀO QUYẾT TOÁN</v>
          </cell>
        </row>
      </sheetData>
      <sheetData sheetId="4670">
        <row r="4">
          <cell r="A4" t="str">
            <v>BẢNG TÍNH TOÁN, ĐO BÓC KHỐI LƯỢNG HOÀN THÀNH ĐƯA VÀO QUYẾT TOÁN</v>
          </cell>
        </row>
      </sheetData>
      <sheetData sheetId="4671">
        <row r="4">
          <cell r="A4" t="str">
            <v>BẢNG TÍNH TOÁN, ĐO BÓC KHỐI LƯỢNG HOÀN THÀNH ĐƯA VÀO QUYẾT TOÁN</v>
          </cell>
        </row>
      </sheetData>
      <sheetData sheetId="4672">
        <row r="4">
          <cell r="A4" t="str">
            <v>BẢNG TÍNH TOÁN, ĐO BÓC KHỐI LƯỢNG HOÀN THÀNH ĐƯA VÀO QUYẾT TOÁN</v>
          </cell>
        </row>
      </sheetData>
      <sheetData sheetId="4673">
        <row r="4">
          <cell r="A4" t="str">
            <v>BẢNG TÍNH TOÁN, ĐO BÓC KHỐI LƯỢNG HOÀN THÀNH ĐƯA VÀO QUYẾT TOÁN</v>
          </cell>
        </row>
      </sheetData>
      <sheetData sheetId="4674">
        <row r="4">
          <cell r="A4" t="str">
            <v>BẢNG TÍNH TOÁN, ĐO BÓC KHỐI LƯỢNG HOÀN THÀNH ĐƯA VÀO QUYẾT TOÁN</v>
          </cell>
        </row>
      </sheetData>
      <sheetData sheetId="4675">
        <row r="4">
          <cell r="A4" t="str">
            <v>BẢNG TÍNH TOÁN, ĐO BÓC KHỐI LƯỢNG HOÀN THÀNH ĐƯA VÀO QUYẾT TOÁN</v>
          </cell>
        </row>
      </sheetData>
      <sheetData sheetId="4676">
        <row r="4">
          <cell r="A4" t="str">
            <v>BẢNG TÍNH TOÁN, ĐO BÓC KHỐI LƯỢNG HOÀN THÀNH ĐƯA VÀO QUYẾT TOÁN</v>
          </cell>
        </row>
      </sheetData>
      <sheetData sheetId="4677">
        <row r="4">
          <cell r="A4" t="str">
            <v>BẢNG TÍNH TOÁN, ĐO BÓC KHỐI LƯỢNG HOÀN THÀNH ĐƯA VÀO QUYẾT TOÁN</v>
          </cell>
        </row>
      </sheetData>
      <sheetData sheetId="4678">
        <row r="4">
          <cell r="A4" t="str">
            <v>BẢNG TÍNH TOÁN, ĐO BÓC KHỐI LƯỢNG HOÀN THÀNH ĐƯA VÀO QUYẾT TOÁN</v>
          </cell>
        </row>
      </sheetData>
      <sheetData sheetId="4679">
        <row r="4">
          <cell r="A4" t="str">
            <v>BẢNG TÍNH TOÁN, ĐO BÓC KHỐI LƯỢNG HOÀN THÀNH ĐƯA VÀO QUYẾT TOÁN</v>
          </cell>
        </row>
      </sheetData>
      <sheetData sheetId="4680">
        <row r="4">
          <cell r="A4" t="str">
            <v>BẢNG TÍNH TOÁN, ĐO BÓC KHỐI LƯỢNG HOÀN THÀNH ĐƯA VÀO QUYẾT TOÁN</v>
          </cell>
        </row>
      </sheetData>
      <sheetData sheetId="4681">
        <row r="4">
          <cell r="A4" t="str">
            <v>BẢNG TÍNH TOÁN, ĐO BÓC KHỐI LƯỢNG HOÀN THÀNH ĐƯA VÀO QUYẾT TOÁN</v>
          </cell>
        </row>
      </sheetData>
      <sheetData sheetId="4682">
        <row r="4">
          <cell r="A4" t="str">
            <v>BẢNG TÍNH TOÁN, ĐO BÓC KHỐI LƯỢNG HOÀN THÀNH ĐƯA VÀO QUYẾT TOÁN</v>
          </cell>
        </row>
      </sheetData>
      <sheetData sheetId="4683">
        <row r="4">
          <cell r="A4" t="str">
            <v>BẢNG TÍNH TOÁN, ĐO BÓC KHỐI LƯỢNG HOÀN THÀNH ĐƯA VÀO QUYẾT TOÁN</v>
          </cell>
        </row>
      </sheetData>
      <sheetData sheetId="4684">
        <row r="4">
          <cell r="A4" t="str">
            <v>BẢNG TÍNH TOÁN, ĐO BÓC KHỐI LƯỢNG HOÀN THÀNH ĐƯA VÀO QUYẾT TOÁN</v>
          </cell>
        </row>
      </sheetData>
      <sheetData sheetId="4685">
        <row r="4">
          <cell r="A4" t="str">
            <v>BẢNG TÍNH TOÁN, ĐO BÓC KHỐI LƯỢNG HOÀN THÀNH ĐƯA VÀO QUYẾT TOÁN</v>
          </cell>
        </row>
      </sheetData>
      <sheetData sheetId="4686">
        <row r="4">
          <cell r="A4" t="str">
            <v>BẢNG TÍNH TOÁN, ĐO BÓC KHỐI LƯỢNG HOÀN THÀNH ĐƯA VÀO QUYẾT TOÁN</v>
          </cell>
        </row>
      </sheetData>
      <sheetData sheetId="4687">
        <row r="4">
          <cell r="A4" t="str">
            <v>BẢNG TÍNH TOÁN, ĐO BÓC KHỐI LƯỢNG HOÀN THÀNH ĐƯA VÀO QUYẾT TOÁN</v>
          </cell>
        </row>
      </sheetData>
      <sheetData sheetId="4688">
        <row r="4">
          <cell r="A4" t="str">
            <v>BẢNG TÍNH TOÁN, ĐO BÓC KHỐI LƯỢNG HOÀN THÀNH ĐƯA VÀO QUYẾT TOÁN</v>
          </cell>
        </row>
      </sheetData>
      <sheetData sheetId="4689">
        <row r="4">
          <cell r="A4" t="str">
            <v>BẢNG TÍNH TOÁN, ĐO BÓC KHỐI LƯỢNG HOÀN THÀNH ĐƯA VÀO QUYẾT TOÁN</v>
          </cell>
        </row>
      </sheetData>
      <sheetData sheetId="4690">
        <row r="4">
          <cell r="A4" t="str">
            <v>BẢNG TÍNH TOÁN, ĐO BÓC KHỐI LƯỢNG HOÀN THÀNH ĐƯA VÀO QUYẾT TOÁN</v>
          </cell>
        </row>
      </sheetData>
      <sheetData sheetId="4691">
        <row r="4">
          <cell r="A4" t="str">
            <v>BẢNG TÍNH TOÁN, ĐO BÓC KHỐI LƯỢNG HOÀN THÀNH ĐƯA VÀO QUYẾT TOÁN</v>
          </cell>
        </row>
      </sheetData>
      <sheetData sheetId="4692">
        <row r="4">
          <cell r="A4" t="str">
            <v>BẢNG TÍNH TOÁN, ĐO BÓC KHỐI LƯỢNG HOÀN THÀNH ĐƯA VÀO QUYẾT TOÁN</v>
          </cell>
        </row>
      </sheetData>
      <sheetData sheetId="4693">
        <row r="4">
          <cell r="A4" t="str">
            <v>BẢNG TÍNH TOÁN, ĐO BÓC KHỐI LƯỢNG HOÀN THÀNH ĐƯA VÀO QUYẾT TOÁN</v>
          </cell>
        </row>
      </sheetData>
      <sheetData sheetId="4694">
        <row r="4">
          <cell r="A4" t="str">
            <v>BẢNG TÍNH TOÁN, ĐO BÓC KHỐI LƯỢNG HOÀN THÀNH ĐƯA VÀO QUYẾT TOÁN</v>
          </cell>
        </row>
      </sheetData>
      <sheetData sheetId="4695">
        <row r="4">
          <cell r="A4" t="str">
            <v>BẢNG TÍNH TOÁN, ĐO BÓC KHỐI LƯỢNG HOÀN THÀNH ĐƯA VÀO QUYẾT TOÁN</v>
          </cell>
        </row>
      </sheetData>
      <sheetData sheetId="4696">
        <row r="4">
          <cell r="A4" t="str">
            <v>BẢNG TÍNH TOÁN, ĐO BÓC KHỐI LƯỢNG HOÀN THÀNH ĐƯA VÀO QUYẾT TOÁN</v>
          </cell>
        </row>
      </sheetData>
      <sheetData sheetId="4697">
        <row r="4">
          <cell r="A4" t="str">
            <v>BẢNG TÍNH TOÁN, ĐO BÓC KHỐI LƯỢNG HOÀN THÀNH ĐƯA VÀO QUYẾT TOÁN</v>
          </cell>
        </row>
      </sheetData>
      <sheetData sheetId="4698">
        <row r="4">
          <cell r="A4" t="str">
            <v>BẢNG TÍNH TOÁN, ĐO BÓC KHỐI LƯỢNG HOÀN THÀNH ĐƯA VÀO QUYẾT TOÁN</v>
          </cell>
        </row>
      </sheetData>
      <sheetData sheetId="4699">
        <row r="4">
          <cell r="A4" t="str">
            <v>BẢNG TÍNH TOÁN, ĐO BÓC KHỐI LƯỢNG HOÀN THÀNH ĐƯA VÀO QUYẾT TOÁN</v>
          </cell>
        </row>
      </sheetData>
      <sheetData sheetId="4700">
        <row r="4">
          <cell r="A4" t="str">
            <v>BẢNG TÍNH TOÁN, ĐO BÓC KHỐI LƯỢNG HOÀN THÀNH ĐƯA VÀO QUYẾT TOÁN</v>
          </cell>
        </row>
      </sheetData>
      <sheetData sheetId="4701">
        <row r="4">
          <cell r="A4" t="str">
            <v>BẢNG TÍNH TOÁN, ĐO BÓC KHỐI LƯỢNG HOÀN THÀNH ĐƯA VÀO QUYẾT TOÁN</v>
          </cell>
        </row>
      </sheetData>
      <sheetData sheetId="4702">
        <row r="4">
          <cell r="A4" t="str">
            <v>BẢNG TÍNH TOÁN, ĐO BÓC KHỐI LƯỢNG HOÀN THÀNH ĐƯA VÀO QUYẾT TOÁN</v>
          </cell>
        </row>
      </sheetData>
      <sheetData sheetId="4703">
        <row r="4">
          <cell r="A4" t="str">
            <v>BẢNG TÍNH TOÁN, ĐO BÓC KHỐI LƯỢNG HOÀN THÀNH ĐƯA VÀO QUYẾT TOÁN</v>
          </cell>
        </row>
      </sheetData>
      <sheetData sheetId="4704">
        <row r="4">
          <cell r="A4" t="str">
            <v>BẢNG TÍNH TOÁN, ĐO BÓC KHỐI LƯỢNG HOÀN THÀNH ĐƯA VÀO QUYẾT TOÁN</v>
          </cell>
        </row>
      </sheetData>
      <sheetData sheetId="4705">
        <row r="4">
          <cell r="A4" t="str">
            <v>BẢNG TÍNH TOÁN, ĐO BÓC KHỐI LƯỢNG HOÀN THÀNH ĐƯA VÀO QUYẾT TOÁN</v>
          </cell>
        </row>
      </sheetData>
      <sheetData sheetId="4706">
        <row r="4">
          <cell r="A4" t="str">
            <v>BẢNG TÍNH TOÁN, ĐO BÓC KHỐI LƯỢNG HOÀN THÀNH ĐƯA VÀO QUYẾT TOÁN</v>
          </cell>
        </row>
      </sheetData>
      <sheetData sheetId="4707">
        <row r="4">
          <cell r="A4" t="str">
            <v>BẢNG TÍNH TOÁN, ĐO BÓC KHỐI LƯỢNG HOÀN THÀNH ĐƯA VÀO QUYẾT TOÁN</v>
          </cell>
        </row>
      </sheetData>
      <sheetData sheetId="4708">
        <row r="4">
          <cell r="A4" t="str">
            <v>BẢNG TÍNH TOÁN, ĐO BÓC KHỐI LƯỢNG HOÀN THÀNH ĐƯA VÀO QUYẾT TOÁN</v>
          </cell>
        </row>
      </sheetData>
      <sheetData sheetId="4709">
        <row r="4">
          <cell r="A4" t="str">
            <v>BẢNG TÍNH TOÁN, ĐO BÓC KHỐI LƯỢNG HOÀN THÀNH ĐƯA VÀO QUYẾT TOÁN</v>
          </cell>
        </row>
      </sheetData>
      <sheetData sheetId="4710">
        <row r="4">
          <cell r="A4" t="str">
            <v>BẢNG TÍNH TOÁN, ĐO BÓC KHỐI LƯỢNG HOÀN THÀNH ĐƯA VÀO QUYẾT TOÁN</v>
          </cell>
        </row>
      </sheetData>
      <sheetData sheetId="4711">
        <row r="4">
          <cell r="A4" t="str">
            <v>BẢNG TÍNH TOÁN, ĐO BÓC KHỐI LƯỢNG HOÀN THÀNH ĐƯA VÀO QUYẾT TOÁN</v>
          </cell>
        </row>
      </sheetData>
      <sheetData sheetId="4712">
        <row r="4">
          <cell r="A4" t="str">
            <v>BẢNG TÍNH TOÁN, ĐO BÓC KHỐI LƯỢNG HOÀN THÀNH ĐƯA VÀO QUYẾT TOÁN</v>
          </cell>
        </row>
      </sheetData>
      <sheetData sheetId="4713">
        <row r="4">
          <cell r="A4" t="str">
            <v>BẢNG TÍNH TOÁN, ĐO BÓC KHỐI LƯỢNG HOÀN THÀNH ĐƯA VÀO QUYẾT TOÁN</v>
          </cell>
        </row>
      </sheetData>
      <sheetData sheetId="4714">
        <row r="4">
          <cell r="A4" t="str">
            <v>BẢNG TÍNH TOÁN, ĐO BÓC KHỐI LƯỢNG HOÀN THÀNH ĐƯA VÀO QUYẾT TOÁN</v>
          </cell>
        </row>
      </sheetData>
      <sheetData sheetId="4715">
        <row r="4">
          <cell r="A4" t="str">
            <v>BẢNG TÍNH TOÁN, ĐO BÓC KHỐI LƯỢNG HOÀN THÀNH ĐƯA VÀO QUYẾT TOÁN</v>
          </cell>
        </row>
      </sheetData>
      <sheetData sheetId="4716">
        <row r="4">
          <cell r="A4" t="str">
            <v>BẢNG TÍNH TOÁN, ĐO BÓC KHỐI LƯỢNG HOÀN THÀNH ĐƯA VÀO QUYẾT TOÁN</v>
          </cell>
        </row>
      </sheetData>
      <sheetData sheetId="4717">
        <row r="4">
          <cell r="A4" t="str">
            <v>BẢNG TÍNH TOÁN, ĐO BÓC KHỐI LƯỢNG HOÀN THÀNH ĐƯA VÀO QUYẾT TOÁN</v>
          </cell>
        </row>
      </sheetData>
      <sheetData sheetId="4718">
        <row r="4">
          <cell r="A4" t="str">
            <v>BẢNG TÍNH TOÁN, ĐO BÓC KHỐI LƯỢNG HOÀN THÀNH ĐƯA VÀO QUYẾT TOÁN</v>
          </cell>
        </row>
      </sheetData>
      <sheetData sheetId="4719">
        <row r="4">
          <cell r="A4" t="str">
            <v>BẢNG TÍNH TOÁN, ĐO BÓC KHỐI LƯỢNG HOÀN THÀNH ĐƯA VÀO QUYẾT TOÁN</v>
          </cell>
        </row>
      </sheetData>
      <sheetData sheetId="4720">
        <row r="4">
          <cell r="A4" t="str">
            <v>BẢNG TÍNH TOÁN, ĐO BÓC KHỐI LƯỢNG HOÀN THÀNH ĐƯA VÀO QUYẾT TOÁN</v>
          </cell>
        </row>
      </sheetData>
      <sheetData sheetId="4721">
        <row r="4">
          <cell r="A4" t="str">
            <v>BẢNG TÍNH TOÁN, ĐO BÓC KHỐI LƯỢNG HOÀN THÀNH ĐƯA VÀO QUYẾT TOÁN</v>
          </cell>
        </row>
      </sheetData>
      <sheetData sheetId="4722">
        <row r="4">
          <cell r="A4" t="str">
            <v>BẢNG TÍNH TOÁN, ĐO BÓC KHỐI LƯỢNG HOÀN THÀNH ĐƯA VÀO QUYẾT TOÁN</v>
          </cell>
        </row>
      </sheetData>
      <sheetData sheetId="4723">
        <row r="4">
          <cell r="A4" t="str">
            <v>BẢNG TÍNH TOÁN, ĐO BÓC KHỐI LƯỢNG HOÀN THÀNH ĐƯA VÀO QUYẾT TOÁN</v>
          </cell>
        </row>
      </sheetData>
      <sheetData sheetId="4724">
        <row r="4">
          <cell r="A4" t="str">
            <v>BẢNG TÍNH TOÁN, ĐO BÓC KHỐI LƯỢNG HOÀN THÀNH ĐƯA VÀO QUYẾT TOÁN</v>
          </cell>
        </row>
      </sheetData>
      <sheetData sheetId="4725">
        <row r="4">
          <cell r="A4" t="str">
            <v>BẢNG TÍNH TOÁN, ĐO BÓC KHỐI LƯỢNG HOÀN THÀNH ĐƯA VÀO QUYẾT TOÁN</v>
          </cell>
        </row>
      </sheetData>
      <sheetData sheetId="4726">
        <row r="4">
          <cell r="A4" t="str">
            <v>BẢNG TÍNH TOÁN, ĐO BÓC KHỐI LƯỢNG HOÀN THÀNH ĐƯA VÀO QUYẾT TOÁN</v>
          </cell>
        </row>
      </sheetData>
      <sheetData sheetId="4727">
        <row r="4">
          <cell r="A4" t="str">
            <v>BẢNG TÍNH TOÁN, ĐO BÓC KHỐI LƯỢNG HOÀN THÀNH ĐƯA VÀO QUYẾT TOÁN</v>
          </cell>
        </row>
      </sheetData>
      <sheetData sheetId="4728">
        <row r="4">
          <cell r="A4" t="str">
            <v>BẢNG TÍNH TOÁN, ĐO BÓC KHỐI LƯỢNG HOÀN THÀNH ĐƯA VÀO QUYẾT TOÁN</v>
          </cell>
        </row>
      </sheetData>
      <sheetData sheetId="4729">
        <row r="4">
          <cell r="A4" t="str">
            <v>BẢNG TÍNH TOÁN, ĐO BÓC KHỐI LƯỢNG HOÀN THÀNH ĐƯA VÀO QUYẾT TOÁN</v>
          </cell>
        </row>
      </sheetData>
      <sheetData sheetId="4730">
        <row r="4">
          <cell r="A4" t="str">
            <v>BẢNG TÍNH TOÁN, ĐO BÓC KHỐI LƯỢNG HOÀN THÀNH ĐƯA VÀO QUYẾT TOÁN</v>
          </cell>
        </row>
      </sheetData>
      <sheetData sheetId="4731">
        <row r="4">
          <cell r="A4" t="str">
            <v>BẢNG TÍNH TOÁN, ĐO BÓC KHỐI LƯỢNG HOÀN THÀNH ĐƯA VÀO QUYẾT TOÁN</v>
          </cell>
        </row>
      </sheetData>
      <sheetData sheetId="4732">
        <row r="4">
          <cell r="A4" t="str">
            <v>BẢNG TÍNH TOÁN, ĐO BÓC KHỐI LƯỢNG HOÀN THÀNH ĐƯA VÀO QUYẾT TOÁN</v>
          </cell>
        </row>
      </sheetData>
      <sheetData sheetId="4733">
        <row r="4">
          <cell r="A4" t="str">
            <v>BẢNG TÍNH TOÁN, ĐO BÓC KHỐI LƯỢNG HOÀN THÀNH ĐƯA VÀO QUYẾT TOÁN</v>
          </cell>
        </row>
      </sheetData>
      <sheetData sheetId="4734">
        <row r="4">
          <cell r="A4" t="str">
            <v>BẢNG TÍNH TOÁN, ĐO BÓC KHỐI LƯỢNG HOÀN THÀNH ĐƯA VÀO QUYẾT TOÁN</v>
          </cell>
        </row>
      </sheetData>
      <sheetData sheetId="4735">
        <row r="4">
          <cell r="A4" t="str">
            <v>BẢNG TÍNH TOÁN, ĐO BÓC KHỐI LƯỢNG HOÀN THÀNH ĐƯA VÀO QUYẾT TOÁN</v>
          </cell>
        </row>
      </sheetData>
      <sheetData sheetId="4736">
        <row r="4">
          <cell r="A4" t="str">
            <v>BẢNG TÍNH TOÁN, ĐO BÓC KHỐI LƯỢNG HOÀN THÀNH ĐƯA VÀO QUYẾT TOÁN</v>
          </cell>
        </row>
      </sheetData>
      <sheetData sheetId="4737">
        <row r="4">
          <cell r="A4" t="str">
            <v>BẢNG TÍNH TOÁN, ĐO BÓC KHỐI LƯỢNG HOÀN THÀNH ĐƯA VÀO QUYẾT TOÁN</v>
          </cell>
        </row>
      </sheetData>
      <sheetData sheetId="4738">
        <row r="4">
          <cell r="A4" t="str">
            <v>BẢNG TÍNH TOÁN, ĐO BÓC KHỐI LƯỢNG HOÀN THÀNH ĐƯA VÀO QUYẾT TOÁN</v>
          </cell>
        </row>
      </sheetData>
      <sheetData sheetId="4739">
        <row r="4">
          <cell r="A4" t="str">
            <v>BẢNG TÍNH TOÁN, ĐO BÓC KHỐI LƯỢNG HOÀN THÀNH ĐƯA VÀO QUYẾT TOÁN</v>
          </cell>
        </row>
      </sheetData>
      <sheetData sheetId="4740">
        <row r="4">
          <cell r="A4" t="str">
            <v>BẢNG TÍNH TOÁN, ĐO BÓC KHỐI LƯỢNG HOÀN THÀNH ĐƯA VÀO QUYẾT TOÁN</v>
          </cell>
        </row>
      </sheetData>
      <sheetData sheetId="4741">
        <row r="4">
          <cell r="A4" t="str">
            <v>BẢNG TÍNH TOÁN, ĐO BÓC KHỐI LƯỢNG HOÀN THÀNH ĐƯA VÀO QUYẾT TOÁN</v>
          </cell>
        </row>
      </sheetData>
      <sheetData sheetId="4742">
        <row r="4">
          <cell r="A4" t="str">
            <v>BẢNG TÍNH TOÁN, ĐO BÓC KHỐI LƯỢNG HOÀN THÀNH ĐƯA VÀO QUYẾT TOÁN</v>
          </cell>
        </row>
      </sheetData>
      <sheetData sheetId="4743">
        <row r="4">
          <cell r="A4" t="str">
            <v>BẢNG TÍNH TOÁN, ĐO BÓC KHỐI LƯỢNG HOÀN THÀNH ĐƯA VÀO QUYẾT TOÁN</v>
          </cell>
        </row>
      </sheetData>
      <sheetData sheetId="4744">
        <row r="4">
          <cell r="A4" t="str">
            <v>BẢNG TÍNH TOÁN, ĐO BÓC KHỐI LƯỢNG HOÀN THÀNH ĐƯA VÀO QUYẾT TOÁN</v>
          </cell>
        </row>
      </sheetData>
      <sheetData sheetId="4745">
        <row r="4">
          <cell r="A4" t="str">
            <v>BẢNG TÍNH TOÁN, ĐO BÓC KHỐI LƯỢNG HOÀN THÀNH ĐƯA VÀO QUYẾT TOÁN</v>
          </cell>
        </row>
      </sheetData>
      <sheetData sheetId="4746">
        <row r="4">
          <cell r="A4" t="str">
            <v>BẢNG TÍNH TOÁN, ĐO BÓC KHỐI LƯỢNG HOÀN THÀNH ĐƯA VÀO QUYẾT TOÁN</v>
          </cell>
        </row>
      </sheetData>
      <sheetData sheetId="4747">
        <row r="4">
          <cell r="A4" t="str">
            <v>BẢNG TÍNH TOÁN, ĐO BÓC KHỐI LƯỢNG HOÀN THÀNH ĐƯA VÀO QUYẾT TOÁN</v>
          </cell>
        </row>
      </sheetData>
      <sheetData sheetId="4748">
        <row r="4">
          <cell r="A4" t="str">
            <v>BẢNG TÍNH TOÁN, ĐO BÓC KHỐI LƯỢNG HOÀN THÀNH ĐƯA VÀO QUYẾT TOÁN</v>
          </cell>
        </row>
      </sheetData>
      <sheetData sheetId="4749">
        <row r="4">
          <cell r="A4" t="str">
            <v>BẢNG TÍNH TOÁN, ĐO BÓC KHỐI LƯỢNG HOÀN THÀNH ĐƯA VÀO QUYẾT TOÁN</v>
          </cell>
        </row>
      </sheetData>
      <sheetData sheetId="4750">
        <row r="4">
          <cell r="A4" t="str">
            <v>BẢNG TÍNH TOÁN, ĐO BÓC KHỐI LƯỢNG HOÀN THÀNH ĐƯA VÀO QUYẾT TOÁN</v>
          </cell>
        </row>
      </sheetData>
      <sheetData sheetId="4751">
        <row r="4">
          <cell r="A4" t="str">
            <v>BẢNG TÍNH TOÁN, ĐO BÓC KHỐI LƯỢNG HOÀN THÀNH ĐƯA VÀO QUYẾT TOÁN</v>
          </cell>
        </row>
      </sheetData>
      <sheetData sheetId="4752">
        <row r="4">
          <cell r="A4" t="str">
            <v>BẢNG TÍNH TOÁN, ĐO BÓC KHỐI LƯỢNG HOÀN THÀNH ĐƯA VÀO QUYẾT TOÁN</v>
          </cell>
        </row>
      </sheetData>
      <sheetData sheetId="4753">
        <row r="4">
          <cell r="A4" t="str">
            <v>BẢNG TÍNH TOÁN, ĐO BÓC KHỐI LƯỢNG HOÀN THÀNH ĐƯA VÀO QUYẾT TOÁN</v>
          </cell>
        </row>
      </sheetData>
      <sheetData sheetId="4754">
        <row r="4">
          <cell r="A4" t="str">
            <v>BẢNG TÍNH TOÁN, ĐO BÓC KHỐI LƯỢNG HOÀN THÀNH ĐƯA VÀO QUYẾT TOÁN</v>
          </cell>
        </row>
      </sheetData>
      <sheetData sheetId="4755">
        <row r="4">
          <cell r="A4" t="str">
            <v>BẢNG TÍNH TOÁN, ĐO BÓC KHỐI LƯỢNG HOÀN THÀNH ĐƯA VÀO QUYẾT TOÁN</v>
          </cell>
        </row>
      </sheetData>
      <sheetData sheetId="4756">
        <row r="4">
          <cell r="A4" t="str">
            <v>BẢNG TÍNH TOÁN, ĐO BÓC KHỐI LƯỢNG HOÀN THÀNH ĐƯA VÀO QUYẾT TOÁN</v>
          </cell>
        </row>
      </sheetData>
      <sheetData sheetId="4757">
        <row r="4">
          <cell r="A4" t="str">
            <v>BẢNG TÍNH TOÁN, ĐO BÓC KHỐI LƯỢNG HOÀN THÀNH ĐƯA VÀO QUYẾT TOÁN</v>
          </cell>
        </row>
      </sheetData>
      <sheetData sheetId="4758">
        <row r="4">
          <cell r="A4" t="str">
            <v>BẢNG TÍNH TOÁN, ĐO BÓC KHỐI LƯỢNG HOÀN THÀNH ĐƯA VÀO QUYẾT TOÁN</v>
          </cell>
        </row>
      </sheetData>
      <sheetData sheetId="4759">
        <row r="4">
          <cell r="A4" t="str">
            <v>BẢNG TÍNH TOÁN, ĐO BÓC KHỐI LƯỢNG HOÀN THÀNH ĐƯA VÀO QUYẾT TOÁN</v>
          </cell>
        </row>
      </sheetData>
      <sheetData sheetId="4760">
        <row r="4">
          <cell r="A4" t="str">
            <v>BẢNG TÍNH TOÁN, ĐO BÓC KHỐI LƯỢNG HOÀN THÀNH ĐƯA VÀO QUYẾT TOÁN</v>
          </cell>
        </row>
      </sheetData>
      <sheetData sheetId="4761">
        <row r="4">
          <cell r="A4" t="str">
            <v>BẢNG TÍNH TOÁN, ĐO BÓC KHỐI LƯỢNG HOÀN THÀNH ĐƯA VÀO QUYẾT TOÁN</v>
          </cell>
        </row>
      </sheetData>
      <sheetData sheetId="4762">
        <row r="4">
          <cell r="A4" t="str">
            <v>BẢNG TÍNH TOÁN, ĐO BÓC KHỐI LƯỢNG HOÀN THÀNH ĐƯA VÀO QUYẾT TOÁN</v>
          </cell>
        </row>
      </sheetData>
      <sheetData sheetId="4763">
        <row r="4">
          <cell r="A4" t="str">
            <v>BẢNG TÍNH TOÁN, ĐO BÓC KHỐI LƯỢNG HOÀN THÀNH ĐƯA VÀO QUYẾT TOÁN</v>
          </cell>
        </row>
      </sheetData>
      <sheetData sheetId="4764">
        <row r="4">
          <cell r="A4" t="str">
            <v>BẢNG TÍNH TOÁN, ĐO BÓC KHỐI LƯỢNG HOÀN THÀNH ĐƯA VÀO QUYẾT TOÁN</v>
          </cell>
        </row>
      </sheetData>
      <sheetData sheetId="4765">
        <row r="4">
          <cell r="A4" t="str">
            <v>BẢNG TÍNH TOÁN, ĐO BÓC KHỐI LƯỢNG HOÀN THÀNH ĐƯA VÀO QUYẾT TOÁN</v>
          </cell>
        </row>
      </sheetData>
      <sheetData sheetId="4766">
        <row r="4">
          <cell r="A4" t="str">
            <v>BẢNG TÍNH TOÁN, ĐO BÓC KHỐI LƯỢNG HOÀN THÀNH ĐƯA VÀO QUYẾT TOÁN</v>
          </cell>
        </row>
      </sheetData>
      <sheetData sheetId="4767">
        <row r="4">
          <cell r="A4" t="str">
            <v>BẢNG TÍNH TOÁN, ĐO BÓC KHỐI LƯỢNG HOÀN THÀNH ĐƯA VÀO QUYẾT TOÁN</v>
          </cell>
        </row>
      </sheetData>
      <sheetData sheetId="4768">
        <row r="4">
          <cell r="A4" t="str">
            <v>BẢNG TÍNH TOÁN, ĐO BÓC KHỐI LƯỢNG HOÀN THÀNH ĐƯA VÀO QUYẾT TOÁN</v>
          </cell>
        </row>
      </sheetData>
      <sheetData sheetId="4769">
        <row r="4">
          <cell r="A4" t="str">
            <v>BẢNG TÍNH TOÁN, ĐO BÓC KHỐI LƯỢNG HOÀN THÀNH ĐƯA VÀO QUYẾT TOÁN</v>
          </cell>
        </row>
      </sheetData>
      <sheetData sheetId="4770">
        <row r="4">
          <cell r="A4" t="str">
            <v>BẢNG TÍNH TOÁN, ĐO BÓC KHỐI LƯỢNG HOÀN THÀNH ĐƯA VÀO QUYẾT TOÁN</v>
          </cell>
        </row>
      </sheetData>
      <sheetData sheetId="4771">
        <row r="4">
          <cell r="A4" t="str">
            <v>BẢNG TÍNH TOÁN, ĐO BÓC KHỐI LƯỢNG HOÀN THÀNH ĐƯA VÀO QUYẾT TOÁN</v>
          </cell>
        </row>
      </sheetData>
      <sheetData sheetId="4772">
        <row r="4">
          <cell r="A4" t="str">
            <v>BẢNG TÍNH TOÁN, ĐO BÓC KHỐI LƯỢNG HOÀN THÀNH ĐƯA VÀO QUYẾT TOÁN</v>
          </cell>
        </row>
      </sheetData>
      <sheetData sheetId="4773">
        <row r="4">
          <cell r="A4" t="str">
            <v>BẢNG TÍNH TOÁN, ĐO BÓC KHỐI LƯỢNG HOÀN THÀNH ĐƯA VÀO QUYẾT TOÁN</v>
          </cell>
        </row>
      </sheetData>
      <sheetData sheetId="4774">
        <row r="4">
          <cell r="A4" t="str">
            <v>BẢNG TÍNH TOÁN, ĐO BÓC KHỐI LƯỢNG HOÀN THÀNH ĐƯA VÀO QUYẾT TOÁN</v>
          </cell>
        </row>
      </sheetData>
      <sheetData sheetId="4775">
        <row r="4">
          <cell r="A4" t="str">
            <v>BẢNG TÍNH TOÁN, ĐO BÓC KHỐI LƯỢNG HOÀN THÀNH ĐƯA VÀO QUYẾT TOÁN</v>
          </cell>
        </row>
      </sheetData>
      <sheetData sheetId="4776">
        <row r="4">
          <cell r="A4" t="str">
            <v>BẢNG TÍNH TOÁN, ĐO BÓC KHỐI LƯỢNG HOÀN THÀNH ĐƯA VÀO QUYẾT TOÁN</v>
          </cell>
        </row>
      </sheetData>
      <sheetData sheetId="4777">
        <row r="4">
          <cell r="A4" t="str">
            <v>BẢNG TÍNH TOÁN, ĐO BÓC KHỐI LƯỢNG HOÀN THÀNH ĐƯA VÀO QUYẾT TOÁN</v>
          </cell>
        </row>
      </sheetData>
      <sheetData sheetId="4778">
        <row r="4">
          <cell r="A4" t="str">
            <v>BẢNG TÍNH TOÁN, ĐO BÓC KHỐI LƯỢNG HOÀN THÀNH ĐƯA VÀO QUYẾT TOÁN</v>
          </cell>
        </row>
      </sheetData>
      <sheetData sheetId="4779">
        <row r="4">
          <cell r="A4" t="str">
            <v>BẢNG TÍNH TOÁN, ĐO BÓC KHỐI LƯỢNG HOÀN THÀNH ĐƯA VÀO QUYẾT TOÁN</v>
          </cell>
        </row>
      </sheetData>
      <sheetData sheetId="4780">
        <row r="4">
          <cell r="A4" t="str">
            <v>BẢNG TÍNH TOÁN, ĐO BÓC KHỐI LƯỢNG HOÀN THÀNH ĐƯA VÀO QUYẾT TOÁN</v>
          </cell>
        </row>
      </sheetData>
      <sheetData sheetId="4781">
        <row r="4">
          <cell r="A4" t="str">
            <v>BẢNG TÍNH TOÁN, ĐO BÓC KHỐI LƯỢNG HOÀN THÀNH ĐƯA VÀO QUYẾT TOÁN</v>
          </cell>
        </row>
      </sheetData>
      <sheetData sheetId="4782">
        <row r="4">
          <cell r="A4" t="str">
            <v>BẢNG TÍNH TOÁN, ĐO BÓC KHỐI LƯỢNG HOÀN THÀNH ĐƯA VÀO QUYẾT TOÁN</v>
          </cell>
        </row>
      </sheetData>
      <sheetData sheetId="4783">
        <row r="4">
          <cell r="A4" t="str">
            <v>BẢNG TÍNH TOÁN, ĐO BÓC KHỐI LƯỢNG HOÀN THÀNH ĐƯA VÀO QUYẾT TOÁN</v>
          </cell>
        </row>
      </sheetData>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ow r="4">
          <cell r="A4" t="str">
            <v>BẢNG TÍNH TOÁN, ĐO BÓC KHỐI LƯỢNG HOÀN THÀNH ĐƯA VÀO QUYẾT TOÁN</v>
          </cell>
        </row>
      </sheetData>
      <sheetData sheetId="4864">
        <row r="4">
          <cell r="A4" t="str">
            <v>BẢNG TÍNH TOÁN, ĐO BÓC KHỐI LƯỢNG HOÀN THÀNH ĐƯA VÀO QUYẾT TOÁN</v>
          </cell>
        </row>
      </sheetData>
      <sheetData sheetId="4865">
        <row r="4">
          <cell r="A4" t="str">
            <v>BẢNG TÍNH TOÁN, ĐO BÓC KHỐI LƯỢNG HOÀN THÀNH ĐƯA VÀO QUYẾT TOÁN</v>
          </cell>
        </row>
      </sheetData>
      <sheetData sheetId="4866">
        <row r="4">
          <cell r="A4" t="str">
            <v>BẢNG TÍNH TOÁN, ĐO BÓC KHỐI LƯỢNG HOÀN THÀNH ĐƯA VÀO QUYẾT TOÁN</v>
          </cell>
        </row>
      </sheetData>
      <sheetData sheetId="4867">
        <row r="4">
          <cell r="A4" t="str">
            <v>BẢNG TÍNH TOÁN, ĐO BÓC KHỐI LƯỢNG HOÀN THÀNH ĐƯA VÀO QUYẾT TOÁN</v>
          </cell>
        </row>
      </sheetData>
      <sheetData sheetId="4868">
        <row r="4">
          <cell r="A4" t="str">
            <v>BẢNG TÍNH TOÁN, ĐO BÓC KHỐI LƯỢNG HOÀN THÀNH ĐƯA VÀO QUYẾT TOÁN</v>
          </cell>
        </row>
      </sheetData>
      <sheetData sheetId="4869">
        <row r="4">
          <cell r="A4" t="str">
            <v>BẢNG TÍNH TOÁN, ĐO BÓC KHỐI LƯỢNG HOÀN THÀNH ĐƯA VÀO QUYẾT TOÁN</v>
          </cell>
        </row>
      </sheetData>
      <sheetData sheetId="4870">
        <row r="4">
          <cell r="A4" t="str">
            <v>BẢNG TÍNH TOÁN, ĐO BÓC KHỐI LƯỢNG HOÀN THÀNH ĐƯA VÀO QUYẾT TOÁN</v>
          </cell>
        </row>
      </sheetData>
      <sheetData sheetId="4871">
        <row r="4">
          <cell r="A4" t="str">
            <v>BẢNG TÍNH TOÁN, ĐO BÓC KHỐI LƯỢNG HOÀN THÀNH ĐƯA VÀO QUYẾT TOÁN</v>
          </cell>
        </row>
      </sheetData>
      <sheetData sheetId="4872">
        <row r="4">
          <cell r="A4" t="str">
            <v>BẢNG TÍNH TOÁN, ĐO BÓC KHỐI LƯỢNG HOÀN THÀNH ĐƯA VÀO QUYẾT TOÁN</v>
          </cell>
        </row>
      </sheetData>
      <sheetData sheetId="4873">
        <row r="4">
          <cell r="A4" t="str">
            <v>BẢNG TÍNH TOÁN, ĐO BÓC KHỐI LƯỢNG HOÀN THÀNH ĐƯA VÀO QUYẾT TOÁN</v>
          </cell>
        </row>
      </sheetData>
      <sheetData sheetId="4874">
        <row r="4">
          <cell r="A4" t="str">
            <v>BẢNG TÍNH TOÁN, ĐO BÓC KHỐI LƯỢNG HOÀN THÀNH ĐƯA VÀO QUYẾT TOÁN</v>
          </cell>
        </row>
      </sheetData>
      <sheetData sheetId="4875">
        <row r="4">
          <cell r="A4" t="str">
            <v>BẢNG TÍNH TOÁN, ĐO BÓC KHỐI LƯỢNG HOÀN THÀNH ĐƯA VÀO QUYẾT TOÁN</v>
          </cell>
        </row>
      </sheetData>
      <sheetData sheetId="4876">
        <row r="4">
          <cell r="A4" t="str">
            <v>BẢNG TÍNH TOÁN, ĐO BÓC KHỐI LƯỢNG HOÀN THÀNH ĐƯA VÀO QUYẾT TOÁN</v>
          </cell>
        </row>
      </sheetData>
      <sheetData sheetId="4877">
        <row r="4">
          <cell r="A4" t="str">
            <v>BẢNG TÍNH TOÁN, ĐO BÓC KHỐI LƯỢNG HOÀN THÀNH ĐƯA VÀO QUYẾT TOÁN</v>
          </cell>
        </row>
      </sheetData>
      <sheetData sheetId="4878">
        <row r="4">
          <cell r="A4" t="str">
            <v>BẢNG TÍNH TOÁN, ĐO BÓC KHỐI LƯỢNG HOÀN THÀNH ĐƯA VÀO QUYẾT TOÁN</v>
          </cell>
        </row>
      </sheetData>
      <sheetData sheetId="4879">
        <row r="4">
          <cell r="A4" t="str">
            <v>BẢNG TÍNH TOÁN, ĐO BÓC KHỐI LƯỢNG HOÀN THÀNH ĐƯA VÀO QUYẾT TOÁN</v>
          </cell>
        </row>
      </sheetData>
      <sheetData sheetId="4880">
        <row r="4">
          <cell r="A4" t="str">
            <v>BẢNG TÍNH TOÁN, ĐO BÓC KHỐI LƯỢNG HOÀN THÀNH ĐƯA VÀO QUYẾT TOÁN</v>
          </cell>
        </row>
      </sheetData>
      <sheetData sheetId="4881">
        <row r="4">
          <cell r="A4" t="str">
            <v>BẢNG TÍNH TOÁN, ĐO BÓC KHỐI LƯỢNG HOÀN THÀNH ĐƯA VÀO QUYẾT TOÁN</v>
          </cell>
        </row>
      </sheetData>
      <sheetData sheetId="4882">
        <row r="4">
          <cell r="A4" t="str">
            <v>BẢNG TÍNH TOÁN, ĐO BÓC KHỐI LƯỢNG HOÀN THÀNH ĐƯA VÀO QUYẾT TOÁN</v>
          </cell>
        </row>
      </sheetData>
      <sheetData sheetId="4883">
        <row r="4">
          <cell r="A4" t="str">
            <v>BẢNG TÍNH TOÁN, ĐO BÓC KHỐI LƯỢNG HOÀN THÀNH ĐƯA VÀO QUYẾT TOÁN</v>
          </cell>
        </row>
      </sheetData>
      <sheetData sheetId="4884">
        <row r="4">
          <cell r="A4" t="str">
            <v>BẢNG TÍNH TOÁN, ĐO BÓC KHỐI LƯỢNG HOÀN THÀNH ĐƯA VÀO QUYẾT TOÁN</v>
          </cell>
        </row>
      </sheetData>
      <sheetData sheetId="4885">
        <row r="4">
          <cell r="A4" t="str">
            <v>BẢNG TÍNH TOÁN, ĐO BÓC KHỐI LƯỢNG HOÀN THÀNH ĐƯA VÀO QUYẾT TOÁN</v>
          </cell>
        </row>
      </sheetData>
      <sheetData sheetId="4886">
        <row r="4">
          <cell r="A4" t="str">
            <v>BẢNG TÍNH TOÁN, ĐO BÓC KHỐI LƯỢNG HOÀN THÀNH ĐƯA VÀO QUYẾT TOÁN</v>
          </cell>
        </row>
      </sheetData>
      <sheetData sheetId="4887">
        <row r="4">
          <cell r="A4" t="str">
            <v>BẢNG TÍNH TOÁN, ĐO BÓC KHỐI LƯỢNG HOÀN THÀNH ĐƯA VÀO QUYẾT TOÁN</v>
          </cell>
        </row>
      </sheetData>
      <sheetData sheetId="4888">
        <row r="4">
          <cell r="A4" t="str">
            <v>BẢNG TÍNH TOÁN, ĐO BÓC KHỐI LƯỢNG HOÀN THÀNH ĐƯA VÀO QUYẾT TOÁN</v>
          </cell>
        </row>
      </sheetData>
      <sheetData sheetId="4889">
        <row r="4">
          <cell r="A4" t="str">
            <v>BẢNG TÍNH TOÁN, ĐO BÓC KHỐI LƯỢNG HOÀN THÀNH ĐƯA VÀO QUYẾT TOÁN</v>
          </cell>
        </row>
      </sheetData>
      <sheetData sheetId="4890">
        <row r="4">
          <cell r="A4" t="str">
            <v>BẢNG TÍNH TOÁN, ĐO BÓC KHỐI LƯỢNG HOÀN THÀNH ĐƯA VÀO QUYẾT TOÁN</v>
          </cell>
        </row>
      </sheetData>
      <sheetData sheetId="4891">
        <row r="4">
          <cell r="A4" t="str">
            <v>BẢNG TÍNH TOÁN, ĐO BÓC KHỐI LƯỢNG HOÀN THÀNH ĐƯA VÀO QUYẾT TOÁN</v>
          </cell>
        </row>
      </sheetData>
      <sheetData sheetId="4892">
        <row r="4">
          <cell r="A4" t="str">
            <v>BẢNG TÍNH TOÁN, ĐO BÓC KHỐI LƯỢNG HOÀN THÀNH ĐƯA VÀO QUYẾT TOÁN</v>
          </cell>
        </row>
      </sheetData>
      <sheetData sheetId="4893">
        <row r="4">
          <cell r="A4" t="str">
            <v>BẢNG TÍNH TOÁN, ĐO BÓC KHỐI LƯỢNG HOÀN THÀNH ĐƯA VÀO QUYẾT TOÁN</v>
          </cell>
        </row>
      </sheetData>
      <sheetData sheetId="4894">
        <row r="4">
          <cell r="A4" t="str">
            <v>BẢNG TÍNH TOÁN, ĐO BÓC KHỐI LƯỢNG HOÀN THÀNH ĐƯA VÀO QUYẾT TOÁN</v>
          </cell>
        </row>
      </sheetData>
      <sheetData sheetId="4895">
        <row r="4">
          <cell r="A4" t="str">
            <v>BẢNG TÍNH TOÁN, ĐO BÓC KHỐI LƯỢNG HOÀN THÀNH ĐƯA VÀO QUYẾT TOÁN</v>
          </cell>
        </row>
      </sheetData>
      <sheetData sheetId="4896">
        <row r="4">
          <cell r="A4" t="str">
            <v>BẢNG TÍNH TOÁN, ĐO BÓC KHỐI LƯỢNG HOÀN THÀNH ĐƯA VÀO QUYẾT TOÁN</v>
          </cell>
        </row>
      </sheetData>
      <sheetData sheetId="4897">
        <row r="4">
          <cell r="A4" t="str">
            <v>BẢNG TÍNH TOÁN, ĐO BÓC KHỐI LƯỢNG HOÀN THÀNH ĐƯA VÀO QUYẾT TOÁN</v>
          </cell>
        </row>
      </sheetData>
      <sheetData sheetId="4898">
        <row r="4">
          <cell r="A4" t="str">
            <v>BẢNG TÍNH TOÁN, ĐO BÓC KHỐI LƯỢNG HOÀN THÀNH ĐƯA VÀO QUYẾT TOÁN</v>
          </cell>
        </row>
      </sheetData>
      <sheetData sheetId="4899">
        <row r="4">
          <cell r="A4" t="str">
            <v>BẢNG TÍNH TOÁN, ĐO BÓC KHỐI LƯỢNG HOÀN THÀNH ĐƯA VÀO QUYẾT TOÁN</v>
          </cell>
        </row>
      </sheetData>
      <sheetData sheetId="4900">
        <row r="4">
          <cell r="A4" t="str">
            <v>BẢNG TÍNH TOÁN, ĐO BÓC KHỐI LƯỢNG HOÀN THÀNH ĐƯA VÀO QUYẾT TOÁN</v>
          </cell>
        </row>
      </sheetData>
      <sheetData sheetId="4901">
        <row r="4">
          <cell r="A4" t="str">
            <v>BẢNG TÍNH TOÁN, ĐO BÓC KHỐI LƯỢNG HOÀN THÀNH ĐƯA VÀO QUYẾT TOÁN</v>
          </cell>
        </row>
      </sheetData>
      <sheetData sheetId="4902">
        <row r="4">
          <cell r="A4" t="str">
            <v>BẢNG TÍNH TOÁN, ĐO BÓC KHỐI LƯỢNG HOÀN THÀNH ĐƯA VÀO QUYẾT TOÁN</v>
          </cell>
        </row>
      </sheetData>
      <sheetData sheetId="4903">
        <row r="4">
          <cell r="A4" t="str">
            <v>BẢNG TÍNH TOÁN, ĐO BÓC KHỐI LƯỢNG HOÀN THÀNH ĐƯA VÀO QUYẾT TOÁN</v>
          </cell>
        </row>
      </sheetData>
      <sheetData sheetId="4904">
        <row r="4">
          <cell r="A4" t="str">
            <v>BẢNG TÍNH TOÁN, ĐO BÓC KHỐI LƯỢNG HOÀN THÀNH ĐƯA VÀO QUYẾT TOÁN</v>
          </cell>
        </row>
      </sheetData>
      <sheetData sheetId="4905">
        <row r="4">
          <cell r="A4" t="str">
            <v>BẢNG TÍNH TOÁN, ĐO BÓC KHỐI LƯỢNG HOÀN THÀNH ĐƯA VÀO QUYẾT TOÁN</v>
          </cell>
        </row>
      </sheetData>
      <sheetData sheetId="4906">
        <row r="4">
          <cell r="A4" t="str">
            <v>BẢNG TÍNH TOÁN, ĐO BÓC KHỐI LƯỢNG HOÀN THÀNH ĐƯA VÀO QUYẾT TOÁN</v>
          </cell>
        </row>
      </sheetData>
      <sheetData sheetId="4907">
        <row r="4">
          <cell r="A4" t="str">
            <v>BẢNG TÍNH TOÁN, ĐO BÓC KHỐI LƯỢNG HOÀN THÀNH ĐƯA VÀO QUYẾT TOÁN</v>
          </cell>
        </row>
      </sheetData>
      <sheetData sheetId="4908">
        <row r="4">
          <cell r="A4" t="str">
            <v>BẢNG TÍNH TOÁN, ĐO BÓC KHỐI LƯỢNG HOÀN THÀNH ĐƯA VÀO QUYẾT TOÁN</v>
          </cell>
        </row>
      </sheetData>
      <sheetData sheetId="4909">
        <row r="4">
          <cell r="A4" t="str">
            <v>BẢNG TÍNH TOÁN, ĐO BÓC KHỐI LƯỢNG HOÀN THÀNH ĐƯA VÀO QUYẾT TOÁN</v>
          </cell>
        </row>
      </sheetData>
      <sheetData sheetId="4910">
        <row r="4">
          <cell r="A4" t="str">
            <v>BẢNG TÍNH TOÁN, ĐO BÓC KHỐI LƯỢNG HOÀN THÀNH ĐƯA VÀO QUYẾT TOÁN</v>
          </cell>
        </row>
      </sheetData>
      <sheetData sheetId="4911">
        <row r="4">
          <cell r="A4" t="str">
            <v>BẢNG TÍNH TOÁN, ĐO BÓC KHỐI LƯỢNG HOÀN THÀNH ĐƯA VÀO QUYẾT TOÁN</v>
          </cell>
        </row>
      </sheetData>
      <sheetData sheetId="4912">
        <row r="4">
          <cell r="A4" t="str">
            <v>BẢNG TÍNH TOÁN, ĐO BÓC KHỐI LƯỢNG HOÀN THÀNH ĐƯA VÀO QUYẾT TOÁN</v>
          </cell>
        </row>
      </sheetData>
      <sheetData sheetId="4913">
        <row r="4">
          <cell r="A4" t="str">
            <v>BẢNG TÍNH TOÁN, ĐO BÓC KHỐI LƯỢNG HOÀN THÀNH ĐƯA VÀO QUYẾT TOÁN</v>
          </cell>
        </row>
      </sheetData>
      <sheetData sheetId="4914">
        <row r="4">
          <cell r="A4" t="str">
            <v>BẢNG TÍNH TOÁN, ĐO BÓC KHỐI LƯỢNG HOÀN THÀNH ĐƯA VÀO QUYẾT TOÁN</v>
          </cell>
        </row>
      </sheetData>
      <sheetData sheetId="4915">
        <row r="4">
          <cell r="A4" t="str">
            <v>BẢNG TÍNH TOÁN, ĐO BÓC KHỐI LƯỢNG HOÀN THÀNH ĐƯA VÀO QUYẾT TOÁN</v>
          </cell>
        </row>
      </sheetData>
      <sheetData sheetId="4916">
        <row r="4">
          <cell r="A4" t="str">
            <v>BẢNG TÍNH TOÁN, ĐO BÓC KHỐI LƯỢNG HOÀN THÀNH ĐƯA VÀO QUYẾT TOÁN</v>
          </cell>
        </row>
      </sheetData>
      <sheetData sheetId="4917">
        <row r="4">
          <cell r="A4" t="str">
            <v>BẢNG TÍNH TOÁN, ĐO BÓC KHỐI LƯỢNG HOÀN THÀNH ĐƯA VÀO QUYẾT TOÁN</v>
          </cell>
        </row>
      </sheetData>
      <sheetData sheetId="4918">
        <row r="4">
          <cell r="A4" t="str">
            <v>BẢNG TÍNH TOÁN, ĐO BÓC KHỐI LƯỢNG HOÀN THÀNH ĐƯA VÀO QUYẾT TOÁN</v>
          </cell>
        </row>
      </sheetData>
      <sheetData sheetId="4919">
        <row r="4">
          <cell r="A4" t="str">
            <v>BẢNG TÍNH TOÁN, ĐO BÓC KHỐI LƯỢNG HOÀN THÀNH ĐƯA VÀO QUYẾT TOÁN</v>
          </cell>
        </row>
      </sheetData>
      <sheetData sheetId="4920">
        <row r="4">
          <cell r="A4" t="str">
            <v>BẢNG TÍNH TOÁN, ĐO BÓC KHỐI LƯỢNG HOÀN THÀNH ĐƯA VÀO QUYẾT TOÁN</v>
          </cell>
        </row>
      </sheetData>
      <sheetData sheetId="4921">
        <row r="4">
          <cell r="A4" t="str">
            <v>BẢNG TÍNH TOÁN, ĐO BÓC KHỐI LƯỢNG HOÀN THÀNH ĐƯA VÀO QUYẾT TOÁN</v>
          </cell>
        </row>
      </sheetData>
      <sheetData sheetId="4922">
        <row r="4">
          <cell r="A4" t="str">
            <v>BẢNG TÍNH TOÁN, ĐO BÓC KHỐI LƯỢNG HOÀN THÀNH ĐƯA VÀO QUYẾT TOÁN</v>
          </cell>
        </row>
      </sheetData>
      <sheetData sheetId="4923">
        <row r="4">
          <cell r="A4" t="str">
            <v>BẢNG TÍNH TOÁN, ĐO BÓC KHỐI LƯỢNG HOÀN THÀNH ĐƯA VÀO QUYẾT TOÁN</v>
          </cell>
        </row>
      </sheetData>
      <sheetData sheetId="4924">
        <row r="4">
          <cell r="A4" t="str">
            <v>BẢNG TÍNH TOÁN, ĐO BÓC KHỐI LƯỢNG HOÀN THÀNH ĐƯA VÀO QUYẾT TOÁN</v>
          </cell>
        </row>
      </sheetData>
      <sheetData sheetId="4925">
        <row r="4">
          <cell r="A4" t="str">
            <v>BẢNG TÍNH TOÁN, ĐO BÓC KHỐI LƯỢNG HOÀN THÀNH ĐƯA VÀO QUYẾT TOÁN</v>
          </cell>
        </row>
      </sheetData>
      <sheetData sheetId="4926">
        <row r="4">
          <cell r="A4" t="str">
            <v>BẢNG TÍNH TOÁN, ĐO BÓC KHỐI LƯỢNG HOÀN THÀNH ĐƯA VÀO QUYẾT TOÁN</v>
          </cell>
        </row>
      </sheetData>
      <sheetData sheetId="4927">
        <row r="4">
          <cell r="A4" t="str">
            <v>BẢNG TÍNH TOÁN, ĐO BÓC KHỐI LƯỢNG HOÀN THÀNH ĐƯA VÀO QUYẾT TOÁN</v>
          </cell>
        </row>
      </sheetData>
      <sheetData sheetId="4928">
        <row r="4">
          <cell r="A4" t="str">
            <v>BẢNG TÍNH TOÁN, ĐO BÓC KHỐI LƯỢNG HOÀN THÀNH ĐƯA VÀO QUYẾT TOÁN</v>
          </cell>
        </row>
      </sheetData>
      <sheetData sheetId="4929">
        <row r="4">
          <cell r="A4" t="str">
            <v>BẢNG TÍNH TOÁN, ĐO BÓC KHỐI LƯỢNG HOÀN THÀNH ĐƯA VÀO QUYẾT TOÁN</v>
          </cell>
        </row>
      </sheetData>
      <sheetData sheetId="4930">
        <row r="4">
          <cell r="A4" t="str">
            <v>BẢNG TÍNH TOÁN, ĐO BÓC KHỐI LƯỢNG HOÀN THÀNH ĐƯA VÀO QUYẾT TOÁN</v>
          </cell>
        </row>
      </sheetData>
      <sheetData sheetId="4931">
        <row r="4">
          <cell r="A4" t="str">
            <v>BẢNG TÍNH TOÁN, ĐO BÓC KHỐI LƯỢNG HOÀN THÀNH ĐƯA VÀO QUYẾT TOÁN</v>
          </cell>
        </row>
      </sheetData>
      <sheetData sheetId="4932">
        <row r="4">
          <cell r="A4" t="str">
            <v>BẢNG TÍNH TOÁN, ĐO BÓC KHỐI LƯỢNG HOÀN THÀNH ĐƯA VÀO QUYẾT TOÁN</v>
          </cell>
        </row>
      </sheetData>
      <sheetData sheetId="4933">
        <row r="4">
          <cell r="A4" t="str">
            <v>BẢNG TÍNH TOÁN, ĐO BÓC KHỐI LƯỢNG HOÀN THÀNH ĐƯA VÀO QUYẾT TOÁN</v>
          </cell>
        </row>
      </sheetData>
      <sheetData sheetId="4934">
        <row r="4">
          <cell r="A4" t="str">
            <v>BẢNG TÍNH TOÁN, ĐO BÓC KHỐI LƯỢNG HOÀN THÀNH ĐƯA VÀO QUYẾT TOÁN</v>
          </cell>
        </row>
      </sheetData>
      <sheetData sheetId="4935">
        <row r="4">
          <cell r="A4" t="str">
            <v>BẢNG TÍNH TOÁN, ĐO BÓC KHỐI LƯỢNG HOÀN THÀNH ĐƯA VÀO QUYẾT TOÁN</v>
          </cell>
        </row>
      </sheetData>
      <sheetData sheetId="4936">
        <row r="4">
          <cell r="A4" t="str">
            <v>BẢNG TÍNH TOÁN, ĐO BÓC KHỐI LƯỢNG HOÀN THÀNH ĐƯA VÀO QUYẾT TOÁN</v>
          </cell>
        </row>
      </sheetData>
      <sheetData sheetId="4937">
        <row r="4">
          <cell r="A4" t="str">
            <v>BẢNG TÍNH TOÁN, ĐO BÓC KHỐI LƯỢNG HOÀN THÀNH ĐƯA VÀO QUYẾT TOÁN</v>
          </cell>
        </row>
      </sheetData>
      <sheetData sheetId="4938">
        <row r="4">
          <cell r="A4" t="str">
            <v>BẢNG TÍNH TOÁN, ĐO BÓC KHỐI LƯỢNG HOÀN THÀNH ĐƯA VÀO QUYẾT TOÁN</v>
          </cell>
        </row>
      </sheetData>
      <sheetData sheetId="4939">
        <row r="4">
          <cell r="A4" t="str">
            <v>BẢNG TÍNH TOÁN, ĐO BÓC KHỐI LƯỢNG HOÀN THÀNH ĐƯA VÀO QUYẾT TOÁN</v>
          </cell>
        </row>
      </sheetData>
      <sheetData sheetId="4940">
        <row r="4">
          <cell r="A4" t="str">
            <v>BẢNG TÍNH TOÁN, ĐO BÓC KHỐI LƯỢNG HOÀN THÀNH ĐƯA VÀO QUYẾT TOÁN</v>
          </cell>
        </row>
      </sheetData>
      <sheetData sheetId="4941">
        <row r="4">
          <cell r="A4" t="str">
            <v>BẢNG TÍNH TOÁN, ĐO BÓC KHỐI LƯỢNG HOÀN THÀNH ĐƯA VÀO QUYẾT TOÁN</v>
          </cell>
        </row>
      </sheetData>
      <sheetData sheetId="4942">
        <row r="4">
          <cell r="A4" t="str">
            <v>BẢNG TÍNH TOÁN, ĐO BÓC KHỐI LƯỢNG HOÀN THÀNH ĐƯA VÀO QUYẾT TOÁN</v>
          </cell>
        </row>
      </sheetData>
      <sheetData sheetId="4943">
        <row r="4">
          <cell r="A4" t="str">
            <v>BẢNG TÍNH TOÁN, ĐO BÓC KHỐI LƯỢNG HOÀN THÀNH ĐƯA VÀO QUYẾT TOÁN</v>
          </cell>
        </row>
      </sheetData>
      <sheetData sheetId="4944">
        <row r="4">
          <cell r="A4" t="str">
            <v>BẢNG TÍNH TOÁN, ĐO BÓC KHỐI LƯỢNG HOÀN THÀNH ĐƯA VÀO QUYẾT TOÁN</v>
          </cell>
        </row>
      </sheetData>
      <sheetData sheetId="4945">
        <row r="4">
          <cell r="A4" t="str">
            <v>BẢNG TÍNH TOÁN, ĐO BÓC KHỐI LƯỢNG HOÀN THÀNH ĐƯA VÀO QUYẾT TOÁN</v>
          </cell>
        </row>
      </sheetData>
      <sheetData sheetId="4946">
        <row r="4">
          <cell r="A4" t="str">
            <v>BẢNG TÍNH TOÁN, ĐO BÓC KHỐI LƯỢNG HOÀN THÀNH ĐƯA VÀO QUYẾT TOÁN</v>
          </cell>
        </row>
      </sheetData>
      <sheetData sheetId="4947">
        <row r="4">
          <cell r="A4" t="str">
            <v>BẢNG TÍNH TOÁN, ĐO BÓC KHỐI LƯỢNG HOÀN THÀNH ĐƯA VÀO QUYẾT TOÁN</v>
          </cell>
        </row>
      </sheetData>
      <sheetData sheetId="4948">
        <row r="4">
          <cell r="A4" t="str">
            <v>BẢNG TÍNH TOÁN, ĐO BÓC KHỐI LƯỢNG HOÀN THÀNH ĐƯA VÀO QUYẾT TOÁN</v>
          </cell>
        </row>
      </sheetData>
      <sheetData sheetId="4949">
        <row r="4">
          <cell r="A4" t="str">
            <v>BẢNG TÍNH TOÁN, ĐO BÓC KHỐI LƯỢNG HOÀN THÀNH ĐƯA VÀO QUYẾT TOÁN</v>
          </cell>
        </row>
      </sheetData>
      <sheetData sheetId="4950">
        <row r="4">
          <cell r="A4" t="str">
            <v>BẢNG TÍNH TOÁN, ĐO BÓC KHỐI LƯỢNG HOÀN THÀNH ĐƯA VÀO QUYẾT TOÁN</v>
          </cell>
        </row>
      </sheetData>
      <sheetData sheetId="4951">
        <row r="4">
          <cell r="A4" t="str">
            <v>BẢNG TÍNH TOÁN, ĐO BÓC KHỐI LƯỢNG HOÀN THÀNH ĐƯA VÀO QUYẾT TOÁN</v>
          </cell>
        </row>
      </sheetData>
      <sheetData sheetId="4952">
        <row r="4">
          <cell r="A4" t="str">
            <v>BẢNG TÍNH TOÁN, ĐO BÓC KHỐI LƯỢNG HOÀN THÀNH ĐƯA VÀO QUYẾT TOÁN</v>
          </cell>
        </row>
      </sheetData>
      <sheetData sheetId="4953">
        <row r="4">
          <cell r="A4" t="str">
            <v>BẢNG TÍNH TOÁN, ĐO BÓC KHỐI LƯỢNG HOÀN THÀNH ĐƯA VÀO QUYẾT TOÁN</v>
          </cell>
        </row>
      </sheetData>
      <sheetData sheetId="4954">
        <row r="4">
          <cell r="A4" t="str">
            <v>BẢNG TÍNH TOÁN, ĐO BÓC KHỐI LƯỢNG HOÀN THÀNH ĐƯA VÀO QUYẾT TOÁN</v>
          </cell>
        </row>
      </sheetData>
      <sheetData sheetId="4955">
        <row r="4">
          <cell r="A4" t="str">
            <v>BẢNG TÍNH TOÁN, ĐO BÓC KHỐI LƯỢNG HOÀN THÀNH ĐƯA VÀO QUYẾT TOÁN</v>
          </cell>
        </row>
      </sheetData>
      <sheetData sheetId="4956">
        <row r="4">
          <cell r="A4" t="str">
            <v>BẢNG TÍNH TOÁN, ĐO BÓC KHỐI LƯỢNG HOÀN THÀNH ĐƯA VÀO QUYẾT TOÁN</v>
          </cell>
        </row>
      </sheetData>
      <sheetData sheetId="4957">
        <row r="4">
          <cell r="A4" t="str">
            <v>BẢNG TÍNH TOÁN, ĐO BÓC KHỐI LƯỢNG HOÀN THÀNH ĐƯA VÀO QUYẾT TOÁN</v>
          </cell>
        </row>
      </sheetData>
      <sheetData sheetId="4958">
        <row r="4">
          <cell r="A4" t="str">
            <v>BẢNG TÍNH TOÁN, ĐO BÓC KHỐI LƯỢNG HOÀN THÀNH ĐƯA VÀO QUYẾT TOÁN</v>
          </cell>
        </row>
      </sheetData>
      <sheetData sheetId="4959">
        <row r="4">
          <cell r="A4" t="str">
            <v>BẢNG TÍNH TOÁN, ĐO BÓC KHỐI LƯỢNG HOÀN THÀNH ĐƯA VÀO QUYẾT TOÁN</v>
          </cell>
        </row>
      </sheetData>
      <sheetData sheetId="4960">
        <row r="4">
          <cell r="A4" t="str">
            <v>BẢNG TÍNH TOÁN, ĐO BÓC KHỐI LƯỢNG HOÀN THÀNH ĐƯA VÀO QUYẾT TOÁN</v>
          </cell>
        </row>
      </sheetData>
      <sheetData sheetId="4961">
        <row r="4">
          <cell r="A4" t="str">
            <v>BẢNG TÍNH TOÁN, ĐO BÓC KHỐI LƯỢNG HOÀN THÀNH ĐƯA VÀO QUYẾT TOÁN</v>
          </cell>
        </row>
      </sheetData>
      <sheetData sheetId="4962">
        <row r="4">
          <cell r="A4" t="str">
            <v>BẢNG TÍNH TOÁN, ĐO BÓC KHỐI LƯỢNG HOÀN THÀNH ĐƯA VÀO QUYẾT TOÁN</v>
          </cell>
        </row>
      </sheetData>
      <sheetData sheetId="4963">
        <row r="4">
          <cell r="A4" t="str">
            <v>BẢNG TÍNH TOÁN, ĐO BÓC KHỐI LƯỢNG HOÀN THÀNH ĐƯA VÀO QUYẾT TOÁN</v>
          </cell>
        </row>
      </sheetData>
      <sheetData sheetId="4964">
        <row r="4">
          <cell r="A4" t="str">
            <v>BẢNG TÍNH TOÁN, ĐO BÓC KHỐI LƯỢNG HOÀN THÀNH ĐƯA VÀO QUYẾT TOÁN</v>
          </cell>
        </row>
      </sheetData>
      <sheetData sheetId="4965">
        <row r="4">
          <cell r="A4" t="str">
            <v>BẢNG TÍNH TOÁN, ĐO BÓC KHỐI LƯỢNG HOÀN THÀNH ĐƯA VÀO QUYẾT TOÁN</v>
          </cell>
        </row>
      </sheetData>
      <sheetData sheetId="4966">
        <row r="4">
          <cell r="A4" t="str">
            <v>BẢNG TÍNH TOÁN, ĐO BÓC KHỐI LƯỢNG HOÀN THÀNH ĐƯA VÀO QUYẾT TOÁN</v>
          </cell>
        </row>
      </sheetData>
      <sheetData sheetId="4967">
        <row r="4">
          <cell r="A4" t="str">
            <v>BẢNG TÍNH TOÁN, ĐO BÓC KHỐI LƯỢNG HOÀN THÀNH ĐƯA VÀO QUYẾT TOÁN</v>
          </cell>
        </row>
      </sheetData>
      <sheetData sheetId="4968">
        <row r="4">
          <cell r="A4" t="str">
            <v>BẢNG TÍNH TOÁN, ĐO BÓC KHỐI LƯỢNG HOÀN THÀNH ĐƯA VÀO QUYẾT TOÁN</v>
          </cell>
        </row>
      </sheetData>
      <sheetData sheetId="4969">
        <row r="4">
          <cell r="A4" t="str">
            <v>BẢNG TÍNH TOÁN, ĐO BÓC KHỐI LƯỢNG HOÀN THÀNH ĐƯA VÀO QUYẾT TOÁN</v>
          </cell>
        </row>
      </sheetData>
      <sheetData sheetId="4970">
        <row r="4">
          <cell r="A4" t="str">
            <v>BẢNG TÍNH TOÁN, ĐO BÓC KHỐI LƯỢNG HOÀN THÀNH ĐƯA VÀO QUYẾT TOÁN</v>
          </cell>
        </row>
      </sheetData>
      <sheetData sheetId="4971">
        <row r="4">
          <cell r="A4" t="str">
            <v>BẢNG TÍNH TOÁN, ĐO BÓC KHỐI LƯỢNG HOÀN THÀNH ĐƯA VÀO QUYẾT TOÁN</v>
          </cell>
        </row>
      </sheetData>
      <sheetData sheetId="4972">
        <row r="4">
          <cell r="A4" t="str">
            <v>BẢNG TÍNH TOÁN, ĐO BÓC KHỐI LƯỢNG HOÀN THÀNH ĐƯA VÀO QUYẾT TOÁN</v>
          </cell>
        </row>
      </sheetData>
      <sheetData sheetId="4973">
        <row r="4">
          <cell r="A4" t="str">
            <v>BẢNG TÍNH TOÁN, ĐO BÓC KHỐI LƯỢNG HOÀN THÀNH ĐƯA VÀO QUYẾT TOÁN</v>
          </cell>
        </row>
      </sheetData>
      <sheetData sheetId="4974">
        <row r="4">
          <cell r="A4" t="str">
            <v>BẢNG TÍNH TOÁN, ĐO BÓC KHỐI LƯỢNG HOÀN THÀNH ĐƯA VÀO QUYẾT TOÁN</v>
          </cell>
        </row>
      </sheetData>
      <sheetData sheetId="4975">
        <row r="4">
          <cell r="A4" t="str">
            <v>BẢNG TÍNH TOÁN, ĐO BÓC KHỐI LƯỢNG HOÀN THÀNH ĐƯA VÀO QUYẾT TOÁN</v>
          </cell>
        </row>
      </sheetData>
      <sheetData sheetId="4976">
        <row r="4">
          <cell r="A4" t="str">
            <v>BẢNG TÍNH TOÁN, ĐO BÓC KHỐI LƯỢNG HOÀN THÀNH ĐƯA VÀO QUYẾT TOÁN</v>
          </cell>
        </row>
      </sheetData>
      <sheetData sheetId="4977">
        <row r="4">
          <cell r="A4" t="str">
            <v>BẢNG TÍNH TOÁN, ĐO BÓC KHỐI LƯỢNG HOÀN THÀNH ĐƯA VÀO QUYẾT TOÁN</v>
          </cell>
        </row>
      </sheetData>
      <sheetData sheetId="4978">
        <row r="4">
          <cell r="A4" t="str">
            <v>BẢNG TÍNH TOÁN, ĐO BÓC KHỐI LƯỢNG HOÀN THÀNH ĐƯA VÀO QUYẾT TOÁN</v>
          </cell>
        </row>
      </sheetData>
      <sheetData sheetId="4979">
        <row r="4">
          <cell r="A4" t="str">
            <v>BẢNG TÍNH TOÁN, ĐO BÓC KHỐI LƯỢNG HOÀN THÀNH ĐƯA VÀO QUYẾT TOÁN</v>
          </cell>
        </row>
      </sheetData>
      <sheetData sheetId="4980">
        <row r="4">
          <cell r="A4" t="str">
            <v>BẢNG TÍNH TOÁN, ĐO BÓC KHỐI LƯỢNG HOÀN THÀNH ĐƯA VÀO QUYẾT TOÁN</v>
          </cell>
        </row>
      </sheetData>
      <sheetData sheetId="4981">
        <row r="4">
          <cell r="A4" t="str">
            <v>BẢNG TÍNH TOÁN, ĐO BÓC KHỐI LƯỢNG HOÀN THÀNH ĐƯA VÀO QUYẾT TOÁN</v>
          </cell>
        </row>
      </sheetData>
      <sheetData sheetId="4982">
        <row r="4">
          <cell r="A4" t="str">
            <v>BẢNG TÍNH TOÁN, ĐO BÓC KHỐI LƯỢNG HOÀN THÀNH ĐƯA VÀO QUYẾT TOÁN</v>
          </cell>
        </row>
      </sheetData>
      <sheetData sheetId="4983">
        <row r="4">
          <cell r="A4" t="str">
            <v>BẢNG TÍNH TOÁN, ĐO BÓC KHỐI LƯỢNG HOÀN THÀNH ĐƯA VÀO QUYẾT TOÁN</v>
          </cell>
        </row>
      </sheetData>
      <sheetData sheetId="4984">
        <row r="4">
          <cell r="A4" t="str">
            <v>BẢNG TÍNH TOÁN, ĐO BÓC KHỐI LƯỢNG HOÀN THÀNH ĐƯA VÀO QUYẾT TOÁN</v>
          </cell>
        </row>
      </sheetData>
      <sheetData sheetId="4985">
        <row r="4">
          <cell r="A4" t="str">
            <v>BẢNG TÍNH TOÁN, ĐO BÓC KHỐI LƯỢNG HOÀN THÀNH ĐƯA VÀO QUYẾT TOÁN</v>
          </cell>
        </row>
      </sheetData>
      <sheetData sheetId="4986">
        <row r="4">
          <cell r="A4" t="str">
            <v>BẢNG TÍNH TOÁN, ĐO BÓC KHỐI LƯỢNG HOÀN THÀNH ĐƯA VÀO QUYẾT TOÁN</v>
          </cell>
        </row>
      </sheetData>
      <sheetData sheetId="4987">
        <row r="4">
          <cell r="A4" t="str">
            <v>BẢNG TÍNH TOÁN, ĐO BÓC KHỐI LƯỢNG HOÀN THÀNH ĐƯA VÀO QUYẾT TOÁN</v>
          </cell>
        </row>
      </sheetData>
      <sheetData sheetId="4988">
        <row r="4">
          <cell r="A4" t="str">
            <v>BẢNG TÍNH TOÁN, ĐO BÓC KHỐI LƯỢNG HOÀN THÀNH ĐƯA VÀO QUYẾT TOÁN</v>
          </cell>
        </row>
      </sheetData>
      <sheetData sheetId="4989">
        <row r="4">
          <cell r="A4" t="str">
            <v>BẢNG TÍNH TOÁN, ĐO BÓC KHỐI LƯỢNG HOÀN THÀNH ĐƯA VÀO QUYẾT TOÁN</v>
          </cell>
        </row>
      </sheetData>
      <sheetData sheetId="4990">
        <row r="4">
          <cell r="A4" t="str">
            <v>BẢNG TÍNH TOÁN, ĐO BÓC KHỐI LƯỢNG HOÀN THÀNH ĐƯA VÀO QUYẾT TOÁN</v>
          </cell>
        </row>
      </sheetData>
      <sheetData sheetId="4991">
        <row r="4">
          <cell r="A4" t="str">
            <v>BẢNG TÍNH TOÁN, ĐO BÓC KHỐI LƯỢNG HOÀN THÀNH ĐƯA VÀO QUYẾT TOÁN</v>
          </cell>
        </row>
      </sheetData>
      <sheetData sheetId="4992">
        <row r="4">
          <cell r="A4" t="str">
            <v>BẢNG TÍNH TOÁN, ĐO BÓC KHỐI LƯỢNG HOÀN THÀNH ĐƯA VÀO QUYẾT TOÁN</v>
          </cell>
        </row>
      </sheetData>
      <sheetData sheetId="4993">
        <row r="4">
          <cell r="A4" t="str">
            <v>BẢNG TÍNH TOÁN, ĐO BÓC KHỐI LƯỢNG HOÀN THÀNH ĐƯA VÀO QUYẾT TOÁN</v>
          </cell>
        </row>
      </sheetData>
      <sheetData sheetId="4994">
        <row r="4">
          <cell r="A4" t="str">
            <v>BẢNG TÍNH TOÁN, ĐO BÓC KHỐI LƯỢNG HOÀN THÀNH ĐƯA VÀO QUYẾT TOÁN</v>
          </cell>
        </row>
      </sheetData>
      <sheetData sheetId="4995">
        <row r="4">
          <cell r="A4" t="str">
            <v>BẢNG TÍNH TOÁN, ĐO BÓC KHỐI LƯỢNG HOÀN THÀNH ĐƯA VÀO QUYẾT TOÁN</v>
          </cell>
        </row>
      </sheetData>
      <sheetData sheetId="4996">
        <row r="4">
          <cell r="A4" t="str">
            <v>BẢNG TÍNH TOÁN, ĐO BÓC KHỐI LƯỢNG HOÀN THÀNH ĐƯA VÀO QUYẾT TOÁN</v>
          </cell>
        </row>
      </sheetData>
      <sheetData sheetId="4997">
        <row r="4">
          <cell r="A4" t="str">
            <v>BẢNG TÍNH TOÁN, ĐO BÓC KHỐI LƯỢNG HOÀN THÀNH ĐƯA VÀO QUYẾT TOÁN</v>
          </cell>
        </row>
      </sheetData>
      <sheetData sheetId="4998">
        <row r="4">
          <cell r="A4" t="str">
            <v>BẢNG TÍNH TOÁN, ĐO BÓC KHỐI LƯỢNG HOÀN THÀNH ĐƯA VÀO QUYẾT TOÁN</v>
          </cell>
        </row>
      </sheetData>
      <sheetData sheetId="4999">
        <row r="4">
          <cell r="A4" t="str">
            <v>BẢNG TÍNH TOÁN, ĐO BÓC KHỐI LƯỢNG HOÀN THÀNH ĐƯA VÀO QUYẾT TOÁN</v>
          </cell>
        </row>
      </sheetData>
      <sheetData sheetId="5000">
        <row r="4">
          <cell r="A4" t="str">
            <v>BẢNG TÍNH TOÁN, ĐO BÓC KHỐI LƯỢNG HOÀN THÀNH ĐƯA VÀO QUYẾT TOÁN</v>
          </cell>
        </row>
      </sheetData>
      <sheetData sheetId="5001">
        <row r="4">
          <cell r="A4" t="str">
            <v>BẢNG TÍNH TOÁN, ĐO BÓC KHỐI LƯỢNG HOÀN THÀNH ĐƯA VÀO QUYẾT TOÁN</v>
          </cell>
        </row>
      </sheetData>
      <sheetData sheetId="5002">
        <row r="4">
          <cell r="A4" t="str">
            <v>BẢNG TÍNH TOÁN, ĐO BÓC KHỐI LƯỢNG HOÀN THÀNH ĐƯA VÀO QUYẾT TOÁN</v>
          </cell>
        </row>
      </sheetData>
      <sheetData sheetId="5003">
        <row r="4">
          <cell r="A4" t="str">
            <v>BẢNG TÍNH TOÁN, ĐO BÓC KHỐI LƯỢNG HOÀN THÀNH ĐƯA VÀO QUYẾT TOÁN</v>
          </cell>
        </row>
      </sheetData>
      <sheetData sheetId="5004">
        <row r="4">
          <cell r="A4" t="str">
            <v>BẢNG TÍNH TOÁN, ĐO BÓC KHỐI LƯỢNG HOÀN THÀNH ĐƯA VÀO QUYẾT TOÁN</v>
          </cell>
        </row>
      </sheetData>
      <sheetData sheetId="5005">
        <row r="4">
          <cell r="A4" t="str">
            <v>BẢNG TÍNH TOÁN, ĐO BÓC KHỐI LƯỢNG HOÀN THÀNH ĐƯA VÀO QUYẾT TOÁN</v>
          </cell>
        </row>
      </sheetData>
      <sheetData sheetId="5006">
        <row r="4">
          <cell r="A4" t="str">
            <v>BẢNG TÍNH TOÁN, ĐO BÓC KHỐI LƯỢNG HOÀN THÀNH ĐƯA VÀO QUYẾT TOÁN</v>
          </cell>
        </row>
      </sheetData>
      <sheetData sheetId="5007">
        <row r="4">
          <cell r="A4" t="str">
            <v>BẢNG TÍNH TOÁN, ĐO BÓC KHỐI LƯỢNG HOÀN THÀNH ĐƯA VÀO QUYẾT TOÁN</v>
          </cell>
        </row>
      </sheetData>
      <sheetData sheetId="5008">
        <row r="4">
          <cell r="A4" t="str">
            <v>BẢNG TÍNH TOÁN, ĐO BÓC KHỐI LƯỢNG HOÀN THÀNH ĐƯA VÀO QUYẾT TOÁN</v>
          </cell>
        </row>
      </sheetData>
      <sheetData sheetId="5009">
        <row r="4">
          <cell r="A4" t="str">
            <v>BẢNG TÍNH TOÁN, ĐO BÓC KHỐI LƯỢNG HOÀN THÀNH ĐƯA VÀO QUYẾT TOÁN</v>
          </cell>
        </row>
      </sheetData>
      <sheetData sheetId="5010">
        <row r="4">
          <cell r="A4" t="str">
            <v>BẢNG TÍNH TOÁN, ĐO BÓC KHỐI LƯỢNG HOÀN THÀNH ĐƯA VÀO QUYẾT TOÁN</v>
          </cell>
        </row>
      </sheetData>
      <sheetData sheetId="5011">
        <row r="4">
          <cell r="A4" t="str">
            <v>BẢNG TÍNH TOÁN, ĐO BÓC KHỐI LƯỢNG HOÀN THÀNH ĐƯA VÀO QUYẾT TOÁN</v>
          </cell>
        </row>
      </sheetData>
      <sheetData sheetId="5012">
        <row r="4">
          <cell r="A4" t="str">
            <v>BẢNG TÍNH TOÁN, ĐO BÓC KHỐI LƯỢNG HOÀN THÀNH ĐƯA VÀO QUYẾT TOÁN</v>
          </cell>
        </row>
      </sheetData>
      <sheetData sheetId="5013">
        <row r="4">
          <cell r="A4" t="str">
            <v>BẢNG TÍNH TOÁN, ĐO BÓC KHỐI LƯỢNG HOÀN THÀNH ĐƯA VÀO QUYẾT TOÁN</v>
          </cell>
        </row>
      </sheetData>
      <sheetData sheetId="5014">
        <row r="4">
          <cell r="A4" t="str">
            <v>BẢNG TÍNH TOÁN, ĐO BÓC KHỐI LƯỢNG HOÀN THÀNH ĐƯA VÀO QUYẾT TOÁN</v>
          </cell>
        </row>
      </sheetData>
      <sheetData sheetId="5015">
        <row r="4">
          <cell r="A4" t="str">
            <v>BẢNG TÍNH TOÁN, ĐO BÓC KHỐI LƯỢNG HOÀN THÀNH ĐƯA VÀO QUYẾT TOÁN</v>
          </cell>
        </row>
      </sheetData>
      <sheetData sheetId="5016">
        <row r="4">
          <cell r="A4" t="str">
            <v>BẢNG TÍNH TOÁN, ĐO BÓC KHỐI LƯỢNG HOÀN THÀNH ĐƯA VÀO QUYẾT TOÁN</v>
          </cell>
        </row>
      </sheetData>
      <sheetData sheetId="5017">
        <row r="4">
          <cell r="A4" t="str">
            <v>BẢNG TÍNH TOÁN, ĐO BÓC KHỐI LƯỢNG HOÀN THÀNH ĐƯA VÀO QUYẾT TOÁN</v>
          </cell>
        </row>
      </sheetData>
      <sheetData sheetId="5018">
        <row r="4">
          <cell r="A4" t="str">
            <v>BẢNG TÍNH TOÁN, ĐO BÓC KHỐI LƯỢNG HOÀN THÀNH ĐƯA VÀO QUYẾT TOÁN</v>
          </cell>
        </row>
      </sheetData>
      <sheetData sheetId="5019">
        <row r="4">
          <cell r="A4" t="str">
            <v>BẢNG TÍNH TOÁN, ĐO BÓC KHỐI LƯỢNG HOÀN THÀNH ĐƯA VÀO QUYẾT TOÁN</v>
          </cell>
        </row>
      </sheetData>
      <sheetData sheetId="5020">
        <row r="4">
          <cell r="A4" t="str">
            <v>BẢNG TÍNH TOÁN, ĐO BÓC KHỐI LƯỢNG HOÀN THÀNH ĐƯA VÀO QUYẾT TOÁN</v>
          </cell>
        </row>
      </sheetData>
      <sheetData sheetId="5021">
        <row r="4">
          <cell r="A4" t="str">
            <v>BẢNG TÍNH TOÁN, ĐO BÓC KHỐI LƯỢNG HOÀN THÀNH ĐƯA VÀO QUYẾT TOÁN</v>
          </cell>
        </row>
      </sheetData>
      <sheetData sheetId="5022">
        <row r="4">
          <cell r="A4" t="str">
            <v>BẢNG TÍNH TOÁN, ĐO BÓC KHỐI LƯỢNG HOÀN THÀNH ĐƯA VÀO QUYẾT TOÁN</v>
          </cell>
        </row>
      </sheetData>
      <sheetData sheetId="5023">
        <row r="4">
          <cell r="A4" t="str">
            <v>BẢNG TÍNH TOÁN, ĐO BÓC KHỐI LƯỢNG HOÀN THÀNH ĐƯA VÀO QUYẾT TOÁN</v>
          </cell>
        </row>
      </sheetData>
      <sheetData sheetId="5024">
        <row r="4">
          <cell r="A4" t="str">
            <v>BẢNG TÍNH TOÁN, ĐO BÓC KHỐI LƯỢNG HOÀN THÀNH ĐƯA VÀO QUYẾT TOÁN</v>
          </cell>
        </row>
      </sheetData>
      <sheetData sheetId="5025">
        <row r="4">
          <cell r="A4" t="str">
            <v>BẢNG TÍNH TOÁN, ĐO BÓC KHỐI LƯỢNG HOÀN THÀNH ĐƯA VÀO QUYẾT TOÁN</v>
          </cell>
        </row>
      </sheetData>
      <sheetData sheetId="5026">
        <row r="4">
          <cell r="A4" t="str">
            <v>BẢNG TÍNH TOÁN, ĐO BÓC KHỐI LƯỢNG HOÀN THÀNH ĐƯA VÀO QUYẾT TOÁN</v>
          </cell>
        </row>
      </sheetData>
      <sheetData sheetId="5027">
        <row r="4">
          <cell r="A4" t="str">
            <v>BẢNG TÍNH TOÁN, ĐO BÓC KHỐI LƯỢNG HOÀN THÀNH ĐƯA VÀO QUYẾT TOÁN</v>
          </cell>
        </row>
      </sheetData>
      <sheetData sheetId="5028">
        <row r="4">
          <cell r="A4" t="str">
            <v>BẢNG TÍNH TOÁN, ĐO BÓC KHỐI LƯỢNG HOÀN THÀNH ĐƯA VÀO QUYẾT TOÁN</v>
          </cell>
        </row>
      </sheetData>
      <sheetData sheetId="5029">
        <row r="4">
          <cell r="A4" t="str">
            <v>BẢNG TÍNH TOÁN, ĐO BÓC KHỐI LƯỢNG HOÀN THÀNH ĐƯA VÀO QUYẾT TOÁN</v>
          </cell>
        </row>
      </sheetData>
      <sheetData sheetId="5030">
        <row r="4">
          <cell r="A4" t="str">
            <v>BẢNG TÍNH TOÁN, ĐO BÓC KHỐI LƯỢNG HOÀN THÀNH ĐƯA VÀO QUYẾT TOÁN</v>
          </cell>
        </row>
      </sheetData>
      <sheetData sheetId="5031">
        <row r="4">
          <cell r="A4" t="str">
            <v>BẢNG TÍNH TOÁN, ĐO BÓC KHỐI LƯỢNG HOÀN THÀNH ĐƯA VÀO QUYẾT TOÁN</v>
          </cell>
        </row>
      </sheetData>
      <sheetData sheetId="5032">
        <row r="4">
          <cell r="A4" t="str">
            <v>BẢNG TÍNH TOÁN, ĐO BÓC KHỐI LƯỢNG HOÀN THÀNH ĐƯA VÀO QUYẾT TOÁN</v>
          </cell>
        </row>
      </sheetData>
      <sheetData sheetId="5033">
        <row r="4">
          <cell r="A4" t="str">
            <v>BẢNG TÍNH TOÁN, ĐO BÓC KHỐI LƯỢNG HOÀN THÀNH ĐƯA VÀO QUYẾT TOÁN</v>
          </cell>
        </row>
      </sheetData>
      <sheetData sheetId="5034">
        <row r="4">
          <cell r="A4" t="str">
            <v>BẢNG TÍNH TOÁN, ĐO BÓC KHỐI LƯỢNG HOÀN THÀNH ĐƯA VÀO QUYẾT TOÁN</v>
          </cell>
        </row>
      </sheetData>
      <sheetData sheetId="5035">
        <row r="4">
          <cell r="A4" t="str">
            <v>BẢNG TÍNH TOÁN, ĐO BÓC KHỐI LƯỢNG HOÀN THÀNH ĐƯA VÀO QUYẾT TOÁN</v>
          </cell>
        </row>
      </sheetData>
      <sheetData sheetId="5036">
        <row r="4">
          <cell r="A4" t="str">
            <v>BẢNG TÍNH TOÁN, ĐO BÓC KHỐI LƯỢNG HOÀN THÀNH ĐƯA VÀO QUYẾT TOÁN</v>
          </cell>
        </row>
      </sheetData>
      <sheetData sheetId="5037">
        <row r="4">
          <cell r="A4" t="str">
            <v>BẢNG TÍNH TOÁN, ĐO BÓC KHỐI LƯỢNG HOÀN THÀNH ĐƯA VÀO QUYẾT TOÁN</v>
          </cell>
        </row>
      </sheetData>
      <sheetData sheetId="5038">
        <row r="4">
          <cell r="A4" t="str">
            <v>BẢNG TÍNH TOÁN, ĐO BÓC KHỐI LƯỢNG HOÀN THÀNH ĐƯA VÀO QUYẾT TOÁN</v>
          </cell>
        </row>
      </sheetData>
      <sheetData sheetId="5039">
        <row r="4">
          <cell r="A4" t="str">
            <v>BẢNG TÍNH TOÁN, ĐO BÓC KHỐI LƯỢNG HOÀN THÀNH ĐƯA VÀO QUYẾT TOÁN</v>
          </cell>
        </row>
      </sheetData>
      <sheetData sheetId="5040">
        <row r="4">
          <cell r="A4" t="str">
            <v>BẢNG TÍNH TOÁN, ĐO BÓC KHỐI LƯỢNG HOÀN THÀNH ĐƯA VÀO QUYẾT TOÁN</v>
          </cell>
        </row>
      </sheetData>
      <sheetData sheetId="5041">
        <row r="4">
          <cell r="A4" t="str">
            <v>BẢNG TÍNH TOÁN, ĐO BÓC KHỐI LƯỢNG HOÀN THÀNH ĐƯA VÀO QUYẾT TOÁN</v>
          </cell>
        </row>
      </sheetData>
      <sheetData sheetId="5042">
        <row r="4">
          <cell r="A4" t="str">
            <v>BẢNG TÍNH TOÁN, ĐO BÓC KHỐI LƯỢNG HOÀN THÀNH ĐƯA VÀO QUYẾT TOÁN</v>
          </cell>
        </row>
      </sheetData>
      <sheetData sheetId="5043">
        <row r="4">
          <cell r="A4" t="str">
            <v>BẢNG TÍNH TOÁN, ĐO BÓC KHỐI LƯỢNG HOÀN THÀNH ĐƯA VÀO QUYẾT TOÁN</v>
          </cell>
        </row>
      </sheetData>
      <sheetData sheetId="5044">
        <row r="4">
          <cell r="A4" t="str">
            <v>BẢNG TÍNH TOÁN, ĐO BÓC KHỐI LƯỢNG HOÀN THÀNH ĐƯA VÀO QUYẾT TOÁN</v>
          </cell>
        </row>
      </sheetData>
      <sheetData sheetId="5045">
        <row r="4">
          <cell r="A4" t="str">
            <v>BẢNG TÍNH TOÁN, ĐO BÓC KHỐI LƯỢNG HOÀN THÀNH ĐƯA VÀO QUYẾT TOÁN</v>
          </cell>
        </row>
      </sheetData>
      <sheetData sheetId="5046">
        <row r="4">
          <cell r="A4" t="str">
            <v>BẢNG TÍNH TOÁN, ĐO BÓC KHỐI LƯỢNG HOÀN THÀNH ĐƯA VÀO QUYẾT TOÁN</v>
          </cell>
        </row>
      </sheetData>
      <sheetData sheetId="5047">
        <row r="4">
          <cell r="A4" t="str">
            <v>BẢNG TÍNH TOÁN, ĐO BÓC KHỐI LƯỢNG HOÀN THÀNH ĐƯA VÀO QUYẾT TOÁN</v>
          </cell>
        </row>
      </sheetData>
      <sheetData sheetId="5048">
        <row r="4">
          <cell r="A4" t="str">
            <v>BẢNG TÍNH TOÁN, ĐO BÓC KHỐI LƯỢNG HOÀN THÀNH ĐƯA VÀO QUYẾT TOÁN</v>
          </cell>
        </row>
      </sheetData>
      <sheetData sheetId="5049">
        <row r="4">
          <cell r="A4" t="str">
            <v>BẢNG TÍNH TOÁN, ĐO BÓC KHỐI LƯỢNG HOÀN THÀNH ĐƯA VÀO QUYẾT TOÁN</v>
          </cell>
        </row>
      </sheetData>
      <sheetData sheetId="5050">
        <row r="4">
          <cell r="A4" t="str">
            <v>BẢNG TÍNH TOÁN, ĐO BÓC KHỐI LƯỢNG HOÀN THÀNH ĐƯA VÀO QUYẾT TOÁN</v>
          </cell>
        </row>
      </sheetData>
      <sheetData sheetId="5051">
        <row r="4">
          <cell r="A4" t="str">
            <v>BẢNG TÍNH TOÁN, ĐO BÓC KHỐI LƯỢNG HOÀN THÀNH ĐƯA VÀO QUYẾT TOÁN</v>
          </cell>
        </row>
      </sheetData>
      <sheetData sheetId="5052">
        <row r="4">
          <cell r="A4" t="str">
            <v>BẢNG TÍNH TOÁN, ĐO BÓC KHỐI LƯỢNG HOÀN THÀNH ĐƯA VÀO QUYẾT TOÁN</v>
          </cell>
        </row>
      </sheetData>
      <sheetData sheetId="5053">
        <row r="4">
          <cell r="A4" t="str">
            <v>BẢNG TÍNH TOÁN, ĐO BÓC KHỐI LƯỢNG HOÀN THÀNH ĐƯA VÀO QUYẾT TOÁN</v>
          </cell>
        </row>
      </sheetData>
      <sheetData sheetId="5054">
        <row r="4">
          <cell r="A4" t="str">
            <v>BẢNG TÍNH TOÁN, ĐO BÓC KHỐI LƯỢNG HOÀN THÀNH ĐƯA VÀO QUYẾT TOÁN</v>
          </cell>
        </row>
      </sheetData>
      <sheetData sheetId="5055">
        <row r="4">
          <cell r="A4" t="str">
            <v>BẢNG TÍNH TOÁN, ĐO BÓC KHỐI LƯỢNG HOÀN THÀNH ĐƯA VÀO QUYẾT TOÁN</v>
          </cell>
        </row>
      </sheetData>
      <sheetData sheetId="5056">
        <row r="4">
          <cell r="A4" t="str">
            <v>BẢNG TÍNH TOÁN, ĐO BÓC KHỐI LƯỢNG HOÀN THÀNH ĐƯA VÀO QUYẾT TOÁN</v>
          </cell>
        </row>
      </sheetData>
      <sheetData sheetId="5057">
        <row r="4">
          <cell r="A4" t="str">
            <v>BẢNG TÍNH TOÁN, ĐO BÓC KHỐI LƯỢNG HOÀN THÀNH ĐƯA VÀO QUYẾT TOÁN</v>
          </cell>
        </row>
      </sheetData>
      <sheetData sheetId="5058">
        <row r="4">
          <cell r="A4" t="str">
            <v>BẢNG TÍNH TOÁN, ĐO BÓC KHỐI LƯỢNG HOÀN THÀNH ĐƯA VÀO QUYẾT TOÁN</v>
          </cell>
        </row>
      </sheetData>
      <sheetData sheetId="5059">
        <row r="4">
          <cell r="A4" t="str">
            <v>BẢNG TÍNH TOÁN, ĐO BÓC KHỐI LƯỢNG HOÀN THÀNH ĐƯA VÀO QUYẾT TOÁN</v>
          </cell>
        </row>
      </sheetData>
      <sheetData sheetId="5060">
        <row r="4">
          <cell r="A4" t="str">
            <v>BẢNG TÍNH TOÁN, ĐO BÓC KHỐI LƯỢNG HOÀN THÀNH ĐƯA VÀO QUYẾT TOÁN</v>
          </cell>
        </row>
      </sheetData>
      <sheetData sheetId="5061">
        <row r="4">
          <cell r="A4" t="str">
            <v>BẢNG TÍNH TOÁN, ĐO BÓC KHỐI LƯỢNG HOÀN THÀNH ĐƯA VÀO QUYẾT TOÁN</v>
          </cell>
        </row>
      </sheetData>
      <sheetData sheetId="5062">
        <row r="4">
          <cell r="A4" t="str">
            <v>BẢNG TÍNH TOÁN, ĐO BÓC KHỐI LƯỢNG HOÀN THÀNH ĐƯA VÀO QUYẾT TOÁN</v>
          </cell>
        </row>
      </sheetData>
      <sheetData sheetId="5063">
        <row r="4">
          <cell r="A4" t="str">
            <v>BẢNG TÍNH TOÁN, ĐO BÓC KHỐI LƯỢNG HOÀN THÀNH ĐƯA VÀO QUYẾT TOÁN</v>
          </cell>
        </row>
      </sheetData>
      <sheetData sheetId="5064">
        <row r="4">
          <cell r="A4" t="str">
            <v>BẢNG TÍNH TOÁN, ĐO BÓC KHỐI LƯỢNG HOÀN THÀNH ĐƯA VÀO QUYẾT TOÁN</v>
          </cell>
        </row>
      </sheetData>
      <sheetData sheetId="5065">
        <row r="4">
          <cell r="A4" t="str">
            <v>BẢNG TÍNH TOÁN, ĐO BÓC KHỐI LƯỢNG HOÀN THÀNH ĐƯA VÀO QUYẾT TOÁN</v>
          </cell>
        </row>
      </sheetData>
      <sheetData sheetId="5066">
        <row r="4">
          <cell r="A4" t="str">
            <v>BẢNG TÍNH TOÁN, ĐO BÓC KHỐI LƯỢNG HOÀN THÀNH ĐƯA VÀO QUYẾT TOÁN</v>
          </cell>
        </row>
      </sheetData>
      <sheetData sheetId="5067">
        <row r="4">
          <cell r="A4" t="str">
            <v>BẢNG TÍNH TOÁN, ĐO BÓC KHỐI LƯỢNG HOÀN THÀNH ĐƯA VÀO QUYẾT TOÁN</v>
          </cell>
        </row>
      </sheetData>
      <sheetData sheetId="5068">
        <row r="4">
          <cell r="A4" t="str">
            <v>BẢNG TÍNH TOÁN, ĐO BÓC KHỐI LƯỢNG HOÀN THÀNH ĐƯA VÀO QUYẾT TOÁN</v>
          </cell>
        </row>
      </sheetData>
      <sheetData sheetId="5069">
        <row r="4">
          <cell r="A4" t="str">
            <v>BẢNG TÍNH TOÁN, ĐO BÓC KHỐI LƯỢNG HOÀN THÀNH ĐƯA VÀO QUYẾT TOÁN</v>
          </cell>
        </row>
      </sheetData>
      <sheetData sheetId="5070">
        <row r="4">
          <cell r="A4" t="str">
            <v>BẢNG TÍNH TOÁN, ĐO BÓC KHỐI LƯỢNG HOÀN THÀNH ĐƯA VÀO QUYẾT TOÁN</v>
          </cell>
        </row>
      </sheetData>
      <sheetData sheetId="5071">
        <row r="4">
          <cell r="A4" t="str">
            <v>BẢNG TÍNH TOÁN, ĐO BÓC KHỐI LƯỢNG HOÀN THÀNH ĐƯA VÀO QUYẾT TOÁN</v>
          </cell>
        </row>
      </sheetData>
      <sheetData sheetId="5072">
        <row r="4">
          <cell r="A4" t="str">
            <v>BẢNG TÍNH TOÁN, ĐO BÓC KHỐI LƯỢNG HOÀN THÀNH ĐƯA VÀO QUYẾT TOÁN</v>
          </cell>
        </row>
      </sheetData>
      <sheetData sheetId="5073">
        <row r="4">
          <cell r="A4" t="str">
            <v>BẢNG TÍNH TOÁN, ĐO BÓC KHỐI LƯỢNG HOÀN THÀNH ĐƯA VÀO QUYẾT TOÁN</v>
          </cell>
        </row>
      </sheetData>
      <sheetData sheetId="5074">
        <row r="4">
          <cell r="A4" t="str">
            <v>BẢNG TÍNH TOÁN, ĐO BÓC KHỐI LƯỢNG HOÀN THÀNH ĐƯA VÀO QUYẾT TOÁN</v>
          </cell>
        </row>
      </sheetData>
      <sheetData sheetId="5075">
        <row r="4">
          <cell r="A4" t="str">
            <v>BẢNG TÍNH TOÁN, ĐO BÓC KHỐI LƯỢNG HOÀN THÀNH ĐƯA VÀO QUYẾT TOÁN</v>
          </cell>
        </row>
      </sheetData>
      <sheetData sheetId="5076">
        <row r="4">
          <cell r="A4" t="str">
            <v>BẢNG TÍNH TOÁN, ĐO BÓC KHỐI LƯỢNG HOÀN THÀNH ĐƯA VÀO QUYẾT TOÁN</v>
          </cell>
        </row>
      </sheetData>
      <sheetData sheetId="5077">
        <row r="4">
          <cell r="A4" t="str">
            <v>BẢNG TÍNH TOÁN, ĐO BÓC KHỐI LƯỢNG HOÀN THÀNH ĐƯA VÀO QUYẾT TOÁN</v>
          </cell>
        </row>
      </sheetData>
      <sheetData sheetId="5078">
        <row r="4">
          <cell r="A4" t="str">
            <v>BẢNG TÍNH TOÁN, ĐO BÓC KHỐI LƯỢNG HOÀN THÀNH ĐƯA VÀO QUYẾT TOÁN</v>
          </cell>
        </row>
      </sheetData>
      <sheetData sheetId="5079">
        <row r="4">
          <cell r="A4" t="str">
            <v>BẢNG TÍNH TOÁN, ĐO BÓC KHỐI LƯỢNG HOÀN THÀNH ĐƯA VÀO QUYẾT TOÁN</v>
          </cell>
        </row>
      </sheetData>
      <sheetData sheetId="5080">
        <row r="4">
          <cell r="A4" t="str">
            <v>BẢNG TÍNH TOÁN, ĐO BÓC KHỐI LƯỢNG HOÀN THÀNH ĐƯA VÀO QUYẾT TOÁN</v>
          </cell>
        </row>
      </sheetData>
      <sheetData sheetId="5081">
        <row r="4">
          <cell r="A4" t="str">
            <v>BẢNG TÍNH TOÁN, ĐO BÓC KHỐI LƯỢNG HOÀN THÀNH ĐƯA VÀO QUYẾT TOÁN</v>
          </cell>
        </row>
      </sheetData>
      <sheetData sheetId="5082">
        <row r="4">
          <cell r="A4" t="str">
            <v>BẢNG TÍNH TOÁN, ĐO BÓC KHỐI LƯỢNG HOÀN THÀNH ĐƯA VÀO QUYẾT TOÁN</v>
          </cell>
        </row>
      </sheetData>
      <sheetData sheetId="5083">
        <row r="4">
          <cell r="A4" t="str">
            <v>BẢNG TÍNH TOÁN, ĐO BÓC KHỐI LƯỢNG HOÀN THÀNH ĐƯA VÀO QUYẾT TOÁN</v>
          </cell>
        </row>
      </sheetData>
      <sheetData sheetId="5084">
        <row r="4">
          <cell r="A4" t="str">
            <v>BẢNG TÍNH TOÁN, ĐO BÓC KHỐI LƯỢNG HOÀN THÀNH ĐƯA VÀO QUYẾT TOÁN</v>
          </cell>
        </row>
      </sheetData>
      <sheetData sheetId="5085">
        <row r="4">
          <cell r="A4" t="str">
            <v>BẢNG TÍNH TOÁN, ĐO BÓC KHỐI LƯỢNG HOÀN THÀNH ĐƯA VÀO QUYẾT TOÁN</v>
          </cell>
        </row>
      </sheetData>
      <sheetData sheetId="5086">
        <row r="4">
          <cell r="A4" t="str">
            <v>BẢNG TÍNH TOÁN, ĐO BÓC KHỐI LƯỢNG HOÀN THÀNH ĐƯA VÀO QUYẾT TOÁN</v>
          </cell>
        </row>
      </sheetData>
      <sheetData sheetId="5087">
        <row r="4">
          <cell r="A4" t="str">
            <v>BẢNG TÍNH TOÁN, ĐO BÓC KHỐI LƯỢNG HOÀN THÀNH ĐƯA VÀO QUYẾT TOÁN</v>
          </cell>
        </row>
      </sheetData>
      <sheetData sheetId="5088">
        <row r="4">
          <cell r="A4" t="str">
            <v>BẢNG TÍNH TOÁN, ĐO BÓC KHỐI LƯỢNG HOÀN THÀNH ĐƯA VÀO QUYẾT TOÁN</v>
          </cell>
        </row>
      </sheetData>
      <sheetData sheetId="5089">
        <row r="4">
          <cell r="A4" t="str">
            <v>BẢNG TÍNH TOÁN, ĐO BÓC KHỐI LƯỢNG HOÀN THÀNH ĐƯA VÀO QUYẾT TOÁN</v>
          </cell>
        </row>
      </sheetData>
      <sheetData sheetId="5090">
        <row r="4">
          <cell r="A4" t="str">
            <v>BẢNG TÍNH TOÁN, ĐO BÓC KHỐI LƯỢNG HOÀN THÀNH ĐƯA VÀO QUYẾT TOÁN</v>
          </cell>
        </row>
      </sheetData>
      <sheetData sheetId="5091">
        <row r="4">
          <cell r="A4" t="str">
            <v>BẢNG TÍNH TOÁN, ĐO BÓC KHỐI LƯỢNG HOÀN THÀNH ĐƯA VÀO QUYẾT TOÁN</v>
          </cell>
        </row>
      </sheetData>
      <sheetData sheetId="5092">
        <row r="4">
          <cell r="A4" t="str">
            <v>BẢNG TÍNH TOÁN, ĐO BÓC KHỐI LƯỢNG HOÀN THÀNH ĐƯA VÀO QUYẾT TOÁN</v>
          </cell>
        </row>
      </sheetData>
      <sheetData sheetId="5093">
        <row r="4">
          <cell r="A4" t="str">
            <v>BẢNG TÍNH TOÁN, ĐO BÓC KHỐI LƯỢNG HOÀN THÀNH ĐƯA VÀO QUYẾT TOÁN</v>
          </cell>
        </row>
      </sheetData>
      <sheetData sheetId="5094">
        <row r="4">
          <cell r="A4" t="str">
            <v>BẢNG TÍNH TOÁN, ĐO BÓC KHỐI LƯỢNG HOÀN THÀNH ĐƯA VÀO QUYẾT TOÁN</v>
          </cell>
        </row>
      </sheetData>
      <sheetData sheetId="5095">
        <row r="4">
          <cell r="A4" t="str">
            <v>BẢNG TÍNH TOÁN, ĐO BÓC KHỐI LƯỢNG HOÀN THÀNH ĐƯA VÀO QUYẾT TOÁN</v>
          </cell>
        </row>
      </sheetData>
      <sheetData sheetId="5096">
        <row r="4">
          <cell r="A4" t="str">
            <v>BẢNG TÍNH TOÁN, ĐO BÓC KHỐI LƯỢNG HOÀN THÀNH ĐƯA VÀO QUYẾT TOÁN</v>
          </cell>
        </row>
      </sheetData>
      <sheetData sheetId="5097">
        <row r="4">
          <cell r="A4" t="str">
            <v>BẢNG TÍNH TOÁN, ĐO BÓC KHỐI LƯỢNG HOÀN THÀNH ĐƯA VÀO QUYẾT TOÁN</v>
          </cell>
        </row>
      </sheetData>
      <sheetData sheetId="5098">
        <row r="4">
          <cell r="A4" t="str">
            <v>BẢNG TÍNH TOÁN, ĐO BÓC KHỐI LƯỢNG HOÀN THÀNH ĐƯA VÀO QUYẾT TOÁN</v>
          </cell>
        </row>
      </sheetData>
      <sheetData sheetId="5099">
        <row r="4">
          <cell r="A4" t="str">
            <v>BẢNG TÍNH TOÁN, ĐO BÓC KHỐI LƯỢNG HOÀN THÀNH ĐƯA VÀO QUYẾT TOÁN</v>
          </cell>
        </row>
      </sheetData>
      <sheetData sheetId="5100">
        <row r="4">
          <cell r="A4" t="str">
            <v>BẢNG TÍNH TOÁN, ĐO BÓC KHỐI LƯỢNG HOÀN THÀNH ĐƯA VÀO QUYẾT TOÁN</v>
          </cell>
        </row>
      </sheetData>
      <sheetData sheetId="5101">
        <row r="4">
          <cell r="A4" t="str">
            <v>BẢNG TÍNH TOÁN, ĐO BÓC KHỐI LƯỢNG HOÀN THÀNH ĐƯA VÀO QUYẾT TOÁN</v>
          </cell>
        </row>
      </sheetData>
      <sheetData sheetId="5102">
        <row r="4">
          <cell r="A4" t="str">
            <v>BẢNG TÍNH TOÁN, ĐO BÓC KHỐI LƯỢNG HOÀN THÀNH ĐƯA VÀO QUYẾT TOÁN</v>
          </cell>
        </row>
      </sheetData>
      <sheetData sheetId="5103">
        <row r="4">
          <cell r="A4" t="str">
            <v>BẢNG TÍNH TOÁN, ĐO BÓC KHỐI LƯỢNG HOÀN THÀNH ĐƯA VÀO QUYẾT TOÁN</v>
          </cell>
        </row>
      </sheetData>
      <sheetData sheetId="5104">
        <row r="4">
          <cell r="A4" t="str">
            <v>BẢNG TÍNH TOÁN, ĐO BÓC KHỐI LƯỢNG HOÀN THÀNH ĐƯA VÀO QUYẾT TOÁN</v>
          </cell>
        </row>
      </sheetData>
      <sheetData sheetId="5105">
        <row r="4">
          <cell r="A4" t="str">
            <v>BẢNG TÍNH TOÁN, ĐO BÓC KHỐI LƯỢNG HOÀN THÀNH ĐƯA VÀO QUYẾT TOÁN</v>
          </cell>
        </row>
      </sheetData>
      <sheetData sheetId="5106">
        <row r="4">
          <cell r="A4" t="str">
            <v>BẢNG TÍNH TOÁN, ĐO BÓC KHỐI LƯỢNG HOÀN THÀNH ĐƯA VÀO QUYẾT TOÁN</v>
          </cell>
        </row>
      </sheetData>
      <sheetData sheetId="5107">
        <row r="4">
          <cell r="A4" t="str">
            <v>BẢNG TÍNH TOÁN, ĐO BÓC KHỐI LƯỢNG HOÀN THÀNH ĐƯA VÀO QUYẾT TOÁN</v>
          </cell>
        </row>
      </sheetData>
      <sheetData sheetId="5108">
        <row r="4">
          <cell r="A4" t="str">
            <v>BẢNG TÍNH TOÁN, ĐO BÓC KHỐI LƯỢNG HOÀN THÀNH ĐƯA VÀO QUYẾT TOÁN</v>
          </cell>
        </row>
      </sheetData>
      <sheetData sheetId="5109">
        <row r="4">
          <cell r="A4" t="str">
            <v>BẢNG TÍNH TOÁN, ĐO BÓC KHỐI LƯỢNG HOÀN THÀNH ĐƯA VÀO QUYẾT TOÁN</v>
          </cell>
        </row>
      </sheetData>
      <sheetData sheetId="5110">
        <row r="4">
          <cell r="A4" t="str">
            <v>BẢNG TÍNH TOÁN, ĐO BÓC KHỐI LƯỢNG HOÀN THÀNH ĐƯA VÀO QUYẾT TOÁN</v>
          </cell>
        </row>
      </sheetData>
      <sheetData sheetId="5111">
        <row r="4">
          <cell r="A4" t="str">
            <v>BẢNG TÍNH TOÁN, ĐO BÓC KHỐI LƯỢNG HOÀN THÀNH ĐƯA VÀO QUYẾT TOÁN</v>
          </cell>
        </row>
      </sheetData>
      <sheetData sheetId="5112">
        <row r="4">
          <cell r="A4" t="str">
            <v>BẢNG TÍNH TOÁN, ĐO BÓC KHỐI LƯỢNG HOÀN THÀNH ĐƯA VÀO QUYẾT TOÁN</v>
          </cell>
        </row>
      </sheetData>
      <sheetData sheetId="5113">
        <row r="4">
          <cell r="A4" t="str">
            <v>BẢNG TÍNH TOÁN, ĐO BÓC KHỐI LƯỢNG HOÀN THÀNH ĐƯA VÀO QUYẾT TOÁN</v>
          </cell>
        </row>
      </sheetData>
      <sheetData sheetId="5114">
        <row r="4">
          <cell r="A4" t="str">
            <v>BẢNG TÍNH TOÁN, ĐO BÓC KHỐI LƯỢNG HOÀN THÀNH ĐƯA VÀO QUYẾT TOÁN</v>
          </cell>
        </row>
      </sheetData>
      <sheetData sheetId="5115">
        <row r="4">
          <cell r="A4" t="str">
            <v>BẢNG TÍNH TOÁN, ĐO BÓC KHỐI LƯỢNG HOÀN THÀNH ĐƯA VÀO QUYẾT TOÁN</v>
          </cell>
        </row>
      </sheetData>
      <sheetData sheetId="5116">
        <row r="4">
          <cell r="A4" t="str">
            <v>BẢNG TÍNH TOÁN, ĐO BÓC KHỐI LƯỢNG HOÀN THÀNH ĐƯA VÀO QUYẾT TOÁN</v>
          </cell>
        </row>
      </sheetData>
      <sheetData sheetId="5117">
        <row r="4">
          <cell r="A4" t="str">
            <v>BẢNG TÍNH TOÁN, ĐO BÓC KHỐI LƯỢNG HOÀN THÀNH ĐƯA VÀO QUYẾT TOÁN</v>
          </cell>
        </row>
      </sheetData>
      <sheetData sheetId="5118">
        <row r="4">
          <cell r="A4" t="str">
            <v>BẢNG TÍNH TOÁN, ĐO BÓC KHỐI LƯỢNG HOÀN THÀNH ĐƯA VÀO QUYẾT TOÁN</v>
          </cell>
        </row>
      </sheetData>
      <sheetData sheetId="5119">
        <row r="4">
          <cell r="A4" t="str">
            <v>BẢNG TÍNH TOÁN, ĐO BÓC KHỐI LƯỢNG HOÀN THÀNH ĐƯA VÀO QUYẾT TOÁN</v>
          </cell>
        </row>
      </sheetData>
      <sheetData sheetId="5120">
        <row r="4">
          <cell r="A4" t="str">
            <v>BẢNG TÍNH TOÁN, ĐO BÓC KHỐI LƯỢNG HOÀN THÀNH ĐƯA VÀO QUYẾT TOÁN</v>
          </cell>
        </row>
      </sheetData>
      <sheetData sheetId="5121">
        <row r="4">
          <cell r="A4" t="str">
            <v>BẢNG TÍNH TOÁN, ĐO BÓC KHỐI LƯỢNG HOÀN THÀNH ĐƯA VÀO QUYẾT TOÁN</v>
          </cell>
        </row>
      </sheetData>
      <sheetData sheetId="5122">
        <row r="4">
          <cell r="A4" t="str">
            <v>BẢNG TÍNH TOÁN, ĐO BÓC KHỐI LƯỢNG HOÀN THÀNH ĐƯA VÀO QUYẾT TOÁN</v>
          </cell>
        </row>
      </sheetData>
      <sheetData sheetId="5123">
        <row r="4">
          <cell r="A4" t="str">
            <v>BẢNG TÍNH TOÁN, ĐO BÓC KHỐI LƯỢNG HOÀN THÀNH ĐƯA VÀO QUYẾT TOÁN</v>
          </cell>
        </row>
      </sheetData>
      <sheetData sheetId="5124">
        <row r="4">
          <cell r="A4" t="str">
            <v>BẢNG TÍNH TOÁN, ĐO BÓC KHỐI LƯỢNG HOÀN THÀNH ĐƯA VÀO QUYẾT TOÁN</v>
          </cell>
        </row>
      </sheetData>
      <sheetData sheetId="5125">
        <row r="4">
          <cell r="A4" t="str">
            <v>BẢNG TÍNH TOÁN, ĐO BÓC KHỐI LƯỢNG HOÀN THÀNH ĐƯA VÀO QUYẾT TOÁN</v>
          </cell>
        </row>
      </sheetData>
      <sheetData sheetId="5126">
        <row r="4">
          <cell r="A4" t="str">
            <v>BẢNG TÍNH TOÁN, ĐO BÓC KHỐI LƯỢNG HOÀN THÀNH ĐƯA VÀO QUYẾT TOÁN</v>
          </cell>
        </row>
      </sheetData>
      <sheetData sheetId="5127">
        <row r="4">
          <cell r="A4" t="str">
            <v>BẢNG TÍNH TOÁN, ĐO BÓC KHỐI LƯỢNG HOÀN THÀNH ĐƯA VÀO QUYẾT TOÁN</v>
          </cell>
        </row>
      </sheetData>
      <sheetData sheetId="5128">
        <row r="4">
          <cell r="A4" t="str">
            <v>BẢNG TÍNH TOÁN, ĐO BÓC KHỐI LƯỢNG HOÀN THÀNH ĐƯA VÀO QUYẾT TOÁN</v>
          </cell>
        </row>
      </sheetData>
      <sheetData sheetId="5129">
        <row r="4">
          <cell r="A4" t="str">
            <v>BẢNG TÍNH TOÁN, ĐO BÓC KHỐI LƯỢNG HOÀN THÀNH ĐƯA VÀO QUYẾT TOÁN</v>
          </cell>
        </row>
      </sheetData>
      <sheetData sheetId="5130">
        <row r="4">
          <cell r="A4" t="str">
            <v>BẢNG TÍNH TOÁN, ĐO BÓC KHỐI LƯỢNG HOÀN THÀNH ĐƯA VÀO QUYẾT TOÁN</v>
          </cell>
        </row>
      </sheetData>
      <sheetData sheetId="5131">
        <row r="4">
          <cell r="A4" t="str">
            <v>BẢNG TÍNH TOÁN, ĐO BÓC KHỐI LƯỢNG HOÀN THÀNH ĐƯA VÀO QUYẾT TOÁN</v>
          </cell>
        </row>
      </sheetData>
      <sheetData sheetId="5132">
        <row r="4">
          <cell r="A4" t="str">
            <v>BẢNG TÍNH TOÁN, ĐO BÓC KHỐI LƯỢNG HOÀN THÀNH ĐƯA VÀO QUYẾT TOÁN</v>
          </cell>
        </row>
      </sheetData>
      <sheetData sheetId="5133">
        <row r="4">
          <cell r="A4" t="str">
            <v>BẢNG TÍNH TOÁN, ĐO BÓC KHỐI LƯỢNG HOÀN THÀNH ĐƯA VÀO QUYẾT TOÁN</v>
          </cell>
        </row>
      </sheetData>
      <sheetData sheetId="5134">
        <row r="4">
          <cell r="A4" t="str">
            <v>BẢNG TÍNH TOÁN, ĐO BÓC KHỐI LƯỢNG HOÀN THÀNH ĐƯA VÀO QUYẾT TOÁN</v>
          </cell>
        </row>
      </sheetData>
      <sheetData sheetId="5135">
        <row r="4">
          <cell r="A4" t="str">
            <v>BẢNG TÍNH TOÁN, ĐO BÓC KHỐI LƯỢNG HOÀN THÀNH ĐƯA VÀO QUYẾT TOÁN</v>
          </cell>
        </row>
      </sheetData>
      <sheetData sheetId="5136">
        <row r="4">
          <cell r="A4" t="str">
            <v>BẢNG TÍNH TOÁN, ĐO BÓC KHỐI LƯỢNG HOÀN THÀNH ĐƯA VÀO QUYẾT TOÁN</v>
          </cell>
        </row>
      </sheetData>
      <sheetData sheetId="5137">
        <row r="4">
          <cell r="A4" t="str">
            <v>BẢNG TÍNH TOÁN, ĐO BÓC KHỐI LƯỢNG HOÀN THÀNH ĐƯA VÀO QUYẾT TOÁN</v>
          </cell>
        </row>
      </sheetData>
      <sheetData sheetId="5138">
        <row r="4">
          <cell r="A4" t="str">
            <v>BẢNG TÍNH TOÁN, ĐO BÓC KHỐI LƯỢNG HOÀN THÀNH ĐƯA VÀO QUYẾT TOÁN</v>
          </cell>
        </row>
      </sheetData>
      <sheetData sheetId="5139">
        <row r="4">
          <cell r="A4" t="str">
            <v>BẢNG TÍNH TOÁN, ĐO BÓC KHỐI LƯỢNG HOÀN THÀNH ĐƯA VÀO QUYẾT TOÁN</v>
          </cell>
        </row>
      </sheetData>
      <sheetData sheetId="5140">
        <row r="4">
          <cell r="A4" t="str">
            <v>BẢNG TÍNH TOÁN, ĐO BÓC KHỐI LƯỢNG HOÀN THÀNH ĐƯA VÀO QUYẾT TOÁN</v>
          </cell>
        </row>
      </sheetData>
      <sheetData sheetId="5141">
        <row r="4">
          <cell r="A4" t="str">
            <v>BẢNG TÍNH TOÁN, ĐO BÓC KHỐI LƯỢNG HOÀN THÀNH ĐƯA VÀO QUYẾT TOÁN</v>
          </cell>
        </row>
      </sheetData>
      <sheetData sheetId="5142">
        <row r="4">
          <cell r="A4" t="str">
            <v>BẢNG TÍNH TOÁN, ĐO BÓC KHỐI LƯỢNG HOÀN THÀNH ĐƯA VÀO QUYẾT TOÁN</v>
          </cell>
        </row>
      </sheetData>
      <sheetData sheetId="5143">
        <row r="4">
          <cell r="A4" t="str">
            <v>BẢNG TÍNH TOÁN, ĐO BÓC KHỐI LƯỢNG HOÀN THÀNH ĐƯA VÀO QUYẾT TOÁN</v>
          </cell>
        </row>
      </sheetData>
      <sheetData sheetId="5144">
        <row r="4">
          <cell r="A4" t="str">
            <v>BẢNG TÍNH TOÁN, ĐO BÓC KHỐI LƯỢNG HOÀN THÀNH ĐƯA VÀO QUYẾT TOÁN</v>
          </cell>
        </row>
      </sheetData>
      <sheetData sheetId="5145">
        <row r="4">
          <cell r="A4" t="str">
            <v>BẢNG TÍNH TOÁN, ĐO BÓC KHỐI LƯỢNG HOÀN THÀNH ĐƯA VÀO QUYẾT TOÁN</v>
          </cell>
        </row>
      </sheetData>
      <sheetData sheetId="5146">
        <row r="4">
          <cell r="A4" t="str">
            <v>BẢNG TÍNH TOÁN, ĐO BÓC KHỐI LƯỢNG HOÀN THÀNH ĐƯA VÀO QUYẾT TOÁN</v>
          </cell>
        </row>
      </sheetData>
      <sheetData sheetId="5147">
        <row r="4">
          <cell r="A4" t="str">
            <v>BẢNG TÍNH TOÁN, ĐO BÓC KHỐI LƯỢNG HOÀN THÀNH ĐƯA VÀO QUYẾT TOÁN</v>
          </cell>
        </row>
      </sheetData>
      <sheetData sheetId="5148">
        <row r="4">
          <cell r="A4" t="str">
            <v>BẢNG TÍNH TOÁN, ĐO BÓC KHỐI LƯỢNG HOÀN THÀNH ĐƯA VÀO QUYẾT TOÁN</v>
          </cell>
        </row>
      </sheetData>
      <sheetData sheetId="5149">
        <row r="4">
          <cell r="A4" t="str">
            <v>BẢNG TÍNH TOÁN, ĐO BÓC KHỐI LƯỢNG HOÀN THÀNH ĐƯA VÀO QUYẾT TOÁN</v>
          </cell>
        </row>
      </sheetData>
      <sheetData sheetId="5150">
        <row r="4">
          <cell r="A4" t="str">
            <v>BẢNG TÍNH TOÁN, ĐO BÓC KHỐI LƯỢNG HOÀN THÀNH ĐƯA VÀO QUYẾT TOÁN</v>
          </cell>
        </row>
      </sheetData>
      <sheetData sheetId="5151">
        <row r="4">
          <cell r="A4" t="str">
            <v>BẢNG TÍNH TOÁN, ĐO BÓC KHỐI LƯỢNG HOÀN THÀNH ĐƯA VÀO QUYẾT TOÁN</v>
          </cell>
        </row>
      </sheetData>
      <sheetData sheetId="5152">
        <row r="4">
          <cell r="A4" t="str">
            <v>BẢNG TÍNH TOÁN, ĐO BÓC KHỐI LƯỢNG HOÀN THÀNH ĐƯA VÀO QUYẾT TOÁN</v>
          </cell>
        </row>
      </sheetData>
      <sheetData sheetId="5153">
        <row r="4">
          <cell r="A4" t="str">
            <v>BẢNG TÍNH TOÁN, ĐO BÓC KHỐI LƯỢNG HOÀN THÀNH ĐƯA VÀO QUYẾT TOÁN</v>
          </cell>
        </row>
      </sheetData>
      <sheetData sheetId="5154">
        <row r="4">
          <cell r="A4" t="str">
            <v>BẢNG TÍNH TOÁN, ĐO BÓC KHỐI LƯỢNG HOÀN THÀNH ĐƯA VÀO QUYẾT TOÁN</v>
          </cell>
        </row>
      </sheetData>
      <sheetData sheetId="5155">
        <row r="4">
          <cell r="A4" t="str">
            <v>BẢNG TÍNH TOÁN, ĐO BÓC KHỐI LƯỢNG HOÀN THÀNH ĐƯA VÀO QUYẾT TOÁN</v>
          </cell>
        </row>
      </sheetData>
      <sheetData sheetId="5156">
        <row r="4">
          <cell r="A4" t="str">
            <v>BẢNG TÍNH TOÁN, ĐO BÓC KHỐI LƯỢNG HOÀN THÀNH ĐƯA VÀO QUYẾT TOÁN</v>
          </cell>
        </row>
      </sheetData>
      <sheetData sheetId="5157">
        <row r="4">
          <cell r="A4" t="str">
            <v>BẢNG TÍNH TOÁN, ĐO BÓC KHỐI LƯỢNG HOÀN THÀNH ĐƯA VÀO QUYẾT TOÁN</v>
          </cell>
        </row>
      </sheetData>
      <sheetData sheetId="5158">
        <row r="4">
          <cell r="A4" t="str">
            <v>BẢNG TÍNH TOÁN, ĐO BÓC KHỐI LƯỢNG HOÀN THÀNH ĐƯA VÀO QUYẾT TOÁN</v>
          </cell>
        </row>
      </sheetData>
      <sheetData sheetId="5159">
        <row r="4">
          <cell r="A4" t="str">
            <v>BẢNG TÍNH TOÁN, ĐO BÓC KHỐI LƯỢNG HOÀN THÀNH ĐƯA VÀO QUYẾT TOÁN</v>
          </cell>
        </row>
      </sheetData>
      <sheetData sheetId="5160">
        <row r="4">
          <cell r="A4" t="str">
            <v>BẢNG TÍNH TOÁN, ĐO BÓC KHỐI LƯỢNG HOÀN THÀNH ĐƯA VÀO QUYẾT TOÁN</v>
          </cell>
        </row>
      </sheetData>
      <sheetData sheetId="5161">
        <row r="4">
          <cell r="A4" t="str">
            <v>BẢNG TÍNH TOÁN, ĐO BÓC KHỐI LƯỢNG HOÀN THÀNH ĐƯA VÀO QUYẾT TOÁN</v>
          </cell>
        </row>
      </sheetData>
      <sheetData sheetId="5162">
        <row r="4">
          <cell r="A4" t="str">
            <v>BẢNG TÍNH TOÁN, ĐO BÓC KHỐI LƯỢNG HOÀN THÀNH ĐƯA VÀO QUYẾT TOÁN</v>
          </cell>
        </row>
      </sheetData>
      <sheetData sheetId="5163">
        <row r="4">
          <cell r="A4" t="str">
            <v>BẢNG TÍNH TOÁN, ĐO BÓC KHỐI LƯỢNG HOÀN THÀNH ĐƯA VÀO QUYẾT TOÁN</v>
          </cell>
        </row>
      </sheetData>
      <sheetData sheetId="5164">
        <row r="4">
          <cell r="A4" t="str">
            <v>BẢNG TÍNH TOÁN, ĐO BÓC KHỐI LƯỢNG HOÀN THÀNH ĐƯA VÀO QUYẾT TOÁN</v>
          </cell>
        </row>
      </sheetData>
      <sheetData sheetId="5165">
        <row r="4">
          <cell r="A4" t="str">
            <v>BẢNG TÍNH TOÁN, ĐO BÓC KHỐI LƯỢNG HOÀN THÀNH ĐƯA VÀO QUYẾT TOÁN</v>
          </cell>
        </row>
      </sheetData>
      <sheetData sheetId="5166">
        <row r="4">
          <cell r="A4" t="str">
            <v>BẢNG TÍNH TOÁN, ĐO BÓC KHỐI LƯỢNG HOÀN THÀNH ĐƯA VÀO QUYẾT TOÁN</v>
          </cell>
        </row>
      </sheetData>
      <sheetData sheetId="5167">
        <row r="4">
          <cell r="A4" t="str">
            <v>BẢNG TÍNH TOÁN, ĐO BÓC KHỐI LƯỢNG HOÀN THÀNH ĐƯA VÀO QUYẾT TOÁN</v>
          </cell>
        </row>
      </sheetData>
      <sheetData sheetId="5168">
        <row r="4">
          <cell r="A4" t="str">
            <v>BẢNG TÍNH TOÁN, ĐO BÓC KHỐI LƯỢNG HOÀN THÀNH ĐƯA VÀO QUYẾT TOÁN</v>
          </cell>
        </row>
      </sheetData>
      <sheetData sheetId="5169">
        <row r="4">
          <cell r="A4" t="str">
            <v>BẢNG TÍNH TOÁN, ĐO BÓC KHỐI LƯỢNG HOÀN THÀNH ĐƯA VÀO QUYẾT TOÁN</v>
          </cell>
        </row>
      </sheetData>
      <sheetData sheetId="5170">
        <row r="4">
          <cell r="A4" t="str">
            <v>BẢNG TÍNH TOÁN, ĐO BÓC KHỐI LƯỢNG HOÀN THÀNH ĐƯA VÀO QUYẾT TOÁN</v>
          </cell>
        </row>
      </sheetData>
      <sheetData sheetId="5171">
        <row r="4">
          <cell r="A4" t="str">
            <v>BẢNG TÍNH TOÁN, ĐO BÓC KHỐI LƯỢNG HOÀN THÀNH ĐƯA VÀO QUYẾT TOÁN</v>
          </cell>
        </row>
      </sheetData>
      <sheetData sheetId="5172">
        <row r="4">
          <cell r="A4" t="str">
            <v>BẢNG TÍNH TOÁN, ĐO BÓC KHỐI LƯỢNG HOÀN THÀNH ĐƯA VÀO QUYẾT TOÁN</v>
          </cell>
        </row>
      </sheetData>
      <sheetData sheetId="5173">
        <row r="4">
          <cell r="A4" t="str">
            <v>BẢNG TÍNH TOÁN, ĐO BÓC KHỐI LƯỢNG HOÀN THÀNH ĐƯA VÀO QUYẾT TOÁN</v>
          </cell>
        </row>
      </sheetData>
      <sheetData sheetId="5174">
        <row r="4">
          <cell r="A4" t="str">
            <v>BẢNG TÍNH TOÁN, ĐO BÓC KHỐI LƯỢNG HOÀN THÀNH ĐƯA VÀO QUYẾT TOÁN</v>
          </cell>
        </row>
      </sheetData>
      <sheetData sheetId="5175">
        <row r="4">
          <cell r="A4" t="str">
            <v>BẢNG TÍNH TOÁN, ĐO BÓC KHỐI LƯỢNG HOÀN THÀNH ĐƯA VÀO QUYẾT TOÁN</v>
          </cell>
        </row>
      </sheetData>
      <sheetData sheetId="5176">
        <row r="4">
          <cell r="A4" t="str">
            <v>BẢNG TÍNH TOÁN, ĐO BÓC KHỐI LƯỢNG HOÀN THÀNH ĐƯA VÀO QUYẾT TOÁN</v>
          </cell>
        </row>
      </sheetData>
      <sheetData sheetId="5177">
        <row r="4">
          <cell r="A4" t="str">
            <v>BẢNG TÍNH TOÁN, ĐO BÓC KHỐI LƯỢNG HOÀN THÀNH ĐƯA VÀO QUYẾT TOÁN</v>
          </cell>
        </row>
      </sheetData>
      <sheetData sheetId="5178">
        <row r="4">
          <cell r="A4" t="str">
            <v>BẢNG TÍNH TOÁN, ĐO BÓC KHỐI LƯỢNG HOÀN THÀNH ĐƯA VÀO QUYẾT TOÁN</v>
          </cell>
        </row>
      </sheetData>
      <sheetData sheetId="5179">
        <row r="4">
          <cell r="A4" t="str">
            <v>BẢNG TÍNH TOÁN, ĐO BÓC KHỐI LƯỢNG HOÀN THÀNH ĐƯA VÀO QUYẾT TOÁN</v>
          </cell>
        </row>
      </sheetData>
      <sheetData sheetId="5180">
        <row r="4">
          <cell r="A4" t="str">
            <v>BẢNG TÍNH TOÁN, ĐO BÓC KHỐI LƯỢNG HOÀN THÀNH ĐƯA VÀO QUYẾT TOÁN</v>
          </cell>
        </row>
      </sheetData>
      <sheetData sheetId="5181">
        <row r="4">
          <cell r="A4" t="str">
            <v>BẢNG TÍNH TOÁN, ĐO BÓC KHỐI LƯỢNG HOÀN THÀNH ĐƯA VÀO QUYẾT TOÁN</v>
          </cell>
        </row>
      </sheetData>
      <sheetData sheetId="5182">
        <row r="4">
          <cell r="A4" t="str">
            <v>BẢNG TÍNH TOÁN, ĐO BÓC KHỐI LƯỢNG HOÀN THÀNH ĐƯA VÀO QUYẾT TOÁN</v>
          </cell>
        </row>
      </sheetData>
      <sheetData sheetId="5183">
        <row r="4">
          <cell r="A4" t="str">
            <v>BẢNG TÍNH TOÁN, ĐO BÓC KHỐI LƯỢNG HOÀN THÀNH ĐƯA VÀO QUYẾT TOÁN</v>
          </cell>
        </row>
      </sheetData>
      <sheetData sheetId="5184">
        <row r="4">
          <cell r="A4" t="str">
            <v>BẢNG TÍNH TOÁN, ĐO BÓC KHỐI LƯỢNG HOÀN THÀNH ĐƯA VÀO QUYẾT TOÁN</v>
          </cell>
        </row>
      </sheetData>
      <sheetData sheetId="5185">
        <row r="4">
          <cell r="A4" t="str">
            <v>BẢNG TÍNH TOÁN, ĐO BÓC KHỐI LƯỢNG HOÀN THÀNH ĐƯA VÀO QUYẾT TOÁN</v>
          </cell>
        </row>
      </sheetData>
      <sheetData sheetId="5186">
        <row r="4">
          <cell r="A4" t="str">
            <v>BẢNG TÍNH TOÁN, ĐO BÓC KHỐI LƯỢNG HOÀN THÀNH ĐƯA VÀO QUYẾT TOÁN</v>
          </cell>
        </row>
      </sheetData>
      <sheetData sheetId="5187">
        <row r="4">
          <cell r="A4" t="str">
            <v>BẢNG TÍNH TOÁN, ĐO BÓC KHỐI LƯỢNG HOÀN THÀNH ĐƯA VÀO QUYẾT TOÁN</v>
          </cell>
        </row>
      </sheetData>
      <sheetData sheetId="5188">
        <row r="4">
          <cell r="A4" t="str">
            <v>BẢNG TÍNH TOÁN, ĐO BÓC KHỐI LƯỢNG HOÀN THÀNH ĐƯA VÀO QUYẾT TOÁN</v>
          </cell>
        </row>
      </sheetData>
      <sheetData sheetId="5189">
        <row r="4">
          <cell r="A4" t="str">
            <v>BẢNG TÍNH TOÁN, ĐO BÓC KHỐI LƯỢNG HOÀN THÀNH ĐƯA VÀO QUYẾT TOÁN</v>
          </cell>
        </row>
      </sheetData>
      <sheetData sheetId="5190">
        <row r="4">
          <cell r="A4" t="str">
            <v>BẢNG TÍNH TOÁN, ĐO BÓC KHỐI LƯỢNG HOÀN THÀNH ĐƯA VÀO QUYẾT TOÁN</v>
          </cell>
        </row>
      </sheetData>
      <sheetData sheetId="5191">
        <row r="4">
          <cell r="A4" t="str">
            <v>BẢNG TÍNH TOÁN, ĐO BÓC KHỐI LƯỢNG HOÀN THÀNH ĐƯA VÀO QUYẾT TOÁN</v>
          </cell>
        </row>
      </sheetData>
      <sheetData sheetId="5192">
        <row r="4">
          <cell r="A4" t="str">
            <v>BẢNG TÍNH TOÁN, ĐO BÓC KHỐI LƯỢNG HOÀN THÀNH ĐƯA VÀO QUYẾT TOÁN</v>
          </cell>
        </row>
      </sheetData>
      <sheetData sheetId="5193">
        <row r="4">
          <cell r="A4" t="str">
            <v>BẢNG TÍNH TOÁN, ĐO BÓC KHỐI LƯỢNG HOÀN THÀNH ĐƯA VÀO QUYẾT TOÁN</v>
          </cell>
        </row>
      </sheetData>
      <sheetData sheetId="5194">
        <row r="4">
          <cell r="A4" t="str">
            <v>BẢNG TÍNH TOÁN, ĐO BÓC KHỐI LƯỢNG HOÀN THÀNH ĐƯA VÀO QUYẾT TOÁN</v>
          </cell>
        </row>
      </sheetData>
      <sheetData sheetId="5195">
        <row r="4">
          <cell r="A4" t="str">
            <v>BẢNG TÍNH TOÁN, ĐO BÓC KHỐI LƯỢNG HOÀN THÀNH ĐƯA VÀO QUYẾT TOÁN</v>
          </cell>
        </row>
      </sheetData>
      <sheetData sheetId="5196">
        <row r="4">
          <cell r="A4" t="str">
            <v>BẢNG TÍNH TOÁN, ĐO BÓC KHỐI LƯỢNG HOÀN THÀNH ĐƯA VÀO QUYẾT TOÁN</v>
          </cell>
        </row>
      </sheetData>
      <sheetData sheetId="5197">
        <row r="4">
          <cell r="A4" t="str">
            <v>BẢNG TÍNH TOÁN, ĐO BÓC KHỐI LƯỢNG HOÀN THÀNH ĐƯA VÀO QUYẾT TOÁN</v>
          </cell>
        </row>
      </sheetData>
      <sheetData sheetId="5198">
        <row r="4">
          <cell r="A4" t="str">
            <v>BẢNG TÍNH TOÁN, ĐO BÓC KHỐI LƯỢNG HOÀN THÀNH ĐƯA VÀO QUYẾT TOÁN</v>
          </cell>
        </row>
      </sheetData>
      <sheetData sheetId="5199">
        <row r="4">
          <cell r="A4" t="str">
            <v>BẢNG TÍNH TOÁN, ĐO BÓC KHỐI LƯỢNG HOÀN THÀNH ĐƯA VÀO QUYẾT TOÁN</v>
          </cell>
        </row>
      </sheetData>
      <sheetData sheetId="5200">
        <row r="4">
          <cell r="A4" t="str">
            <v>BẢNG TÍNH TOÁN, ĐO BÓC KHỐI LƯỢNG HOÀN THÀNH ĐƯA VÀO QUYẾT TOÁN</v>
          </cell>
        </row>
      </sheetData>
      <sheetData sheetId="5201">
        <row r="4">
          <cell r="A4" t="str">
            <v>BẢNG TÍNH TOÁN, ĐO BÓC KHỐI LƯỢNG HOÀN THÀNH ĐƯA VÀO QUYẾT TOÁN</v>
          </cell>
        </row>
      </sheetData>
      <sheetData sheetId="5202">
        <row r="4">
          <cell r="A4" t="str">
            <v>BẢNG TÍNH TOÁN, ĐO BÓC KHỐI LƯỢNG HOÀN THÀNH ĐƯA VÀO QUYẾT TOÁN</v>
          </cell>
        </row>
      </sheetData>
      <sheetData sheetId="5203">
        <row r="4">
          <cell r="A4" t="str">
            <v>BẢNG TÍNH TOÁN, ĐO BÓC KHỐI LƯỢNG HOÀN THÀNH ĐƯA VÀO QUYẾT TOÁN</v>
          </cell>
        </row>
      </sheetData>
      <sheetData sheetId="5204">
        <row r="4">
          <cell r="A4" t="str">
            <v>BẢNG TÍNH TOÁN, ĐO BÓC KHỐI LƯỢNG HOÀN THÀNH ĐƯA VÀO QUYẾT TOÁN</v>
          </cell>
        </row>
      </sheetData>
      <sheetData sheetId="5205">
        <row r="4">
          <cell r="A4" t="str">
            <v>BẢNG TÍNH TOÁN, ĐO BÓC KHỐI LƯỢNG HOÀN THÀNH ĐƯA VÀO QUYẾT TOÁN</v>
          </cell>
        </row>
      </sheetData>
      <sheetData sheetId="5206">
        <row r="4">
          <cell r="A4" t="str">
            <v>BẢNG TÍNH TOÁN, ĐO BÓC KHỐI LƯỢNG HOÀN THÀNH ĐƯA VÀO QUYẾT TOÁN</v>
          </cell>
        </row>
      </sheetData>
      <sheetData sheetId="5207">
        <row r="4">
          <cell r="A4" t="str">
            <v>BẢNG TÍNH TOÁN, ĐO BÓC KHỐI LƯỢNG HOÀN THÀNH ĐƯA VÀO QUYẾT TOÁN</v>
          </cell>
        </row>
      </sheetData>
      <sheetData sheetId="5208">
        <row r="4">
          <cell r="A4" t="str">
            <v>BẢNG TÍNH TOÁN, ĐO BÓC KHỐI LƯỢNG HOÀN THÀNH ĐƯA VÀO QUYẾT TOÁN</v>
          </cell>
        </row>
      </sheetData>
      <sheetData sheetId="5209">
        <row r="4">
          <cell r="A4" t="str">
            <v>BẢNG TÍNH TOÁN, ĐO BÓC KHỐI LƯỢNG HOÀN THÀNH ĐƯA VÀO QUYẾT TOÁN</v>
          </cell>
        </row>
      </sheetData>
      <sheetData sheetId="5210">
        <row r="4">
          <cell r="A4" t="str">
            <v>BẢNG TÍNH TOÁN, ĐO BÓC KHỐI LƯỢNG HOÀN THÀNH ĐƯA VÀO QUYẾT TOÁN</v>
          </cell>
        </row>
      </sheetData>
      <sheetData sheetId="5211">
        <row r="4">
          <cell r="A4" t="str">
            <v>BẢNG TÍNH TOÁN, ĐO BÓC KHỐI LƯỢNG HOÀN THÀNH ĐƯA VÀO QUYẾT TOÁN</v>
          </cell>
        </row>
      </sheetData>
      <sheetData sheetId="5212">
        <row r="4">
          <cell r="A4" t="str">
            <v>BẢNG TÍNH TOÁN, ĐO BÓC KHỐI LƯỢNG HOÀN THÀNH ĐƯA VÀO QUYẾT TOÁN</v>
          </cell>
        </row>
      </sheetData>
      <sheetData sheetId="5213">
        <row r="4">
          <cell r="A4" t="str">
            <v>BẢNG TÍNH TOÁN, ĐO BÓC KHỐI LƯỢNG HOÀN THÀNH ĐƯA VÀO QUYẾT TOÁN</v>
          </cell>
        </row>
      </sheetData>
      <sheetData sheetId="5214">
        <row r="4">
          <cell r="A4" t="str">
            <v>BẢNG TÍNH TOÁN, ĐO BÓC KHỐI LƯỢNG HOÀN THÀNH ĐƯA VÀO QUYẾT TOÁN</v>
          </cell>
        </row>
      </sheetData>
      <sheetData sheetId="5215">
        <row r="4">
          <cell r="A4" t="str">
            <v>BẢNG TÍNH TOÁN, ĐO BÓC KHỐI LƯỢNG HOÀN THÀNH ĐƯA VÀO QUYẾT TOÁN</v>
          </cell>
        </row>
      </sheetData>
      <sheetData sheetId="5216">
        <row r="4">
          <cell r="A4" t="str">
            <v>BẢNG TÍNH TOÁN, ĐO BÓC KHỐI LƯỢNG HOÀN THÀNH ĐƯA VÀO QUYẾT TOÁN</v>
          </cell>
        </row>
      </sheetData>
      <sheetData sheetId="5217">
        <row r="4">
          <cell r="A4" t="str">
            <v>BẢNG TÍNH TOÁN, ĐO BÓC KHỐI LƯỢNG HOÀN THÀNH ĐƯA VÀO QUYẾT TOÁN</v>
          </cell>
        </row>
      </sheetData>
      <sheetData sheetId="5218">
        <row r="4">
          <cell r="A4" t="str">
            <v>BẢNG TÍNH TOÁN, ĐO BÓC KHỐI LƯỢNG HOÀN THÀNH ĐƯA VÀO QUYẾT TOÁN</v>
          </cell>
        </row>
      </sheetData>
      <sheetData sheetId="5219">
        <row r="4">
          <cell r="A4" t="str">
            <v>BẢNG TÍNH TOÁN, ĐO BÓC KHỐI LƯỢNG HOÀN THÀNH ĐƯA VÀO QUYẾT TOÁN</v>
          </cell>
        </row>
      </sheetData>
      <sheetData sheetId="5220">
        <row r="4">
          <cell r="A4" t="str">
            <v>BẢNG TÍNH TOÁN, ĐO BÓC KHỐI LƯỢNG HOÀN THÀNH ĐƯA VÀO QUYẾT TOÁN</v>
          </cell>
        </row>
      </sheetData>
      <sheetData sheetId="5221">
        <row r="4">
          <cell r="A4" t="str">
            <v>BẢNG TÍNH TOÁN, ĐO BÓC KHỐI LƯỢNG HOÀN THÀNH ĐƯA VÀO QUYẾT TOÁN</v>
          </cell>
        </row>
      </sheetData>
      <sheetData sheetId="5222">
        <row r="4">
          <cell r="A4" t="str">
            <v>BẢNG TÍNH TOÁN, ĐO BÓC KHỐI LƯỢNG HOÀN THÀNH ĐƯA VÀO QUYẾT TOÁN</v>
          </cell>
        </row>
      </sheetData>
      <sheetData sheetId="5223">
        <row r="4">
          <cell r="A4" t="str">
            <v>BẢNG TÍNH TOÁN, ĐO BÓC KHỐI LƯỢNG HOÀN THÀNH ĐƯA VÀO QUYẾT TOÁN</v>
          </cell>
        </row>
      </sheetData>
      <sheetData sheetId="5224">
        <row r="4">
          <cell r="A4" t="str">
            <v>BẢNG TÍNH TOÁN, ĐO BÓC KHỐI LƯỢNG HOÀN THÀNH ĐƯA VÀO QUYẾT TOÁN</v>
          </cell>
        </row>
      </sheetData>
      <sheetData sheetId="5225">
        <row r="4">
          <cell r="A4" t="str">
            <v>BẢNG TÍNH TOÁN, ĐO BÓC KHỐI LƯỢNG HOÀN THÀNH ĐƯA VÀO QUYẾT TOÁN</v>
          </cell>
        </row>
      </sheetData>
      <sheetData sheetId="5226">
        <row r="4">
          <cell r="A4" t="str">
            <v>BẢNG TÍNH TOÁN, ĐO BÓC KHỐI LƯỢNG HOÀN THÀNH ĐƯA VÀO QUYẾT TOÁN</v>
          </cell>
        </row>
      </sheetData>
      <sheetData sheetId="5227">
        <row r="4">
          <cell r="A4" t="str">
            <v>BẢNG TÍNH TOÁN, ĐO BÓC KHỐI LƯỢNG HOÀN THÀNH ĐƯA VÀO QUYẾT TOÁN</v>
          </cell>
        </row>
      </sheetData>
      <sheetData sheetId="5228">
        <row r="4">
          <cell r="A4" t="str">
            <v>BẢNG TÍNH TOÁN, ĐO BÓC KHỐI LƯỢNG HOÀN THÀNH ĐƯA VÀO QUYẾT TOÁN</v>
          </cell>
        </row>
      </sheetData>
      <sheetData sheetId="5229">
        <row r="4">
          <cell r="A4" t="str">
            <v>BẢNG TÍNH TOÁN, ĐO BÓC KHỐI LƯỢNG HOÀN THÀNH ĐƯA VÀO QUYẾT TOÁN</v>
          </cell>
        </row>
      </sheetData>
      <sheetData sheetId="5230">
        <row r="4">
          <cell r="A4" t="str">
            <v>BẢNG TÍNH TOÁN, ĐO BÓC KHỐI LƯỢNG HOÀN THÀNH ĐƯA VÀO QUYẾT TOÁN</v>
          </cell>
        </row>
      </sheetData>
      <sheetData sheetId="5231">
        <row r="4">
          <cell r="A4" t="str">
            <v>BẢNG TÍNH TOÁN, ĐO BÓC KHỐI LƯỢNG HOÀN THÀNH ĐƯA VÀO QUYẾT TOÁN</v>
          </cell>
        </row>
      </sheetData>
      <sheetData sheetId="5232">
        <row r="4">
          <cell r="A4" t="str">
            <v>BẢNG TÍNH TOÁN, ĐO BÓC KHỐI LƯỢNG HOÀN THÀNH ĐƯA VÀO QUYẾT TOÁN</v>
          </cell>
        </row>
      </sheetData>
      <sheetData sheetId="5233">
        <row r="4">
          <cell r="A4" t="str">
            <v>BẢNG TÍNH TOÁN, ĐO BÓC KHỐI LƯỢNG HOÀN THÀNH ĐƯA VÀO QUYẾT TOÁN</v>
          </cell>
        </row>
      </sheetData>
      <sheetData sheetId="5234">
        <row r="4">
          <cell r="A4" t="str">
            <v>BẢNG TÍNH TOÁN, ĐO BÓC KHỐI LƯỢNG HOÀN THÀNH ĐƯA VÀO QUYẾT TOÁN</v>
          </cell>
        </row>
      </sheetData>
      <sheetData sheetId="5235">
        <row r="4">
          <cell r="A4" t="str">
            <v>BẢNG TÍNH TOÁN, ĐO BÓC KHỐI LƯỢNG HOÀN THÀNH ĐƯA VÀO QUYẾT TOÁN</v>
          </cell>
        </row>
      </sheetData>
      <sheetData sheetId="5236">
        <row r="4">
          <cell r="A4" t="str">
            <v>BẢNG TÍNH TOÁN, ĐO BÓC KHỐI LƯỢNG HOÀN THÀNH ĐƯA VÀO QUYẾT TOÁN</v>
          </cell>
        </row>
      </sheetData>
      <sheetData sheetId="5237">
        <row r="4">
          <cell r="A4" t="str">
            <v>BẢNG TÍNH TOÁN, ĐO BÓC KHỐI LƯỢNG HOÀN THÀNH ĐƯA VÀO QUYẾT TOÁN</v>
          </cell>
        </row>
      </sheetData>
      <sheetData sheetId="5238">
        <row r="4">
          <cell r="A4" t="str">
            <v>BẢNG TÍNH TOÁN, ĐO BÓC KHỐI LƯỢNG HOÀN THÀNH ĐƯA VÀO QUYẾT TOÁN</v>
          </cell>
        </row>
      </sheetData>
      <sheetData sheetId="5239">
        <row r="4">
          <cell r="A4" t="str">
            <v>BẢNG TÍNH TOÁN, ĐO BÓC KHỐI LƯỢNG HOÀN THÀNH ĐƯA VÀO QUYẾT TOÁN</v>
          </cell>
        </row>
      </sheetData>
      <sheetData sheetId="5240">
        <row r="4">
          <cell r="A4" t="str">
            <v>BẢNG TÍNH TOÁN, ĐO BÓC KHỐI LƯỢNG HOÀN THÀNH ĐƯA VÀO QUYẾT TOÁN</v>
          </cell>
        </row>
      </sheetData>
      <sheetData sheetId="5241">
        <row r="4">
          <cell r="A4" t="str">
            <v>BẢNG TÍNH TOÁN, ĐO BÓC KHỐI LƯỢNG HOÀN THÀNH ĐƯA VÀO QUYẾT TOÁN</v>
          </cell>
        </row>
      </sheetData>
      <sheetData sheetId="5242">
        <row r="4">
          <cell r="A4" t="str">
            <v>BẢNG TÍNH TOÁN, ĐO BÓC KHỐI LƯỢNG HOÀN THÀNH ĐƯA VÀO QUYẾT TOÁN</v>
          </cell>
        </row>
      </sheetData>
      <sheetData sheetId="5243">
        <row r="4">
          <cell r="A4" t="str">
            <v>BẢNG TÍNH TOÁN, ĐO BÓC KHỐI LƯỢNG HOÀN THÀNH ĐƯA VÀO QUYẾT TOÁN</v>
          </cell>
        </row>
      </sheetData>
      <sheetData sheetId="5244">
        <row r="4">
          <cell r="A4" t="str">
            <v>BẢNG TÍNH TOÁN, ĐO BÓC KHỐI LƯỢNG HOÀN THÀNH ĐƯA VÀO QUYẾT TOÁN</v>
          </cell>
        </row>
      </sheetData>
      <sheetData sheetId="5245">
        <row r="4">
          <cell r="A4" t="str">
            <v>BẢNG TÍNH TOÁN, ĐO BÓC KHỐI LƯỢNG HOÀN THÀNH ĐƯA VÀO QUYẾT TOÁN</v>
          </cell>
        </row>
      </sheetData>
      <sheetData sheetId="5246">
        <row r="4">
          <cell r="A4" t="str">
            <v>BẢNG TÍNH TOÁN, ĐO BÓC KHỐI LƯỢNG HOÀN THÀNH ĐƯA VÀO QUYẾT TOÁN</v>
          </cell>
        </row>
      </sheetData>
      <sheetData sheetId="5247">
        <row r="4">
          <cell r="A4" t="str">
            <v>BẢNG TÍNH TOÁN, ĐO BÓC KHỐI LƯỢNG HOÀN THÀNH ĐƯA VÀO QUYẾT TOÁN</v>
          </cell>
        </row>
      </sheetData>
      <sheetData sheetId="5248">
        <row r="4">
          <cell r="A4" t="str">
            <v>BẢNG TÍNH TOÁN, ĐO BÓC KHỐI LƯỢNG HOÀN THÀNH ĐƯA VÀO QUYẾT TOÁN</v>
          </cell>
        </row>
      </sheetData>
      <sheetData sheetId="5249">
        <row r="4">
          <cell r="A4" t="str">
            <v>BẢNG TÍNH TOÁN, ĐO BÓC KHỐI LƯỢNG HOÀN THÀNH ĐƯA VÀO QUYẾT TOÁN</v>
          </cell>
        </row>
      </sheetData>
      <sheetData sheetId="5250">
        <row r="4">
          <cell r="A4" t="str">
            <v>BẢNG TÍNH TOÁN, ĐO BÓC KHỐI LƯỢNG HOÀN THÀNH ĐƯA VÀO QUYẾT TOÁN</v>
          </cell>
        </row>
      </sheetData>
      <sheetData sheetId="5251">
        <row r="4">
          <cell r="A4" t="str">
            <v>BẢNG TÍNH TOÁN, ĐO BÓC KHỐI LƯỢNG HOÀN THÀNH ĐƯA VÀO QUYẾT TOÁN</v>
          </cell>
        </row>
      </sheetData>
      <sheetData sheetId="5252">
        <row r="4">
          <cell r="A4" t="str">
            <v>BẢNG TÍNH TOÁN, ĐO BÓC KHỐI LƯỢNG HOÀN THÀNH ĐƯA VÀO QUYẾT TOÁN</v>
          </cell>
        </row>
      </sheetData>
      <sheetData sheetId="5253">
        <row r="4">
          <cell r="A4" t="str">
            <v>BẢNG TÍNH TOÁN, ĐO BÓC KHỐI LƯỢNG HOÀN THÀNH ĐƯA VÀO QUYẾT TOÁN</v>
          </cell>
        </row>
      </sheetData>
      <sheetData sheetId="5254">
        <row r="4">
          <cell r="A4" t="str">
            <v>BẢNG TÍNH TOÁN, ĐO BÓC KHỐI LƯỢNG HOÀN THÀNH ĐƯA VÀO QUYẾT TOÁN</v>
          </cell>
        </row>
      </sheetData>
      <sheetData sheetId="5255">
        <row r="4">
          <cell r="A4" t="str">
            <v>BẢNG TÍNH TOÁN, ĐO BÓC KHỐI LƯỢNG HOÀN THÀNH ĐƯA VÀO QUYẾT TOÁN</v>
          </cell>
        </row>
      </sheetData>
      <sheetData sheetId="5256">
        <row r="4">
          <cell r="A4" t="str">
            <v>BẢNG TÍNH TOÁN, ĐO BÓC KHỐI LƯỢNG HOÀN THÀNH ĐƯA VÀO QUYẾT TOÁN</v>
          </cell>
        </row>
      </sheetData>
      <sheetData sheetId="5257">
        <row r="4">
          <cell r="A4" t="str">
            <v>BẢNG TÍNH TOÁN, ĐO BÓC KHỐI LƯỢNG HOÀN THÀNH ĐƯA VÀO QUYẾT TOÁN</v>
          </cell>
        </row>
      </sheetData>
      <sheetData sheetId="5258">
        <row r="4">
          <cell r="A4" t="str">
            <v>BẢNG TÍNH TOÁN, ĐO BÓC KHỐI LƯỢNG HOÀN THÀNH ĐƯA VÀO QUYẾT TOÁN</v>
          </cell>
        </row>
      </sheetData>
      <sheetData sheetId="5259">
        <row r="4">
          <cell r="A4" t="str">
            <v>BẢNG TÍNH TOÁN, ĐO BÓC KHỐI LƯỢNG HOÀN THÀNH ĐƯA VÀO QUYẾT TOÁN</v>
          </cell>
        </row>
      </sheetData>
      <sheetData sheetId="5260">
        <row r="4">
          <cell r="A4" t="str">
            <v>BẢNG TÍNH TOÁN, ĐO BÓC KHỐI LƯỢNG HOÀN THÀNH ĐƯA VÀO QUYẾT TOÁN</v>
          </cell>
        </row>
      </sheetData>
      <sheetData sheetId="5261">
        <row r="4">
          <cell r="A4" t="str">
            <v>BẢNG TÍNH TOÁN, ĐO BÓC KHỐI LƯỢNG HOÀN THÀNH ĐƯA VÀO QUYẾT TOÁN</v>
          </cell>
        </row>
      </sheetData>
      <sheetData sheetId="5262">
        <row r="4">
          <cell r="A4" t="str">
            <v>BẢNG TÍNH TOÁN, ĐO BÓC KHỐI LƯỢNG HOÀN THÀNH ĐƯA VÀO QUYẾT TOÁN</v>
          </cell>
        </row>
      </sheetData>
      <sheetData sheetId="5263">
        <row r="4">
          <cell r="A4" t="str">
            <v>BẢNG TÍNH TOÁN, ĐO BÓC KHỐI LƯỢNG HOÀN THÀNH ĐƯA VÀO QUYẾT TOÁN</v>
          </cell>
        </row>
      </sheetData>
      <sheetData sheetId="5264">
        <row r="4">
          <cell r="A4" t="str">
            <v>BẢNG TÍNH TOÁN, ĐO BÓC KHỐI LƯỢNG HOÀN THÀNH ĐƯA VÀO QUYẾT TOÁN</v>
          </cell>
        </row>
      </sheetData>
      <sheetData sheetId="5265">
        <row r="4">
          <cell r="A4" t="str">
            <v>BẢNG TÍNH TOÁN, ĐO BÓC KHỐI LƯỢNG HOÀN THÀNH ĐƯA VÀO QUYẾT TOÁN</v>
          </cell>
        </row>
      </sheetData>
      <sheetData sheetId="5266">
        <row r="4">
          <cell r="A4" t="str">
            <v>BẢNG TÍNH TOÁN, ĐO BÓC KHỐI LƯỢNG HOÀN THÀNH ĐƯA VÀO QUYẾT TOÁN</v>
          </cell>
        </row>
      </sheetData>
      <sheetData sheetId="5267">
        <row r="4">
          <cell r="A4" t="str">
            <v>BẢNG TÍNH TOÁN, ĐO BÓC KHỐI LƯỢNG HOÀN THÀNH ĐƯA VÀO QUYẾT TOÁN</v>
          </cell>
        </row>
      </sheetData>
      <sheetData sheetId="5268">
        <row r="4">
          <cell r="A4" t="str">
            <v>BẢNG TÍNH TOÁN, ĐO BÓC KHỐI LƯỢNG HOÀN THÀNH ĐƯA VÀO QUYẾT TOÁN</v>
          </cell>
        </row>
      </sheetData>
      <sheetData sheetId="5269">
        <row r="4">
          <cell r="A4" t="str">
            <v>BẢNG TÍNH TOÁN, ĐO BÓC KHỐI LƯỢNG HOÀN THÀNH ĐƯA VÀO QUYẾT TOÁN</v>
          </cell>
        </row>
      </sheetData>
      <sheetData sheetId="5270">
        <row r="4">
          <cell r="A4" t="str">
            <v>BẢNG TÍNH TOÁN, ĐO BÓC KHỐI LƯỢNG HOÀN THÀNH ĐƯA VÀO QUYẾT TOÁN</v>
          </cell>
        </row>
      </sheetData>
      <sheetData sheetId="5271">
        <row r="4">
          <cell r="A4" t="str">
            <v>BẢNG TÍNH TOÁN, ĐO BÓC KHỐI LƯỢNG HOÀN THÀNH ĐƯA VÀO QUYẾT TOÁN</v>
          </cell>
        </row>
      </sheetData>
      <sheetData sheetId="5272">
        <row r="4">
          <cell r="A4" t="str">
            <v>BẢNG TÍNH TOÁN, ĐO BÓC KHỐI LƯỢNG HOÀN THÀNH ĐƯA VÀO QUYẾT TOÁN</v>
          </cell>
        </row>
      </sheetData>
      <sheetData sheetId="5273">
        <row r="4">
          <cell r="A4" t="str">
            <v>BẢNG TÍNH TOÁN, ĐO BÓC KHỐI LƯỢNG HOÀN THÀNH ĐƯA VÀO QUYẾT TOÁN</v>
          </cell>
        </row>
      </sheetData>
      <sheetData sheetId="5274">
        <row r="4">
          <cell r="A4" t="str">
            <v>BẢNG TÍNH TOÁN, ĐO BÓC KHỐI LƯỢNG HOÀN THÀNH ĐƯA VÀO QUYẾT TOÁN</v>
          </cell>
        </row>
      </sheetData>
      <sheetData sheetId="5275">
        <row r="4">
          <cell r="A4" t="str">
            <v>BẢNG TÍNH TOÁN, ĐO BÓC KHỐI LƯỢNG HOÀN THÀNH ĐƯA VÀO QUYẾT TOÁN</v>
          </cell>
        </row>
      </sheetData>
      <sheetData sheetId="5276">
        <row r="4">
          <cell r="A4" t="str">
            <v>BẢNG TÍNH TOÁN, ĐO BÓC KHỐI LƯỢNG HOÀN THÀNH ĐƯA VÀO QUYẾT TOÁN</v>
          </cell>
        </row>
      </sheetData>
      <sheetData sheetId="5277">
        <row r="4">
          <cell r="A4" t="str">
            <v>BẢNG TÍNH TOÁN, ĐO BÓC KHỐI LƯỢNG HOÀN THÀNH ĐƯA VÀO QUYẾT TOÁN</v>
          </cell>
        </row>
      </sheetData>
      <sheetData sheetId="5278">
        <row r="4">
          <cell r="A4" t="str">
            <v>BẢNG TÍNH TOÁN, ĐO BÓC KHỐI LƯỢNG HOÀN THÀNH ĐƯA VÀO QUYẾT TOÁN</v>
          </cell>
        </row>
      </sheetData>
      <sheetData sheetId="5279">
        <row r="4">
          <cell r="A4" t="str">
            <v>BẢNG TÍNH TOÁN, ĐO BÓC KHỐI LƯỢNG HOÀN THÀNH ĐƯA VÀO QUYẾT TOÁN</v>
          </cell>
        </row>
      </sheetData>
      <sheetData sheetId="5280">
        <row r="4">
          <cell r="A4" t="str">
            <v>BẢNG TÍNH TOÁN, ĐO BÓC KHỐI LƯỢNG HOÀN THÀNH ĐƯA VÀO QUYẾT TOÁN</v>
          </cell>
        </row>
      </sheetData>
      <sheetData sheetId="5281">
        <row r="4">
          <cell r="A4" t="str">
            <v>BẢNG TÍNH TOÁN, ĐO BÓC KHỐI LƯỢNG HOÀN THÀNH ĐƯA VÀO QUYẾT TOÁN</v>
          </cell>
        </row>
      </sheetData>
      <sheetData sheetId="5282">
        <row r="4">
          <cell r="A4" t="str">
            <v>BẢNG TÍNH TOÁN, ĐO BÓC KHỐI LƯỢNG HOÀN THÀNH ĐƯA VÀO QUYẾT TOÁN</v>
          </cell>
        </row>
      </sheetData>
      <sheetData sheetId="5283">
        <row r="4">
          <cell r="A4" t="str">
            <v>BẢNG TÍNH TOÁN, ĐO BÓC KHỐI LƯỢNG HOÀN THÀNH ĐƯA VÀO QUYẾT TOÁN</v>
          </cell>
        </row>
      </sheetData>
      <sheetData sheetId="5284">
        <row r="4">
          <cell r="A4" t="str">
            <v>BẢNG TÍNH TOÁN, ĐO BÓC KHỐI LƯỢNG HOÀN THÀNH ĐƯA VÀO QUYẾT TOÁN</v>
          </cell>
        </row>
      </sheetData>
      <sheetData sheetId="5285">
        <row r="4">
          <cell r="A4" t="str">
            <v>BẢNG TÍNH TOÁN, ĐO BÓC KHỐI LƯỢNG HOÀN THÀNH ĐƯA VÀO QUYẾT TOÁN</v>
          </cell>
        </row>
      </sheetData>
      <sheetData sheetId="5286">
        <row r="4">
          <cell r="A4" t="str">
            <v>BẢNG TÍNH TOÁN, ĐO BÓC KHỐI LƯỢNG HOÀN THÀNH ĐƯA VÀO QUYẾT TOÁN</v>
          </cell>
        </row>
      </sheetData>
      <sheetData sheetId="5287">
        <row r="4">
          <cell r="A4" t="str">
            <v>BẢNG TÍNH TOÁN, ĐO BÓC KHỐI LƯỢNG HOÀN THÀNH ĐƯA VÀO QUYẾT TOÁN</v>
          </cell>
        </row>
      </sheetData>
      <sheetData sheetId="5288">
        <row r="4">
          <cell r="A4" t="str">
            <v>BẢNG TÍNH TOÁN, ĐO BÓC KHỐI LƯỢNG HOÀN THÀNH ĐƯA VÀO QUYẾT TOÁN</v>
          </cell>
        </row>
      </sheetData>
      <sheetData sheetId="5289">
        <row r="4">
          <cell r="A4" t="str">
            <v>BẢNG TÍNH TOÁN, ĐO BÓC KHỐI LƯỢNG HOÀN THÀNH ĐƯA VÀO QUYẾT TOÁN</v>
          </cell>
        </row>
      </sheetData>
      <sheetData sheetId="5290">
        <row r="4">
          <cell r="A4" t="str">
            <v>BẢNG TÍNH TOÁN, ĐO BÓC KHỐI LƯỢNG HOÀN THÀNH ĐƯA VÀO QUYẾT TOÁN</v>
          </cell>
        </row>
      </sheetData>
      <sheetData sheetId="5291">
        <row r="4">
          <cell r="A4" t="str">
            <v>BẢNG TÍNH TOÁN, ĐO BÓC KHỐI LƯỢNG HOÀN THÀNH ĐƯA VÀO QUYẾT TOÁN</v>
          </cell>
        </row>
      </sheetData>
      <sheetData sheetId="5292">
        <row r="4">
          <cell r="A4" t="str">
            <v>BẢNG TÍNH TOÁN, ĐO BÓC KHỐI LƯỢNG HOÀN THÀNH ĐƯA VÀO QUYẾT TOÁN</v>
          </cell>
        </row>
      </sheetData>
      <sheetData sheetId="5293">
        <row r="4">
          <cell r="A4" t="str">
            <v>BẢNG TÍNH TOÁN, ĐO BÓC KHỐI LƯỢNG HOÀN THÀNH ĐƯA VÀO QUYẾT TOÁN</v>
          </cell>
        </row>
      </sheetData>
      <sheetData sheetId="5294">
        <row r="4">
          <cell r="A4" t="str">
            <v>BẢNG TÍNH TOÁN, ĐO BÓC KHỐI LƯỢNG HOÀN THÀNH ĐƯA VÀO QUYẾT TOÁN</v>
          </cell>
        </row>
      </sheetData>
      <sheetData sheetId="5295">
        <row r="4">
          <cell r="A4" t="str">
            <v>BẢNG TÍNH TOÁN, ĐO BÓC KHỐI LƯỢNG HOÀN THÀNH ĐƯA VÀO QUYẾT TOÁN</v>
          </cell>
        </row>
      </sheetData>
      <sheetData sheetId="5296">
        <row r="4">
          <cell r="A4" t="str">
            <v>BẢNG TÍNH TOÁN, ĐO BÓC KHỐI LƯỢNG HOÀN THÀNH ĐƯA VÀO QUYẾT TOÁN</v>
          </cell>
        </row>
      </sheetData>
      <sheetData sheetId="5297">
        <row r="4">
          <cell r="A4" t="str">
            <v>BẢNG TÍNH TOÁN, ĐO BÓC KHỐI LƯỢNG HOÀN THÀNH ĐƯA VÀO QUYẾT TOÁN</v>
          </cell>
        </row>
      </sheetData>
      <sheetData sheetId="5298">
        <row r="4">
          <cell r="A4" t="str">
            <v>BẢNG TÍNH TOÁN, ĐO BÓC KHỐI LƯỢNG HOÀN THÀNH ĐƯA VÀO QUYẾT TOÁN</v>
          </cell>
        </row>
      </sheetData>
      <sheetData sheetId="5299">
        <row r="4">
          <cell r="A4" t="str">
            <v>BẢNG TÍNH TOÁN, ĐO BÓC KHỐI LƯỢNG HOÀN THÀNH ĐƯA VÀO QUYẾT TOÁN</v>
          </cell>
        </row>
      </sheetData>
      <sheetData sheetId="5300">
        <row r="4">
          <cell r="A4" t="str">
            <v>BẢNG TÍNH TOÁN, ĐO BÓC KHỐI LƯỢNG HOÀN THÀNH ĐƯA VÀO QUYẾT TOÁN</v>
          </cell>
        </row>
      </sheetData>
      <sheetData sheetId="5301">
        <row r="4">
          <cell r="A4" t="str">
            <v>BẢNG TÍNH TOÁN, ĐO BÓC KHỐI LƯỢNG HOÀN THÀNH ĐƯA VÀO QUYẾT TOÁN</v>
          </cell>
        </row>
      </sheetData>
      <sheetData sheetId="5302">
        <row r="4">
          <cell r="A4" t="str">
            <v>BẢNG TÍNH TOÁN, ĐO BÓC KHỐI LƯỢNG HOÀN THÀNH ĐƯA VÀO QUYẾT TOÁN</v>
          </cell>
        </row>
      </sheetData>
      <sheetData sheetId="5303">
        <row r="4">
          <cell r="A4" t="str">
            <v>BẢNG TÍNH TOÁN, ĐO BÓC KHỐI LƯỢNG HOÀN THÀNH ĐƯA VÀO QUYẾT TOÁN</v>
          </cell>
        </row>
      </sheetData>
      <sheetData sheetId="5304">
        <row r="4">
          <cell r="A4" t="str">
            <v>BẢNG TÍNH TOÁN, ĐO BÓC KHỐI LƯỢNG HOÀN THÀNH ĐƯA VÀO QUYẾT TOÁN</v>
          </cell>
        </row>
      </sheetData>
      <sheetData sheetId="5305">
        <row r="4">
          <cell r="A4" t="str">
            <v>BẢNG TÍNH TOÁN, ĐO BÓC KHỐI LƯỢNG HOÀN THÀNH ĐƯA VÀO QUYẾT TOÁN</v>
          </cell>
        </row>
      </sheetData>
      <sheetData sheetId="5306">
        <row r="4">
          <cell r="A4" t="str">
            <v>BẢNG TÍNH TOÁN, ĐO BÓC KHỐI LƯỢNG HOÀN THÀNH ĐƯA VÀO QUYẾT TOÁN</v>
          </cell>
        </row>
      </sheetData>
      <sheetData sheetId="5307">
        <row r="4">
          <cell r="A4" t="str">
            <v>BẢNG TÍNH TOÁN, ĐO BÓC KHỐI LƯỢNG HOÀN THÀNH ĐƯA VÀO QUYẾT TOÁN</v>
          </cell>
        </row>
      </sheetData>
      <sheetData sheetId="5308">
        <row r="4">
          <cell r="A4" t="str">
            <v>BẢNG TÍNH TOÁN, ĐO BÓC KHỐI LƯỢNG HOÀN THÀNH ĐƯA VÀO QUYẾT TOÁN</v>
          </cell>
        </row>
      </sheetData>
      <sheetData sheetId="5309">
        <row r="4">
          <cell r="A4" t="str">
            <v>BẢNG TÍNH TOÁN, ĐO BÓC KHỐI LƯỢNG HOÀN THÀNH ĐƯA VÀO QUYẾT TOÁN</v>
          </cell>
        </row>
      </sheetData>
      <sheetData sheetId="5310">
        <row r="4">
          <cell r="A4" t="str">
            <v>BẢNG TÍNH TOÁN, ĐO BÓC KHỐI LƯỢNG HOÀN THÀNH ĐƯA VÀO QUYẾT TOÁN</v>
          </cell>
        </row>
      </sheetData>
      <sheetData sheetId="5311">
        <row r="4">
          <cell r="A4" t="str">
            <v>BẢNG TÍNH TOÁN, ĐO BÓC KHỐI LƯỢNG HOÀN THÀNH ĐƯA VÀO QUYẾT TOÁN</v>
          </cell>
        </row>
      </sheetData>
      <sheetData sheetId="5312">
        <row r="4">
          <cell r="A4" t="str">
            <v>BẢNG TÍNH TOÁN, ĐO BÓC KHỐI LƯỢNG HOÀN THÀNH ĐƯA VÀO QUYẾT TOÁN</v>
          </cell>
        </row>
      </sheetData>
      <sheetData sheetId="5313">
        <row r="4">
          <cell r="A4" t="str">
            <v>BẢNG TÍNH TOÁN, ĐO BÓC KHỐI LƯỢNG HOÀN THÀNH ĐƯA VÀO QUYẾT TOÁN</v>
          </cell>
        </row>
      </sheetData>
      <sheetData sheetId="5314">
        <row r="4">
          <cell r="A4" t="str">
            <v>BẢNG TÍNH TOÁN, ĐO BÓC KHỐI LƯỢNG HOÀN THÀNH ĐƯA VÀO QUYẾT TOÁN</v>
          </cell>
        </row>
      </sheetData>
      <sheetData sheetId="5315">
        <row r="4">
          <cell r="A4" t="str">
            <v>BẢNG TÍNH TOÁN, ĐO BÓC KHỐI LƯỢNG HOÀN THÀNH ĐƯA VÀO QUYẾT TOÁN</v>
          </cell>
        </row>
      </sheetData>
      <sheetData sheetId="5316">
        <row r="4">
          <cell r="A4" t="str">
            <v>BẢNG TÍNH TOÁN, ĐO BÓC KHỐI LƯỢNG HOÀN THÀNH ĐƯA VÀO QUYẾT TOÁN</v>
          </cell>
        </row>
      </sheetData>
      <sheetData sheetId="5317">
        <row r="4">
          <cell r="A4" t="str">
            <v>BẢNG TÍNH TOÁN, ĐO BÓC KHỐI LƯỢNG HOÀN THÀNH ĐƯA VÀO QUYẾT TOÁN</v>
          </cell>
        </row>
      </sheetData>
      <sheetData sheetId="5318">
        <row r="4">
          <cell r="A4" t="str">
            <v>BẢNG TÍNH TOÁN, ĐO BÓC KHỐI LƯỢNG HOÀN THÀNH ĐƯA VÀO QUYẾT TOÁN</v>
          </cell>
        </row>
      </sheetData>
      <sheetData sheetId="5319">
        <row r="4">
          <cell r="A4" t="str">
            <v>BẢNG TÍNH TOÁN, ĐO BÓC KHỐI LƯỢNG HOÀN THÀNH ĐƯA VÀO QUYẾT TOÁN</v>
          </cell>
        </row>
      </sheetData>
      <sheetData sheetId="5320">
        <row r="4">
          <cell r="A4" t="str">
            <v>BẢNG TÍNH TOÁN, ĐO BÓC KHỐI LƯỢNG HOÀN THÀNH ĐƯA VÀO QUYẾT TOÁN</v>
          </cell>
        </row>
      </sheetData>
      <sheetData sheetId="5321">
        <row r="4">
          <cell r="A4" t="str">
            <v>BẢNG TÍNH TOÁN, ĐO BÓC KHỐI LƯỢNG HOÀN THÀNH ĐƯA VÀO QUYẾT TOÁN</v>
          </cell>
        </row>
      </sheetData>
      <sheetData sheetId="5322">
        <row r="4">
          <cell r="A4" t="str">
            <v>BẢNG TÍNH TOÁN, ĐO BÓC KHỐI LƯỢNG HOÀN THÀNH ĐƯA VÀO QUYẾT TOÁN</v>
          </cell>
        </row>
      </sheetData>
      <sheetData sheetId="5323">
        <row r="4">
          <cell r="A4" t="str">
            <v>BẢNG TÍNH TOÁN, ĐO BÓC KHỐI LƯỢNG HOÀN THÀNH ĐƯA VÀO QUYẾT TOÁN</v>
          </cell>
        </row>
      </sheetData>
      <sheetData sheetId="5324">
        <row r="4">
          <cell r="A4" t="str">
            <v>BẢNG TÍNH TOÁN, ĐO BÓC KHỐI LƯỢNG HOÀN THÀNH ĐƯA VÀO QUYẾT TOÁN</v>
          </cell>
        </row>
      </sheetData>
      <sheetData sheetId="5325">
        <row r="4">
          <cell r="A4" t="str">
            <v>BẢNG TÍNH TOÁN, ĐO BÓC KHỐI LƯỢNG HOÀN THÀNH ĐƯA VÀO QUYẾT TOÁN</v>
          </cell>
        </row>
      </sheetData>
      <sheetData sheetId="5326">
        <row r="4">
          <cell r="A4" t="str">
            <v>BẢNG TÍNH TOÁN, ĐO BÓC KHỐI LƯỢNG HOÀN THÀNH ĐƯA VÀO QUYẾT TOÁN</v>
          </cell>
        </row>
      </sheetData>
      <sheetData sheetId="5327">
        <row r="4">
          <cell r="A4" t="str">
            <v>BẢNG TÍNH TOÁN, ĐO BÓC KHỐI LƯỢNG HOÀN THÀNH ĐƯA VÀO QUYẾT TOÁN</v>
          </cell>
        </row>
      </sheetData>
      <sheetData sheetId="5328">
        <row r="4">
          <cell r="A4" t="str">
            <v>BẢNG TÍNH TOÁN, ĐO BÓC KHỐI LƯỢNG HOÀN THÀNH ĐƯA VÀO QUYẾT TOÁN</v>
          </cell>
        </row>
      </sheetData>
      <sheetData sheetId="5329">
        <row r="4">
          <cell r="A4" t="str">
            <v>BẢNG TÍNH TOÁN, ĐO BÓC KHỐI LƯỢNG HOÀN THÀNH ĐƯA VÀO QUYẾT TOÁN</v>
          </cell>
        </row>
      </sheetData>
      <sheetData sheetId="5330">
        <row r="4">
          <cell r="A4" t="str">
            <v>BẢNG TÍNH TOÁN, ĐO BÓC KHỐI LƯỢNG HOÀN THÀNH ĐƯA VÀO QUYẾT TOÁN</v>
          </cell>
        </row>
      </sheetData>
      <sheetData sheetId="5331">
        <row r="4">
          <cell r="A4" t="str">
            <v>BẢNG TÍNH TOÁN, ĐO BÓC KHỐI LƯỢNG HOÀN THÀNH ĐƯA VÀO QUYẾT TOÁN</v>
          </cell>
        </row>
      </sheetData>
      <sheetData sheetId="5332">
        <row r="4">
          <cell r="A4" t="str">
            <v>BẢNG TÍNH TOÁN, ĐO BÓC KHỐI LƯỢNG HOÀN THÀNH ĐƯA VÀO QUYẾT TOÁN</v>
          </cell>
        </row>
      </sheetData>
      <sheetData sheetId="5333">
        <row r="4">
          <cell r="A4" t="str">
            <v>BẢNG TÍNH TOÁN, ĐO BÓC KHỐI LƯỢNG HOÀN THÀNH ĐƯA VÀO QUYẾT TOÁN</v>
          </cell>
        </row>
      </sheetData>
      <sheetData sheetId="5334">
        <row r="4">
          <cell r="A4" t="str">
            <v>BẢNG TÍNH TOÁN, ĐO BÓC KHỐI LƯỢNG HOÀN THÀNH ĐƯA VÀO QUYẾT TOÁN</v>
          </cell>
        </row>
      </sheetData>
      <sheetData sheetId="5335">
        <row r="4">
          <cell r="A4" t="str">
            <v>BẢNG TÍNH TOÁN, ĐO BÓC KHỐI LƯỢNG HOÀN THÀNH ĐƯA VÀO QUYẾT TOÁN</v>
          </cell>
        </row>
      </sheetData>
      <sheetData sheetId="5336">
        <row r="4">
          <cell r="A4" t="str">
            <v>BẢNG TÍNH TOÁN, ĐO BÓC KHỐI LƯỢNG HOÀN THÀNH ĐƯA VÀO QUYẾT TOÁN</v>
          </cell>
        </row>
      </sheetData>
      <sheetData sheetId="5337">
        <row r="4">
          <cell r="A4" t="str">
            <v>BẢNG TÍNH TOÁN, ĐO BÓC KHỐI LƯỢNG HOÀN THÀNH ĐƯA VÀO QUYẾT TOÁN</v>
          </cell>
        </row>
      </sheetData>
      <sheetData sheetId="5338">
        <row r="4">
          <cell r="A4" t="str">
            <v>BẢNG TÍNH TOÁN, ĐO BÓC KHỐI LƯỢNG HOÀN THÀNH ĐƯA VÀO QUYẾT TOÁN</v>
          </cell>
        </row>
      </sheetData>
      <sheetData sheetId="5339">
        <row r="4">
          <cell r="A4" t="str">
            <v>BẢNG TÍNH TOÁN, ĐO BÓC KHỐI LƯỢNG HOÀN THÀNH ĐƯA VÀO QUYẾT TOÁN</v>
          </cell>
        </row>
      </sheetData>
      <sheetData sheetId="5340">
        <row r="4">
          <cell r="A4" t="str">
            <v>BẢNG TÍNH TOÁN, ĐO BÓC KHỐI LƯỢNG HOÀN THÀNH ĐƯA VÀO QUYẾT TOÁN</v>
          </cell>
        </row>
      </sheetData>
      <sheetData sheetId="5341">
        <row r="4">
          <cell r="A4" t="str">
            <v>BẢNG TÍNH TOÁN, ĐO BÓC KHỐI LƯỢNG HOÀN THÀNH ĐƯA VÀO QUYẾT TOÁN</v>
          </cell>
        </row>
      </sheetData>
      <sheetData sheetId="5342">
        <row r="4">
          <cell r="A4" t="str">
            <v>BẢNG TÍNH TOÁN, ĐO BÓC KHỐI LƯỢNG HOÀN THÀNH ĐƯA VÀO QUYẾT TOÁN</v>
          </cell>
        </row>
      </sheetData>
      <sheetData sheetId="5343">
        <row r="4">
          <cell r="A4" t="str">
            <v>BẢNG TÍNH TOÁN, ĐO BÓC KHỐI LƯỢNG HOÀN THÀNH ĐƯA VÀO QUYẾT TOÁN</v>
          </cell>
        </row>
      </sheetData>
      <sheetData sheetId="5344">
        <row r="4">
          <cell r="A4" t="str">
            <v>BẢNG TÍNH TOÁN, ĐO BÓC KHỐI LƯỢNG HOÀN THÀNH ĐƯA VÀO QUYẾT TOÁN</v>
          </cell>
        </row>
      </sheetData>
      <sheetData sheetId="5345">
        <row r="4">
          <cell r="A4" t="str">
            <v>BẢNG TÍNH TOÁN, ĐO BÓC KHỐI LƯỢNG HOÀN THÀNH ĐƯA VÀO QUYẾT TOÁN</v>
          </cell>
        </row>
      </sheetData>
      <sheetData sheetId="5346">
        <row r="4">
          <cell r="A4" t="str">
            <v>BẢNG TÍNH TOÁN, ĐO BÓC KHỐI LƯỢNG HOÀN THÀNH ĐƯA VÀO QUYẾT TOÁN</v>
          </cell>
        </row>
      </sheetData>
      <sheetData sheetId="5347">
        <row r="4">
          <cell r="A4" t="str">
            <v>BẢNG TÍNH TOÁN, ĐO BÓC KHỐI LƯỢNG HOÀN THÀNH ĐƯA VÀO QUYẾT TOÁN</v>
          </cell>
        </row>
      </sheetData>
      <sheetData sheetId="5348">
        <row r="4">
          <cell r="A4" t="str">
            <v>BẢNG TÍNH TOÁN, ĐO BÓC KHỐI LƯỢNG HOÀN THÀNH ĐƯA VÀO QUYẾT TOÁN</v>
          </cell>
        </row>
      </sheetData>
      <sheetData sheetId="5349">
        <row r="4">
          <cell r="A4" t="str">
            <v>BẢNG TÍNH TOÁN, ĐO BÓC KHỐI LƯỢNG HOÀN THÀNH ĐƯA VÀO QUYẾT TOÁN</v>
          </cell>
        </row>
      </sheetData>
      <sheetData sheetId="5350">
        <row r="4">
          <cell r="A4" t="str">
            <v>BẢNG TÍNH TOÁN, ĐO BÓC KHỐI LƯỢNG HOÀN THÀNH ĐƯA VÀO QUYẾT TOÁN</v>
          </cell>
        </row>
      </sheetData>
      <sheetData sheetId="5351">
        <row r="4">
          <cell r="A4" t="str">
            <v>BẢNG TÍNH TOÁN, ĐO BÓC KHỐI LƯỢNG HOÀN THÀNH ĐƯA VÀO QUYẾT TOÁN</v>
          </cell>
        </row>
      </sheetData>
      <sheetData sheetId="5352">
        <row r="4">
          <cell r="A4" t="str">
            <v>BẢNG TÍNH TOÁN, ĐO BÓC KHỐI LƯỢNG HOÀN THÀNH ĐƯA VÀO QUYẾT TOÁN</v>
          </cell>
        </row>
      </sheetData>
      <sheetData sheetId="5353">
        <row r="4">
          <cell r="A4" t="str">
            <v>BẢNG TÍNH TOÁN, ĐO BÓC KHỐI LƯỢNG HOÀN THÀNH ĐƯA VÀO QUYẾT TOÁN</v>
          </cell>
        </row>
      </sheetData>
      <sheetData sheetId="5354">
        <row r="4">
          <cell r="A4" t="str">
            <v>BẢNG TÍNH TOÁN, ĐO BÓC KHỐI LƯỢNG HOÀN THÀNH ĐƯA VÀO QUYẾT TOÁN</v>
          </cell>
        </row>
      </sheetData>
      <sheetData sheetId="5355">
        <row r="4">
          <cell r="A4" t="str">
            <v>BẢNG TÍNH TOÁN, ĐO BÓC KHỐI LƯỢNG HOÀN THÀNH ĐƯA VÀO QUYẾT TOÁN</v>
          </cell>
        </row>
      </sheetData>
      <sheetData sheetId="5356">
        <row r="4">
          <cell r="A4" t="str">
            <v>BẢNG TÍNH TOÁN, ĐO BÓC KHỐI LƯỢNG HOÀN THÀNH ĐƯA VÀO QUYẾT TOÁN</v>
          </cell>
        </row>
      </sheetData>
      <sheetData sheetId="5357">
        <row r="4">
          <cell r="A4" t="str">
            <v>BẢNG TÍNH TOÁN, ĐO BÓC KHỐI LƯỢNG HOÀN THÀNH ĐƯA VÀO QUYẾT TOÁN</v>
          </cell>
        </row>
      </sheetData>
      <sheetData sheetId="5358">
        <row r="4">
          <cell r="A4" t="str">
            <v>BẢNG TÍNH TOÁN, ĐO BÓC KHỐI LƯỢNG HOÀN THÀNH ĐƯA VÀO QUYẾT TOÁN</v>
          </cell>
        </row>
      </sheetData>
      <sheetData sheetId="5359">
        <row r="4">
          <cell r="A4" t="str">
            <v>BẢNG TÍNH TOÁN, ĐO BÓC KHỐI LƯỢNG HOÀN THÀNH ĐƯA VÀO QUYẾT TOÁN</v>
          </cell>
        </row>
      </sheetData>
      <sheetData sheetId="5360">
        <row r="4">
          <cell r="A4" t="str">
            <v>BẢNG TÍNH TOÁN, ĐO BÓC KHỐI LƯỢNG HOÀN THÀNH ĐƯA VÀO QUYẾT TOÁN</v>
          </cell>
        </row>
      </sheetData>
      <sheetData sheetId="5361">
        <row r="4">
          <cell r="A4" t="str">
            <v>BẢNG TÍNH TOÁN, ĐO BÓC KHỐI LƯỢNG HOÀN THÀNH ĐƯA VÀO QUYẾT TOÁN</v>
          </cell>
        </row>
      </sheetData>
      <sheetData sheetId="5362">
        <row r="4">
          <cell r="A4" t="str">
            <v>BẢNG TÍNH TOÁN, ĐO BÓC KHỐI LƯỢNG HOÀN THÀNH ĐƯA VÀO QUYẾT TOÁN</v>
          </cell>
        </row>
      </sheetData>
      <sheetData sheetId="5363">
        <row r="4">
          <cell r="A4" t="str">
            <v>BẢNG TÍNH TOÁN, ĐO BÓC KHỐI LƯỢNG HOÀN THÀNH ĐƯA VÀO QUYẾT TOÁN</v>
          </cell>
        </row>
      </sheetData>
      <sheetData sheetId="5364">
        <row r="4">
          <cell r="A4" t="str">
            <v>BẢNG TÍNH TOÁN, ĐO BÓC KHỐI LƯỢNG HOÀN THÀNH ĐƯA VÀO QUYẾT TOÁN</v>
          </cell>
        </row>
      </sheetData>
      <sheetData sheetId="5365">
        <row r="4">
          <cell r="A4" t="str">
            <v>BẢNG TÍNH TOÁN, ĐO BÓC KHỐI LƯỢNG HOÀN THÀNH ĐƯA VÀO QUYẾT TOÁN</v>
          </cell>
        </row>
      </sheetData>
      <sheetData sheetId="5366">
        <row r="4">
          <cell r="A4" t="str">
            <v>BẢNG TÍNH TOÁN, ĐO BÓC KHỐI LƯỢNG HOÀN THÀNH ĐƯA VÀO QUYẾT TOÁN</v>
          </cell>
        </row>
      </sheetData>
      <sheetData sheetId="5367">
        <row r="4">
          <cell r="A4" t="str">
            <v>BẢNG TÍNH TOÁN, ĐO BÓC KHỐI LƯỢNG HOÀN THÀNH ĐƯA VÀO QUYẾT TOÁN</v>
          </cell>
        </row>
      </sheetData>
      <sheetData sheetId="5368">
        <row r="4">
          <cell r="A4" t="str">
            <v>BẢNG TÍNH TOÁN, ĐO BÓC KHỐI LƯỢNG HOÀN THÀNH ĐƯA VÀO QUYẾT TOÁN</v>
          </cell>
        </row>
      </sheetData>
      <sheetData sheetId="5369">
        <row r="4">
          <cell r="A4" t="str">
            <v>BẢNG TÍNH TOÁN, ĐO BÓC KHỐI LƯỢNG HOÀN THÀNH ĐƯA VÀO QUYẾT TOÁN</v>
          </cell>
        </row>
      </sheetData>
      <sheetData sheetId="5370">
        <row r="4">
          <cell r="A4" t="str">
            <v>BẢNG TÍNH TOÁN, ĐO BÓC KHỐI LƯỢNG HOÀN THÀNH ĐƯA VÀO QUYẾT TOÁN</v>
          </cell>
        </row>
      </sheetData>
      <sheetData sheetId="5371">
        <row r="4">
          <cell r="A4" t="str">
            <v>BẢNG TÍNH TOÁN, ĐO BÓC KHỐI LƯỢNG HOÀN THÀNH ĐƯA VÀO QUYẾT TOÁN</v>
          </cell>
        </row>
      </sheetData>
      <sheetData sheetId="5372">
        <row r="4">
          <cell r="A4" t="str">
            <v>BẢNG TÍNH TOÁN, ĐO BÓC KHỐI LƯỢNG HOÀN THÀNH ĐƯA VÀO QUYẾT TOÁN</v>
          </cell>
        </row>
      </sheetData>
      <sheetData sheetId="5373">
        <row r="4">
          <cell r="A4" t="str">
            <v>BẢNG TÍNH TOÁN, ĐO BÓC KHỐI LƯỢNG HOÀN THÀNH ĐƯA VÀO QUYẾT TOÁN</v>
          </cell>
        </row>
      </sheetData>
      <sheetData sheetId="5374">
        <row r="4">
          <cell r="A4" t="str">
            <v>BẢNG TÍNH TOÁN, ĐO BÓC KHỐI LƯỢNG HOÀN THÀNH ĐƯA VÀO QUYẾT TOÁN</v>
          </cell>
        </row>
      </sheetData>
      <sheetData sheetId="5375">
        <row r="4">
          <cell r="A4" t="str">
            <v>BẢNG TÍNH TOÁN, ĐO BÓC KHỐI LƯỢNG HOÀN THÀNH ĐƯA VÀO QUYẾT TOÁN</v>
          </cell>
        </row>
      </sheetData>
      <sheetData sheetId="5376">
        <row r="4">
          <cell r="A4" t="str">
            <v>BẢNG TÍNH TOÁN, ĐO BÓC KHỐI LƯỢNG HOÀN THÀNH ĐƯA VÀO QUYẾT TOÁN</v>
          </cell>
        </row>
      </sheetData>
      <sheetData sheetId="5377">
        <row r="4">
          <cell r="A4" t="str">
            <v>BẢNG TÍNH TOÁN, ĐO BÓC KHỐI LƯỢNG HOÀN THÀNH ĐƯA VÀO QUYẾT TOÁN</v>
          </cell>
        </row>
      </sheetData>
      <sheetData sheetId="5378">
        <row r="4">
          <cell r="A4" t="str">
            <v>BẢNG TÍNH TOÁN, ĐO BÓC KHỐI LƯỢNG HOÀN THÀNH ĐƯA VÀO QUYẾT TOÁN</v>
          </cell>
        </row>
      </sheetData>
      <sheetData sheetId="5379">
        <row r="4">
          <cell r="A4" t="str">
            <v>BẢNG TÍNH TOÁN, ĐO BÓC KHỐI LƯỢNG HOÀN THÀNH ĐƯA VÀO QUYẾT TOÁN</v>
          </cell>
        </row>
      </sheetData>
      <sheetData sheetId="5380">
        <row r="4">
          <cell r="A4" t="str">
            <v>BẢNG TÍNH TOÁN, ĐO BÓC KHỐI LƯỢNG HOÀN THÀNH ĐƯA VÀO QUYẾT TOÁN</v>
          </cell>
        </row>
      </sheetData>
      <sheetData sheetId="5381">
        <row r="4">
          <cell r="A4" t="str">
            <v>BẢNG TÍNH TOÁN, ĐO BÓC KHỐI LƯỢNG HOÀN THÀNH ĐƯA VÀO QUYẾT TOÁN</v>
          </cell>
        </row>
      </sheetData>
      <sheetData sheetId="5382">
        <row r="4">
          <cell r="A4" t="str">
            <v>BẢNG TÍNH TOÁN, ĐO BÓC KHỐI LƯỢNG HOÀN THÀNH ĐƯA VÀO QUYẾT TOÁN</v>
          </cell>
        </row>
      </sheetData>
      <sheetData sheetId="5383">
        <row r="4">
          <cell r="A4" t="str">
            <v>BẢNG TÍNH TOÁN, ĐO BÓC KHỐI LƯỢNG HOÀN THÀNH ĐƯA VÀO QUYẾT TOÁN</v>
          </cell>
        </row>
      </sheetData>
      <sheetData sheetId="5384">
        <row r="4">
          <cell r="A4" t="str">
            <v>BẢNG TÍNH TOÁN, ĐO BÓC KHỐI LƯỢNG HOÀN THÀNH ĐƯA VÀO QUYẾT TOÁN</v>
          </cell>
        </row>
      </sheetData>
      <sheetData sheetId="5385">
        <row r="4">
          <cell r="A4" t="str">
            <v>BẢNG TÍNH TOÁN, ĐO BÓC KHỐI LƯỢNG HOÀN THÀNH ĐƯA VÀO QUYẾT TOÁN</v>
          </cell>
        </row>
      </sheetData>
      <sheetData sheetId="5386">
        <row r="4">
          <cell r="A4" t="str">
            <v>BẢNG TÍNH TOÁN, ĐO BÓC KHỐI LƯỢNG HOÀN THÀNH ĐƯA VÀO QUYẾT TOÁN</v>
          </cell>
        </row>
      </sheetData>
      <sheetData sheetId="5387">
        <row r="4">
          <cell r="A4" t="str">
            <v>BẢNG TÍNH TOÁN, ĐO BÓC KHỐI LƯỢNG HOÀN THÀNH ĐƯA VÀO QUYẾT TOÁN</v>
          </cell>
        </row>
      </sheetData>
      <sheetData sheetId="5388">
        <row r="4">
          <cell r="A4" t="str">
            <v>BẢNG TÍNH TOÁN, ĐO BÓC KHỐI LƯỢNG HOÀN THÀNH ĐƯA VÀO QUYẾT TOÁN</v>
          </cell>
        </row>
      </sheetData>
      <sheetData sheetId="5389">
        <row r="4">
          <cell r="A4" t="str">
            <v>BẢNG TÍNH TOÁN, ĐO BÓC KHỐI LƯỢNG HOÀN THÀNH ĐƯA VÀO QUYẾT TOÁN</v>
          </cell>
        </row>
      </sheetData>
      <sheetData sheetId="5390">
        <row r="4">
          <cell r="A4" t="str">
            <v>BẢNG TÍNH TOÁN, ĐO BÓC KHỐI LƯỢNG HOÀN THÀNH ĐƯA VÀO QUYẾT TOÁN</v>
          </cell>
        </row>
      </sheetData>
      <sheetData sheetId="5391">
        <row r="4">
          <cell r="A4" t="str">
            <v>BẢNG TÍNH TOÁN, ĐO BÓC KHỐI LƯỢNG HOÀN THÀNH ĐƯA VÀO QUYẾT TOÁN</v>
          </cell>
        </row>
      </sheetData>
      <sheetData sheetId="5392">
        <row r="4">
          <cell r="A4" t="str">
            <v>BẢNG TÍNH TOÁN, ĐO BÓC KHỐI LƯỢNG HOÀN THÀNH ĐƯA VÀO QUYẾT TOÁN</v>
          </cell>
        </row>
      </sheetData>
      <sheetData sheetId="5393">
        <row r="4">
          <cell r="A4" t="str">
            <v>BẢNG TÍNH TOÁN, ĐO BÓC KHỐI LƯỢNG HOÀN THÀNH ĐƯA VÀO QUYẾT TOÁN</v>
          </cell>
        </row>
      </sheetData>
      <sheetData sheetId="5394">
        <row r="4">
          <cell r="A4" t="str">
            <v>BẢNG TÍNH TOÁN, ĐO BÓC KHỐI LƯỢNG HOÀN THÀNH ĐƯA VÀO QUYẾT TOÁN</v>
          </cell>
        </row>
      </sheetData>
      <sheetData sheetId="5395">
        <row r="4">
          <cell r="A4" t="str">
            <v>BẢNG TÍNH TOÁN, ĐO BÓC KHỐI LƯỢNG HOÀN THÀNH ĐƯA VÀO QUYẾT TOÁN</v>
          </cell>
        </row>
      </sheetData>
      <sheetData sheetId="5396">
        <row r="4">
          <cell r="A4" t="str">
            <v>BẢNG TÍNH TOÁN, ĐO BÓC KHỐI LƯỢNG HOÀN THÀNH ĐƯA VÀO QUYẾT TOÁN</v>
          </cell>
        </row>
      </sheetData>
      <sheetData sheetId="5397">
        <row r="4">
          <cell r="A4" t="str">
            <v>BẢNG TÍNH TOÁN, ĐO BÓC KHỐI LƯỢNG HOÀN THÀNH ĐƯA VÀO QUYẾT TOÁN</v>
          </cell>
        </row>
      </sheetData>
      <sheetData sheetId="5398">
        <row r="4">
          <cell r="A4" t="str">
            <v>BẢNG TÍNH TOÁN, ĐO BÓC KHỐI LƯỢNG HOÀN THÀNH ĐƯA VÀO QUYẾT TOÁN</v>
          </cell>
        </row>
      </sheetData>
      <sheetData sheetId="5399">
        <row r="4">
          <cell r="A4" t="str">
            <v>BẢNG TÍNH TOÁN, ĐO BÓC KHỐI LƯỢNG HOÀN THÀNH ĐƯA VÀO QUYẾT TOÁN</v>
          </cell>
        </row>
      </sheetData>
      <sheetData sheetId="5400">
        <row r="4">
          <cell r="A4" t="str">
            <v>BẢNG TÍNH TOÁN, ĐO BÓC KHỐI LƯỢNG HOÀN THÀNH ĐƯA VÀO QUYẾT TOÁN</v>
          </cell>
        </row>
      </sheetData>
      <sheetData sheetId="5401">
        <row r="4">
          <cell r="A4" t="str">
            <v>BẢNG TÍNH TOÁN, ĐO BÓC KHỐI LƯỢNG HOÀN THÀNH ĐƯA VÀO QUYẾT TOÁN</v>
          </cell>
        </row>
      </sheetData>
      <sheetData sheetId="5402">
        <row r="4">
          <cell r="A4" t="str">
            <v>BẢNG TÍNH TOÁN, ĐO BÓC KHỐI LƯỢNG HOÀN THÀNH ĐƯA VÀO QUYẾT TOÁN</v>
          </cell>
        </row>
      </sheetData>
      <sheetData sheetId="5403">
        <row r="4">
          <cell r="A4" t="str">
            <v>BẢNG TÍNH TOÁN, ĐO BÓC KHỐI LƯỢNG HOÀN THÀNH ĐƯA VÀO QUYẾT TOÁN</v>
          </cell>
        </row>
      </sheetData>
      <sheetData sheetId="5404">
        <row r="4">
          <cell r="A4" t="str">
            <v>BẢNG TÍNH TOÁN, ĐO BÓC KHỐI LƯỢNG HOÀN THÀNH ĐƯA VÀO QUYẾT TOÁN</v>
          </cell>
        </row>
      </sheetData>
      <sheetData sheetId="5405">
        <row r="4">
          <cell r="A4" t="str">
            <v>BẢNG TÍNH TOÁN, ĐO BÓC KHỐI LƯỢNG HOÀN THÀNH ĐƯA VÀO QUYẾT TOÁN</v>
          </cell>
        </row>
      </sheetData>
      <sheetData sheetId="5406">
        <row r="4">
          <cell r="A4" t="str">
            <v>BẢNG TÍNH TOÁN, ĐO BÓC KHỐI LƯỢNG HOÀN THÀNH ĐƯA VÀO QUYẾT TOÁN</v>
          </cell>
        </row>
      </sheetData>
      <sheetData sheetId="5407">
        <row r="4">
          <cell r="A4" t="str">
            <v>BẢNG TÍNH TOÁN, ĐO BÓC KHỐI LƯỢNG HOÀN THÀNH ĐƯA VÀO QUYẾT TOÁN</v>
          </cell>
        </row>
      </sheetData>
      <sheetData sheetId="5408">
        <row r="4">
          <cell r="A4" t="str">
            <v>BẢNG TÍNH TOÁN, ĐO BÓC KHỐI LƯỢNG HOÀN THÀNH ĐƯA VÀO QUYẾT TOÁN</v>
          </cell>
        </row>
      </sheetData>
      <sheetData sheetId="5409">
        <row r="4">
          <cell r="A4" t="str">
            <v>BẢNG TÍNH TOÁN, ĐO BÓC KHỐI LƯỢNG HOÀN THÀNH ĐƯA VÀO QUYẾT TOÁN</v>
          </cell>
        </row>
      </sheetData>
      <sheetData sheetId="5410">
        <row r="4">
          <cell r="A4" t="str">
            <v>BẢNG TÍNH TOÁN, ĐO BÓC KHỐI LƯỢNG HOÀN THÀNH ĐƯA VÀO QUYẾT TOÁN</v>
          </cell>
        </row>
      </sheetData>
      <sheetData sheetId="5411">
        <row r="4">
          <cell r="A4" t="str">
            <v>BẢNG TÍNH TOÁN, ĐO BÓC KHỐI LƯỢNG HOÀN THÀNH ĐƯA VÀO QUYẾT TOÁN</v>
          </cell>
        </row>
      </sheetData>
      <sheetData sheetId="5412">
        <row r="4">
          <cell r="A4" t="str">
            <v>BẢNG TÍNH TOÁN, ĐO BÓC KHỐI LƯỢNG HOÀN THÀNH ĐƯA VÀO QUYẾT TOÁN</v>
          </cell>
        </row>
      </sheetData>
      <sheetData sheetId="5413">
        <row r="4">
          <cell r="A4" t="str">
            <v>BẢNG TÍNH TOÁN, ĐO BÓC KHỐI LƯỢNG HOÀN THÀNH ĐƯA VÀO QUYẾT TOÁN</v>
          </cell>
        </row>
      </sheetData>
      <sheetData sheetId="5414">
        <row r="4">
          <cell r="A4" t="str">
            <v>BẢNG TÍNH TOÁN, ĐO BÓC KHỐI LƯỢNG HOÀN THÀNH ĐƯA VÀO QUYẾT TOÁN</v>
          </cell>
        </row>
      </sheetData>
      <sheetData sheetId="5415">
        <row r="4">
          <cell r="A4" t="str">
            <v>BẢNG TÍNH TOÁN, ĐO BÓC KHỐI LƯỢNG HOÀN THÀNH ĐƯA VÀO QUYẾT TOÁN</v>
          </cell>
        </row>
      </sheetData>
      <sheetData sheetId="5416">
        <row r="4">
          <cell r="A4" t="str">
            <v>BẢNG TÍNH TOÁN, ĐO BÓC KHỐI LƯỢNG HOÀN THÀNH ĐƯA VÀO QUYẾT TOÁN</v>
          </cell>
        </row>
      </sheetData>
      <sheetData sheetId="5417">
        <row r="4">
          <cell r="A4" t="str">
            <v>BẢNG TÍNH TOÁN, ĐO BÓC KHỐI LƯỢNG HOÀN THÀNH ĐƯA VÀO QUYẾT TOÁN</v>
          </cell>
        </row>
      </sheetData>
      <sheetData sheetId="5418">
        <row r="4">
          <cell r="A4" t="str">
            <v>BẢNG TÍNH TOÁN, ĐO BÓC KHỐI LƯỢNG HOÀN THÀNH ĐƯA VÀO QUYẾT TOÁN</v>
          </cell>
        </row>
      </sheetData>
      <sheetData sheetId="5419">
        <row r="4">
          <cell r="A4" t="str">
            <v>BẢNG TÍNH TOÁN, ĐO BÓC KHỐI LƯỢNG HOÀN THÀNH ĐƯA VÀO QUYẾT TOÁN</v>
          </cell>
        </row>
      </sheetData>
      <sheetData sheetId="5420">
        <row r="4">
          <cell r="A4" t="str">
            <v>BẢNG TÍNH TOÁN, ĐO BÓC KHỐI LƯỢNG HOÀN THÀNH ĐƯA VÀO QUYẾT TOÁN</v>
          </cell>
        </row>
      </sheetData>
      <sheetData sheetId="5421">
        <row r="4">
          <cell r="A4" t="str">
            <v>BẢNG TÍNH TOÁN, ĐO BÓC KHỐI LƯỢNG HOÀN THÀNH ĐƯA VÀO QUYẾT TOÁN</v>
          </cell>
        </row>
      </sheetData>
      <sheetData sheetId="5422">
        <row r="4">
          <cell r="A4" t="str">
            <v>BẢNG TÍNH TOÁN, ĐO BÓC KHỐI LƯỢNG HOÀN THÀNH ĐƯA VÀO QUYẾT TOÁN</v>
          </cell>
        </row>
      </sheetData>
      <sheetData sheetId="5423">
        <row r="4">
          <cell r="A4" t="str">
            <v>BẢNG TÍNH TOÁN, ĐO BÓC KHỐI LƯỢNG HOÀN THÀNH ĐƯA VÀO QUYẾT TOÁN</v>
          </cell>
        </row>
      </sheetData>
      <sheetData sheetId="5424">
        <row r="4">
          <cell r="A4" t="str">
            <v>BẢNG TÍNH TOÁN, ĐO BÓC KHỐI LƯỢNG HOÀN THÀNH ĐƯA VÀO QUYẾT TOÁN</v>
          </cell>
        </row>
      </sheetData>
      <sheetData sheetId="5425">
        <row r="4">
          <cell r="A4" t="str">
            <v>BẢNG TÍNH TOÁN, ĐO BÓC KHỐI LƯỢNG HOÀN THÀNH ĐƯA VÀO QUYẾT TOÁN</v>
          </cell>
        </row>
      </sheetData>
      <sheetData sheetId="5426">
        <row r="4">
          <cell r="A4" t="str">
            <v>BẢNG TÍNH TOÁN, ĐO BÓC KHỐI LƯỢNG HOÀN THÀNH ĐƯA VÀO QUYẾT TOÁN</v>
          </cell>
        </row>
      </sheetData>
      <sheetData sheetId="5427">
        <row r="4">
          <cell r="A4" t="str">
            <v>BẢNG TÍNH TOÁN, ĐO BÓC KHỐI LƯỢNG HOÀN THÀNH ĐƯA VÀO QUYẾT TOÁN</v>
          </cell>
        </row>
      </sheetData>
      <sheetData sheetId="5428">
        <row r="4">
          <cell r="A4" t="str">
            <v>BẢNG TÍNH TOÁN, ĐO BÓC KHỐI LƯỢNG HOÀN THÀNH ĐƯA VÀO QUYẾT TOÁN</v>
          </cell>
        </row>
      </sheetData>
      <sheetData sheetId="5429">
        <row r="4">
          <cell r="A4" t="str">
            <v>BẢNG TÍNH TOÁN, ĐO BÓC KHỐI LƯỢNG HOÀN THÀNH ĐƯA VÀO QUYẾT TOÁN</v>
          </cell>
        </row>
      </sheetData>
      <sheetData sheetId="5430">
        <row r="4">
          <cell r="A4" t="str">
            <v>BẢNG TÍNH TOÁN, ĐO BÓC KHỐI LƯỢNG HOÀN THÀNH ĐƯA VÀO QUYẾT TOÁN</v>
          </cell>
        </row>
      </sheetData>
      <sheetData sheetId="5431">
        <row r="4">
          <cell r="A4" t="str">
            <v>BẢNG TÍNH TOÁN, ĐO BÓC KHỐI LƯỢNG HOÀN THÀNH ĐƯA VÀO QUYẾT TOÁN</v>
          </cell>
        </row>
      </sheetData>
      <sheetData sheetId="5432">
        <row r="4">
          <cell r="A4" t="str">
            <v>BẢNG TÍNH TOÁN, ĐO BÓC KHỐI LƯỢNG HOÀN THÀNH ĐƯA VÀO QUYẾT TOÁN</v>
          </cell>
        </row>
      </sheetData>
      <sheetData sheetId="5433">
        <row r="4">
          <cell r="A4" t="str">
            <v>BẢNG TÍNH TOÁN, ĐO BÓC KHỐI LƯỢNG HOÀN THÀNH ĐƯA VÀO QUYẾT TOÁN</v>
          </cell>
        </row>
      </sheetData>
      <sheetData sheetId="5434">
        <row r="4">
          <cell r="A4" t="str">
            <v>BẢNG TÍNH TOÁN, ĐO BÓC KHỐI LƯỢNG HOÀN THÀNH ĐƯA VÀO QUYẾT TOÁN</v>
          </cell>
        </row>
      </sheetData>
      <sheetData sheetId="5435">
        <row r="4">
          <cell r="A4" t="str">
            <v>BẢNG TÍNH TOÁN, ĐO BÓC KHỐI LƯỢNG HOÀN THÀNH ĐƯA VÀO QUYẾT TOÁN</v>
          </cell>
        </row>
      </sheetData>
      <sheetData sheetId="5436">
        <row r="4">
          <cell r="A4" t="str">
            <v>BẢNG TÍNH TOÁN, ĐO BÓC KHỐI LƯỢNG HOÀN THÀNH ĐƯA VÀO QUYẾT TOÁN</v>
          </cell>
        </row>
      </sheetData>
      <sheetData sheetId="5437">
        <row r="4">
          <cell r="A4" t="str">
            <v>BẢNG TÍNH TOÁN, ĐO BÓC KHỐI LƯỢNG HOÀN THÀNH ĐƯA VÀO QUYẾT TOÁN</v>
          </cell>
        </row>
      </sheetData>
      <sheetData sheetId="5438">
        <row r="4">
          <cell r="A4" t="str">
            <v>BẢNG TÍNH TOÁN, ĐO BÓC KHỐI LƯỢNG HOÀN THÀNH ĐƯA VÀO QUYẾT TOÁN</v>
          </cell>
        </row>
      </sheetData>
      <sheetData sheetId="5439">
        <row r="4">
          <cell r="A4" t="str">
            <v>BẢNG TÍNH TOÁN, ĐO BÓC KHỐI LƯỢNG HOÀN THÀNH ĐƯA VÀO QUYẾT TOÁN</v>
          </cell>
        </row>
      </sheetData>
      <sheetData sheetId="5440">
        <row r="4">
          <cell r="A4" t="str">
            <v>BẢNG TÍNH TOÁN, ĐO BÓC KHỐI LƯỢNG HOÀN THÀNH ĐƯA VÀO QUYẾT TOÁN</v>
          </cell>
        </row>
      </sheetData>
      <sheetData sheetId="5441">
        <row r="4">
          <cell r="A4" t="str">
            <v>BẢNG TÍNH TOÁN, ĐO BÓC KHỐI LƯỢNG HOÀN THÀNH ĐƯA VÀO QUYẾT TOÁN</v>
          </cell>
        </row>
      </sheetData>
      <sheetData sheetId="5442">
        <row r="4">
          <cell r="A4" t="str">
            <v>BẢNG TÍNH TOÁN, ĐO BÓC KHỐI LƯỢNG HOÀN THÀNH ĐƯA VÀO QUYẾT TOÁN</v>
          </cell>
        </row>
      </sheetData>
      <sheetData sheetId="5443">
        <row r="4">
          <cell r="A4" t="str">
            <v>BẢNG TÍNH TOÁN, ĐO BÓC KHỐI LƯỢNG HOÀN THÀNH ĐƯA VÀO QUYẾT TOÁN</v>
          </cell>
        </row>
      </sheetData>
      <sheetData sheetId="5444">
        <row r="4">
          <cell r="A4" t="str">
            <v>BẢNG TÍNH TOÁN, ĐO BÓC KHỐI LƯỢNG HOÀN THÀNH ĐƯA VÀO QUYẾT TOÁN</v>
          </cell>
        </row>
      </sheetData>
      <sheetData sheetId="5445">
        <row r="4">
          <cell r="A4" t="str">
            <v>BẢNG TÍNH TOÁN, ĐO BÓC KHỐI LƯỢNG HOÀN THÀNH ĐƯA VÀO QUYẾT TOÁN</v>
          </cell>
        </row>
      </sheetData>
      <sheetData sheetId="5446">
        <row r="4">
          <cell r="A4" t="str">
            <v>BẢNG TÍNH TOÁN, ĐO BÓC KHỐI LƯỢNG HOÀN THÀNH ĐƯA VÀO QUYẾT TOÁN</v>
          </cell>
        </row>
      </sheetData>
      <sheetData sheetId="5447">
        <row r="4">
          <cell r="A4" t="str">
            <v>BẢNG TÍNH TOÁN, ĐO BÓC KHỐI LƯỢNG HOÀN THÀNH ĐƯA VÀO QUYẾT TOÁN</v>
          </cell>
        </row>
      </sheetData>
      <sheetData sheetId="5448">
        <row r="4">
          <cell r="A4" t="str">
            <v>BẢNG TÍNH TOÁN, ĐO BÓC KHỐI LƯỢNG HOÀN THÀNH ĐƯA VÀO QUYẾT TOÁN</v>
          </cell>
        </row>
      </sheetData>
      <sheetData sheetId="5449">
        <row r="4">
          <cell r="A4" t="str">
            <v>BẢNG TÍNH TOÁN, ĐO BÓC KHỐI LƯỢNG HOÀN THÀNH ĐƯA VÀO QUYẾT TOÁN</v>
          </cell>
        </row>
      </sheetData>
      <sheetData sheetId="5450">
        <row r="4">
          <cell r="A4" t="str">
            <v>BẢNG TÍNH TOÁN, ĐO BÓC KHỐI LƯỢNG HOÀN THÀNH ĐƯA VÀO QUYẾT TOÁN</v>
          </cell>
        </row>
      </sheetData>
      <sheetData sheetId="5451">
        <row r="4">
          <cell r="A4" t="str">
            <v>BẢNG TÍNH TOÁN, ĐO BÓC KHỐI LƯỢNG HOÀN THÀNH ĐƯA VÀO QUYẾT TOÁN</v>
          </cell>
        </row>
      </sheetData>
      <sheetData sheetId="5452">
        <row r="4">
          <cell r="A4" t="str">
            <v>BẢNG TÍNH TOÁN, ĐO BÓC KHỐI LƯỢNG HOÀN THÀNH ĐƯA VÀO QUYẾT TOÁN</v>
          </cell>
        </row>
      </sheetData>
      <sheetData sheetId="5453">
        <row r="4">
          <cell r="A4" t="str">
            <v>BẢNG TÍNH TOÁN, ĐO BÓC KHỐI LƯỢNG HOÀN THÀNH ĐƯA VÀO QUYẾT TOÁN</v>
          </cell>
        </row>
      </sheetData>
      <sheetData sheetId="5454">
        <row r="4">
          <cell r="A4" t="str">
            <v>BẢNG TÍNH TOÁN, ĐO BÓC KHỐI LƯỢNG HOÀN THÀNH ĐƯA VÀO QUYẾT TOÁN</v>
          </cell>
        </row>
      </sheetData>
      <sheetData sheetId="5455">
        <row r="4">
          <cell r="A4" t="str">
            <v>BẢNG TÍNH TOÁN, ĐO BÓC KHỐI LƯỢNG HOÀN THÀNH ĐƯA VÀO QUYẾT TOÁN</v>
          </cell>
        </row>
      </sheetData>
      <sheetData sheetId="5456">
        <row r="4">
          <cell r="A4" t="str">
            <v>BẢNG TÍNH TOÁN, ĐO BÓC KHỐI LƯỢNG HOÀN THÀNH ĐƯA VÀO QUYẾT TOÁN</v>
          </cell>
        </row>
      </sheetData>
      <sheetData sheetId="5457">
        <row r="4">
          <cell r="A4" t="str">
            <v>BẢNG TÍNH TOÁN, ĐO BÓC KHỐI LƯỢNG HOÀN THÀNH ĐƯA VÀO QUYẾT TOÁN</v>
          </cell>
        </row>
      </sheetData>
      <sheetData sheetId="5458">
        <row r="4">
          <cell r="A4" t="str">
            <v>BẢNG TÍNH TOÁN, ĐO BÓC KHỐI LƯỢNG HOÀN THÀNH ĐƯA VÀO QUYẾT TOÁN</v>
          </cell>
        </row>
      </sheetData>
      <sheetData sheetId="5459">
        <row r="4">
          <cell r="A4" t="str">
            <v>BẢNG TÍNH TOÁN, ĐO BÓC KHỐI LƯỢNG HOÀN THÀNH ĐƯA VÀO QUYẾT TOÁN</v>
          </cell>
        </row>
      </sheetData>
      <sheetData sheetId="5460">
        <row r="4">
          <cell r="A4" t="str">
            <v>BẢNG TÍNH TOÁN, ĐO BÓC KHỐI LƯỢNG HOÀN THÀNH ĐƯA VÀO QUYẾT TOÁN</v>
          </cell>
        </row>
      </sheetData>
      <sheetData sheetId="5461">
        <row r="4">
          <cell r="A4" t="str">
            <v>BẢNG TÍNH TOÁN, ĐO BÓC KHỐI LƯỢNG HOÀN THÀNH ĐƯA VÀO QUYẾT TOÁN</v>
          </cell>
        </row>
      </sheetData>
      <sheetData sheetId="5462">
        <row r="4">
          <cell r="A4" t="str">
            <v>BẢNG TÍNH TOÁN, ĐO BÓC KHỐI LƯỢNG HOÀN THÀNH ĐƯA VÀO QUYẾT TOÁN</v>
          </cell>
        </row>
      </sheetData>
      <sheetData sheetId="5463">
        <row r="4">
          <cell r="A4" t="str">
            <v>BẢNG TÍNH TOÁN, ĐO BÓC KHỐI LƯỢNG HOÀN THÀNH ĐƯA VÀO QUYẾT TOÁN</v>
          </cell>
        </row>
      </sheetData>
      <sheetData sheetId="5464">
        <row r="4">
          <cell r="A4" t="str">
            <v>BẢNG TÍNH TOÁN, ĐO BÓC KHỐI LƯỢNG HOÀN THÀNH ĐƯA VÀO QUYẾT TOÁN</v>
          </cell>
        </row>
      </sheetData>
      <sheetData sheetId="5465">
        <row r="4">
          <cell r="A4" t="str">
            <v>BẢNG TÍNH TOÁN, ĐO BÓC KHỐI LƯỢNG HOÀN THÀNH ĐƯA VÀO QUYẾT TOÁN</v>
          </cell>
        </row>
      </sheetData>
      <sheetData sheetId="5466">
        <row r="4">
          <cell r="A4" t="str">
            <v>BẢNG TÍNH TOÁN, ĐO BÓC KHỐI LƯỢNG HOÀN THÀNH ĐƯA VÀO QUYẾT TOÁN</v>
          </cell>
        </row>
      </sheetData>
      <sheetData sheetId="5467">
        <row r="4">
          <cell r="A4" t="str">
            <v>BẢNG TÍNH TOÁN, ĐO BÓC KHỐI LƯỢNG HOÀN THÀNH ĐƯA VÀO QUYẾT TOÁN</v>
          </cell>
        </row>
      </sheetData>
      <sheetData sheetId="5468">
        <row r="4">
          <cell r="A4" t="str">
            <v>BẢNG TÍNH TOÁN, ĐO BÓC KHỐI LƯỢNG HOÀN THÀNH ĐƯA VÀO QUYẾT TOÁN</v>
          </cell>
        </row>
      </sheetData>
      <sheetData sheetId="5469">
        <row r="4">
          <cell r="A4" t="str">
            <v>BẢNG TÍNH TOÁN, ĐO BÓC KHỐI LƯỢNG HOÀN THÀNH ĐƯA VÀO QUYẾT TOÁN</v>
          </cell>
        </row>
      </sheetData>
      <sheetData sheetId="5470">
        <row r="4">
          <cell r="A4" t="str">
            <v>BẢNG TÍNH TOÁN, ĐO BÓC KHỐI LƯỢNG HOÀN THÀNH ĐƯA VÀO QUYẾT TOÁN</v>
          </cell>
        </row>
      </sheetData>
      <sheetData sheetId="5471">
        <row r="4">
          <cell r="A4" t="str">
            <v>BẢNG TÍNH TOÁN, ĐO BÓC KHỐI LƯỢNG HOÀN THÀNH ĐƯA VÀO QUYẾT TOÁN</v>
          </cell>
        </row>
      </sheetData>
      <sheetData sheetId="5472">
        <row r="4">
          <cell r="A4" t="str">
            <v>BẢNG TÍNH TOÁN, ĐO BÓC KHỐI LƯỢNG HOÀN THÀNH ĐƯA VÀO QUYẾT TOÁN</v>
          </cell>
        </row>
      </sheetData>
      <sheetData sheetId="5473">
        <row r="4">
          <cell r="A4" t="str">
            <v>BẢNG TÍNH TOÁN, ĐO BÓC KHỐI LƯỢNG HOÀN THÀNH ĐƯA VÀO QUYẾT TOÁN</v>
          </cell>
        </row>
      </sheetData>
      <sheetData sheetId="5474">
        <row r="4">
          <cell r="A4" t="str">
            <v>BẢNG TÍNH TOÁN, ĐO BÓC KHỐI LƯỢNG HOÀN THÀNH ĐƯA VÀO QUYẾT TOÁN</v>
          </cell>
        </row>
      </sheetData>
      <sheetData sheetId="5475">
        <row r="4">
          <cell r="A4" t="str">
            <v>BẢNG TÍNH TOÁN, ĐO BÓC KHỐI LƯỢNG HOÀN THÀNH ĐƯA VÀO QUYẾT TOÁN</v>
          </cell>
        </row>
      </sheetData>
      <sheetData sheetId="5476">
        <row r="4">
          <cell r="A4" t="str">
            <v>BẢNG TÍNH TOÁN, ĐO BÓC KHỐI LƯỢNG HOÀN THÀNH ĐƯA VÀO QUYẾT TOÁN</v>
          </cell>
        </row>
      </sheetData>
      <sheetData sheetId="5477">
        <row r="4">
          <cell r="A4" t="str">
            <v>BẢNG TÍNH TOÁN, ĐO BÓC KHỐI LƯỢNG HOÀN THÀNH ĐƯA VÀO QUYẾT TOÁN</v>
          </cell>
        </row>
      </sheetData>
      <sheetData sheetId="5478">
        <row r="4">
          <cell r="A4" t="str">
            <v>BẢNG TÍNH TOÁN, ĐO BÓC KHỐI LƯỢNG HOÀN THÀNH ĐƯA VÀO QUYẾT TOÁN</v>
          </cell>
        </row>
      </sheetData>
      <sheetData sheetId="5479">
        <row r="4">
          <cell r="A4" t="str">
            <v>BẢNG TÍNH TOÁN, ĐO BÓC KHỐI LƯỢNG HOÀN THÀNH ĐƯA VÀO QUYẾT TOÁN</v>
          </cell>
        </row>
      </sheetData>
      <sheetData sheetId="5480">
        <row r="4">
          <cell r="A4" t="str">
            <v>BẢNG TÍNH TOÁN, ĐO BÓC KHỐI LƯỢNG HOÀN THÀNH ĐƯA VÀO QUYẾT TOÁN</v>
          </cell>
        </row>
      </sheetData>
      <sheetData sheetId="5481">
        <row r="4">
          <cell r="A4" t="str">
            <v>BẢNG TÍNH TOÁN, ĐO BÓC KHỐI LƯỢNG HOÀN THÀNH ĐƯA VÀO QUYẾT TOÁN</v>
          </cell>
        </row>
      </sheetData>
      <sheetData sheetId="5482">
        <row r="4">
          <cell r="A4" t="str">
            <v>BẢNG TÍNH TOÁN, ĐO BÓC KHỐI LƯỢNG HOÀN THÀNH ĐƯA VÀO QUYẾT TOÁN</v>
          </cell>
        </row>
      </sheetData>
      <sheetData sheetId="5483">
        <row r="4">
          <cell r="A4" t="str">
            <v>BẢNG TÍNH TOÁN, ĐO BÓC KHỐI LƯỢNG HOÀN THÀNH ĐƯA VÀO QUYẾT TOÁN</v>
          </cell>
        </row>
      </sheetData>
      <sheetData sheetId="5484">
        <row r="4">
          <cell r="A4" t="str">
            <v>BẢNG TÍNH TOÁN, ĐO BÓC KHỐI LƯỢNG HOÀN THÀNH ĐƯA VÀO QUYẾT TOÁN</v>
          </cell>
        </row>
      </sheetData>
      <sheetData sheetId="5485">
        <row r="4">
          <cell r="A4" t="str">
            <v>BẢNG TÍNH TOÁN, ĐO BÓC KHỐI LƯỢNG HOÀN THÀNH ĐƯA VÀO QUYẾT TOÁN</v>
          </cell>
        </row>
      </sheetData>
      <sheetData sheetId="5486">
        <row r="4">
          <cell r="A4" t="str">
            <v>BẢNG TÍNH TOÁN, ĐO BÓC KHỐI LƯỢNG HOÀN THÀNH ĐƯA VÀO QUYẾT TOÁN</v>
          </cell>
        </row>
      </sheetData>
      <sheetData sheetId="5487">
        <row r="4">
          <cell r="A4" t="str">
            <v>BẢNG TÍNH TOÁN, ĐO BÓC KHỐI LƯỢNG HOÀN THÀNH ĐƯA VÀO QUYẾT TOÁN</v>
          </cell>
        </row>
      </sheetData>
      <sheetData sheetId="5488">
        <row r="4">
          <cell r="A4" t="str">
            <v>BẢNG TÍNH TOÁN, ĐO BÓC KHỐI LƯỢNG HOÀN THÀNH ĐƯA VÀO QUYẾT TOÁN</v>
          </cell>
        </row>
      </sheetData>
      <sheetData sheetId="5489">
        <row r="4">
          <cell r="A4" t="str">
            <v>BẢNG TÍNH TOÁN, ĐO BÓC KHỐI LƯỢNG HOÀN THÀNH ĐƯA VÀO QUYẾT TOÁN</v>
          </cell>
        </row>
      </sheetData>
      <sheetData sheetId="5490">
        <row r="4">
          <cell r="A4" t="str">
            <v>BẢNG TÍNH TOÁN, ĐO BÓC KHỐI LƯỢNG HOÀN THÀNH ĐƯA VÀO QUYẾT TOÁN</v>
          </cell>
        </row>
      </sheetData>
      <sheetData sheetId="5491">
        <row r="4">
          <cell r="A4" t="str">
            <v>BẢNG TÍNH TOÁN, ĐO BÓC KHỐI LƯỢNG HOÀN THÀNH ĐƯA VÀO QUYẾT TOÁN</v>
          </cell>
        </row>
      </sheetData>
      <sheetData sheetId="5492">
        <row r="4">
          <cell r="A4" t="str">
            <v>BẢNG TÍNH TOÁN, ĐO BÓC KHỐI LƯỢNG HOÀN THÀNH ĐƯA VÀO QUYẾT TOÁN</v>
          </cell>
        </row>
      </sheetData>
      <sheetData sheetId="5493">
        <row r="4">
          <cell r="A4" t="str">
            <v>BẢNG TÍNH TOÁN, ĐO BÓC KHỐI LƯỢNG HOÀN THÀNH ĐƯA VÀO QUYẾT TOÁN</v>
          </cell>
        </row>
      </sheetData>
      <sheetData sheetId="5494">
        <row r="4">
          <cell r="A4" t="str">
            <v>BẢNG TÍNH TOÁN, ĐO BÓC KHỐI LƯỢNG HOÀN THÀNH ĐƯA VÀO QUYẾT TOÁN</v>
          </cell>
        </row>
      </sheetData>
      <sheetData sheetId="5495">
        <row r="4">
          <cell r="A4" t="str">
            <v>BẢNG TÍNH TOÁN, ĐO BÓC KHỐI LƯỢNG HOÀN THÀNH ĐƯA VÀO QUYẾT TOÁN</v>
          </cell>
        </row>
      </sheetData>
      <sheetData sheetId="5496">
        <row r="4">
          <cell r="A4" t="str">
            <v>BẢNG TÍNH TOÁN, ĐO BÓC KHỐI LƯỢNG HOÀN THÀNH ĐƯA VÀO QUYẾT TOÁN</v>
          </cell>
        </row>
      </sheetData>
      <sheetData sheetId="5497">
        <row r="4">
          <cell r="A4" t="str">
            <v>BẢNG TÍNH TOÁN, ĐO BÓC KHỐI LƯỢNG HOÀN THÀNH ĐƯA VÀO QUYẾT TOÁN</v>
          </cell>
        </row>
      </sheetData>
      <sheetData sheetId="5498">
        <row r="4">
          <cell r="A4" t="str">
            <v>BẢNG TÍNH TOÁN, ĐO BÓC KHỐI LƯỢNG HOÀN THÀNH ĐƯA VÀO QUYẾT TOÁN</v>
          </cell>
        </row>
      </sheetData>
      <sheetData sheetId="5499">
        <row r="4">
          <cell r="A4" t="str">
            <v>BẢNG TÍNH TOÁN, ĐO BÓC KHỐI LƯỢNG HOÀN THÀNH ĐƯA VÀO QUYẾT TOÁN</v>
          </cell>
        </row>
      </sheetData>
      <sheetData sheetId="5500">
        <row r="4">
          <cell r="A4" t="str">
            <v>BẢNG TÍNH TOÁN, ĐO BÓC KHỐI LƯỢNG HOÀN THÀNH ĐƯA VÀO QUYẾT TOÁN</v>
          </cell>
        </row>
      </sheetData>
      <sheetData sheetId="5501">
        <row r="4">
          <cell r="A4" t="str">
            <v>BẢNG TÍNH TOÁN, ĐO BÓC KHỐI LƯỢNG HOÀN THÀNH ĐƯA VÀO QUYẾT TOÁN</v>
          </cell>
        </row>
      </sheetData>
      <sheetData sheetId="5502">
        <row r="4">
          <cell r="A4" t="str">
            <v>BẢNG TÍNH TOÁN, ĐO BÓC KHỐI LƯỢNG HOÀN THÀNH ĐƯA VÀO QUYẾT TOÁN</v>
          </cell>
        </row>
      </sheetData>
      <sheetData sheetId="5503">
        <row r="4">
          <cell r="A4" t="str">
            <v>BẢNG TÍNH TOÁN, ĐO BÓC KHỐI LƯỢNG HOÀN THÀNH ĐƯA VÀO QUYẾT TOÁN</v>
          </cell>
        </row>
      </sheetData>
      <sheetData sheetId="5504">
        <row r="4">
          <cell r="A4" t="str">
            <v>BẢNG TÍNH TOÁN, ĐO BÓC KHỐI LƯỢNG HOÀN THÀNH ĐƯA VÀO QUYẾT TOÁN</v>
          </cell>
        </row>
      </sheetData>
      <sheetData sheetId="5505">
        <row r="4">
          <cell r="A4" t="str">
            <v>BẢNG TÍNH TOÁN, ĐO BÓC KHỐI LƯỢNG HOÀN THÀNH ĐƯA VÀO QUYẾT TOÁN</v>
          </cell>
        </row>
      </sheetData>
      <sheetData sheetId="5506">
        <row r="4">
          <cell r="A4" t="str">
            <v>BẢNG TÍNH TOÁN, ĐO BÓC KHỐI LƯỢNG HOÀN THÀNH ĐƯA VÀO QUYẾT TOÁN</v>
          </cell>
        </row>
      </sheetData>
      <sheetData sheetId="5507">
        <row r="4">
          <cell r="A4" t="str">
            <v>BẢNG TÍNH TOÁN, ĐO BÓC KHỐI LƯỢNG HOÀN THÀNH ĐƯA VÀO QUYẾT TOÁN</v>
          </cell>
        </row>
      </sheetData>
      <sheetData sheetId="5508">
        <row r="4">
          <cell r="A4" t="str">
            <v>BẢNG TÍNH TOÁN, ĐO BÓC KHỐI LƯỢNG HOÀN THÀNH ĐƯA VÀO QUYẾT TOÁN</v>
          </cell>
        </row>
      </sheetData>
      <sheetData sheetId="5509">
        <row r="4">
          <cell r="A4" t="str">
            <v>BẢNG TÍNH TOÁN, ĐO BÓC KHỐI LƯỢNG HOÀN THÀNH ĐƯA VÀO QUYẾT TOÁN</v>
          </cell>
        </row>
      </sheetData>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ow r="4">
          <cell r="A4" t="str">
            <v>BẢNG TÍNH TOÁN, ĐO BÓC KHỐI LƯỢNG HOÀN THÀNH ĐƯA VÀO QUYẾT TOÁN</v>
          </cell>
        </row>
      </sheetData>
      <sheetData sheetId="5535">
        <row r="4">
          <cell r="A4" t="str">
            <v>BẢNG TÍNH TOÁN, ĐO BÓC KHỐI LƯỢNG HOÀN THÀNH ĐƯA VÀO QUYẾT TOÁN</v>
          </cell>
        </row>
      </sheetData>
      <sheetData sheetId="5536">
        <row r="4">
          <cell r="A4" t="str">
            <v>BẢNG TÍNH TOÁN, ĐO BÓC KHỐI LƯỢNG HOÀN THÀNH ĐƯA VÀO QUYẾT TOÁN</v>
          </cell>
        </row>
      </sheetData>
      <sheetData sheetId="5537">
        <row r="4">
          <cell r="A4" t="str">
            <v>BẢNG TÍNH TOÁN, ĐO BÓC KHỐI LƯỢNG HOÀN THÀNH ĐƯA VÀO QUYẾT TOÁN</v>
          </cell>
        </row>
      </sheetData>
      <sheetData sheetId="5538">
        <row r="4">
          <cell r="A4" t="str">
            <v>BẢNG TÍNH TOÁN, ĐO BÓC KHỐI LƯỢNG HOÀN THÀNH ĐƯA VÀO QUYẾT TOÁN</v>
          </cell>
        </row>
      </sheetData>
      <sheetData sheetId="5539">
        <row r="4">
          <cell r="A4" t="str">
            <v>BẢNG TÍNH TOÁN, ĐO BÓC KHỐI LƯỢNG HOÀN THÀNH ĐƯA VÀO QUYẾT TOÁN</v>
          </cell>
        </row>
      </sheetData>
      <sheetData sheetId="5540">
        <row r="4">
          <cell r="A4" t="str">
            <v>BẢNG TÍNH TOÁN, ĐO BÓC KHỐI LƯỢNG HOÀN THÀNH ĐƯA VÀO QUYẾT TOÁN</v>
          </cell>
        </row>
      </sheetData>
      <sheetData sheetId="5541">
        <row r="4">
          <cell r="A4" t="str">
            <v>BẢNG TÍNH TOÁN, ĐO BÓC KHỐI LƯỢNG HOÀN THÀNH ĐƯA VÀO QUYẾT TOÁN</v>
          </cell>
        </row>
      </sheetData>
      <sheetData sheetId="5542">
        <row r="4">
          <cell r="A4" t="str">
            <v>BẢNG TÍNH TOÁN, ĐO BÓC KHỐI LƯỢNG HOÀN THÀNH ĐƯA VÀO QUYẾT TOÁN</v>
          </cell>
        </row>
      </sheetData>
      <sheetData sheetId="5543">
        <row r="4">
          <cell r="A4" t="str">
            <v>BẢNG TÍNH TOÁN, ĐO BÓC KHỐI LƯỢNG HOÀN THÀNH ĐƯA VÀO QUYẾT TOÁN</v>
          </cell>
        </row>
      </sheetData>
      <sheetData sheetId="5544">
        <row r="4">
          <cell r="A4" t="str">
            <v>BẢNG TÍNH TOÁN, ĐO BÓC KHỐI LƯỢNG HOÀN THÀNH ĐƯA VÀO QUYẾT TOÁN</v>
          </cell>
        </row>
      </sheetData>
      <sheetData sheetId="5545">
        <row r="4">
          <cell r="A4" t="str">
            <v>BẢNG TÍNH TOÁN, ĐO BÓC KHỐI LƯỢNG HOÀN THÀNH ĐƯA VÀO QUYẾT TOÁN</v>
          </cell>
        </row>
      </sheetData>
      <sheetData sheetId="5546">
        <row r="4">
          <cell r="A4" t="str">
            <v>BẢNG TÍNH TOÁN, ĐO BÓC KHỐI LƯỢNG HOÀN THÀNH ĐƯA VÀO QUYẾT TOÁN</v>
          </cell>
        </row>
      </sheetData>
      <sheetData sheetId="5547">
        <row r="4">
          <cell r="A4" t="str">
            <v>BẢNG TÍNH TOÁN, ĐO BÓC KHỐI LƯỢNG HOÀN THÀNH ĐƯA VÀO QUYẾT TOÁN</v>
          </cell>
        </row>
      </sheetData>
      <sheetData sheetId="5548">
        <row r="4">
          <cell r="A4" t="str">
            <v>BẢNG TÍNH TOÁN, ĐO BÓC KHỐI LƯỢNG HOÀN THÀNH ĐƯA VÀO QUYẾT TOÁN</v>
          </cell>
        </row>
      </sheetData>
      <sheetData sheetId="5549" refreshError="1"/>
      <sheetData sheetId="5550" refreshError="1"/>
      <sheetData sheetId="5551" refreshError="1"/>
      <sheetData sheetId="5552" refreshError="1"/>
      <sheetData sheetId="5553" refreshError="1"/>
      <sheetData sheetId="5554">
        <row r="4">
          <cell r="A4" t="str">
            <v>BẢNG TÍNH TOÁN, ĐO BÓC KHỐI LƯỢNG HOÀN THÀNH ĐƯA VÀO QUYẾT TOÁN</v>
          </cell>
        </row>
      </sheetData>
      <sheetData sheetId="5555">
        <row r="4">
          <cell r="A4" t="str">
            <v>BẢNG TÍNH TOÁN, ĐO BÓC KHỐI LƯỢNG HOÀN THÀNH ĐƯA VÀO QUYẾT TOÁN</v>
          </cell>
        </row>
      </sheetData>
      <sheetData sheetId="5556">
        <row r="4">
          <cell r="A4" t="str">
            <v>BẢNG TÍNH TOÁN, ĐO BÓC KHỐI LƯỢNG HOÀN THÀNH ĐƯA VÀO QUYẾT TOÁN</v>
          </cell>
        </row>
      </sheetData>
      <sheetData sheetId="5557">
        <row r="4">
          <cell r="A4" t="str">
            <v>BẢNG TÍNH TOÁN, ĐO BÓC KHỐI LƯỢNG HOÀN THÀNH ĐƯA VÀO QUYẾT TOÁN</v>
          </cell>
        </row>
      </sheetData>
      <sheetData sheetId="5558">
        <row r="4">
          <cell r="A4" t="str">
            <v>BẢNG TÍNH TOÁN, ĐO BÓC KHỐI LƯỢNG HOÀN THÀNH ĐƯA VÀO QUYẾT TOÁN</v>
          </cell>
        </row>
      </sheetData>
      <sheetData sheetId="5559">
        <row r="4">
          <cell r="A4" t="str">
            <v>BẢNG TÍNH TOÁN, ĐO BÓC KHỐI LƯỢNG HOÀN THÀNH ĐƯA VÀO QUYẾT TOÁN</v>
          </cell>
        </row>
      </sheetData>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ow r="4">
          <cell r="A4" t="str">
            <v>BẢNG TÍNH TOÁN, ĐO BÓC KHỐI LƯỢNG HOÀN THÀNH ĐƯA VÀO QUYẾT TOÁN</v>
          </cell>
        </row>
      </sheetData>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ow r="4">
          <cell r="A4" t="str">
            <v>BẢNG TÍNH TOÁN, ĐO BÓC KHỐI LƯỢNG HOÀN THÀNH ĐƯA VÀO QUYẾT TOÁN</v>
          </cell>
        </row>
      </sheetData>
      <sheetData sheetId="5609">
        <row r="4">
          <cell r="A4" t="str">
            <v>BẢNG TÍNH TOÁN, ĐO BÓC KHỐI LƯỢNG HOÀN THÀNH ĐƯA VÀO QUYẾT TOÁN</v>
          </cell>
        </row>
      </sheetData>
      <sheetData sheetId="5610">
        <row r="4">
          <cell r="A4" t="str">
            <v>BẢNG TÍNH TOÁN, ĐO BÓC KHỐI LƯỢNG HOÀN THÀNH ĐƯA VÀO QUYẾT TOÁN</v>
          </cell>
        </row>
      </sheetData>
      <sheetData sheetId="5611">
        <row r="4">
          <cell r="A4" t="str">
            <v>BẢNG TÍNH TOÁN, ĐO BÓC KHỐI LƯỢNG HOÀN THÀNH ĐƯA VÀO QUYẾT TOÁN</v>
          </cell>
        </row>
      </sheetData>
      <sheetData sheetId="5612">
        <row r="4">
          <cell r="A4" t="str">
            <v>BẢNG TÍNH TOÁN, ĐO BÓC KHỐI LƯỢNG HOÀN THÀNH ĐƯA VÀO QUYẾT TOÁN</v>
          </cell>
        </row>
      </sheetData>
      <sheetData sheetId="5613">
        <row r="4">
          <cell r="A4" t="str">
            <v>BẢNG TÍNH TOÁN, ĐO BÓC KHỐI LƯỢNG HOÀN THÀNH ĐƯA VÀO QUYẾT TOÁN</v>
          </cell>
        </row>
      </sheetData>
      <sheetData sheetId="5614">
        <row r="4">
          <cell r="A4" t="str">
            <v>BẢNG TÍNH TOÁN, ĐO BÓC KHỐI LƯỢNG HOÀN THÀNH ĐƯA VÀO QUYẾT TOÁN</v>
          </cell>
        </row>
      </sheetData>
      <sheetData sheetId="5615">
        <row r="4">
          <cell r="A4" t="str">
            <v>BẢNG TÍNH TOÁN, ĐO BÓC KHỐI LƯỢNG HOÀN THÀNH ĐƯA VÀO QUYẾT TOÁN</v>
          </cell>
        </row>
      </sheetData>
      <sheetData sheetId="5616">
        <row r="4">
          <cell r="A4" t="str">
            <v>BẢNG TÍNH TOÁN, ĐO BÓC KHỐI LƯỢNG HOÀN THÀNH ĐƯA VÀO QUYẾT TOÁN</v>
          </cell>
        </row>
      </sheetData>
      <sheetData sheetId="5617">
        <row r="4">
          <cell r="A4" t="str">
            <v>BẢNG TÍNH TOÁN, ĐO BÓC KHỐI LƯỢNG HOÀN THÀNH ĐƯA VÀO QUYẾT TOÁN</v>
          </cell>
        </row>
      </sheetData>
      <sheetData sheetId="5618">
        <row r="4">
          <cell r="A4" t="str">
            <v>BẢNG TÍNH TOÁN, ĐO BÓC KHỐI LƯỢNG HOÀN THÀNH ĐƯA VÀO QUYẾT TOÁN</v>
          </cell>
        </row>
      </sheetData>
      <sheetData sheetId="5619">
        <row r="4">
          <cell r="A4" t="str">
            <v>BẢNG TÍNH TOÁN, ĐO BÓC KHỐI LƯỢNG HOÀN THÀNH ĐƯA VÀO QUYẾT TOÁN</v>
          </cell>
        </row>
      </sheetData>
      <sheetData sheetId="5620">
        <row r="4">
          <cell r="A4" t="str">
            <v>BẢNG TÍNH TOÁN, ĐO BÓC KHỐI LƯỢNG HOÀN THÀNH ĐƯA VÀO QUYẾT TOÁN</v>
          </cell>
        </row>
      </sheetData>
      <sheetData sheetId="5621">
        <row r="4">
          <cell r="A4" t="str">
            <v>BẢNG TÍNH TOÁN, ĐO BÓC KHỐI LƯỢNG HOÀN THÀNH ĐƯA VÀO QUYẾT TOÁN</v>
          </cell>
        </row>
      </sheetData>
      <sheetData sheetId="5622">
        <row r="4">
          <cell r="A4" t="str">
            <v>BẢNG TÍNH TOÁN, ĐO BÓC KHỐI LƯỢNG HOÀN THÀNH ĐƯA VÀO QUYẾT TOÁN</v>
          </cell>
        </row>
      </sheetData>
      <sheetData sheetId="5623">
        <row r="4">
          <cell r="A4" t="str">
            <v>BẢNG TÍNH TOÁN, ĐO BÓC KHỐI LƯỢNG HOÀN THÀNH ĐƯA VÀO QUYẾT TOÁN</v>
          </cell>
        </row>
      </sheetData>
      <sheetData sheetId="5624">
        <row r="4">
          <cell r="A4" t="str">
            <v>BẢNG TÍNH TOÁN, ĐO BÓC KHỐI LƯỢNG HOÀN THÀNH ĐƯA VÀO QUYẾT TOÁN</v>
          </cell>
        </row>
      </sheetData>
      <sheetData sheetId="5625">
        <row r="4">
          <cell r="A4" t="str">
            <v>BẢNG TÍNH TOÁN, ĐO BÓC KHỐI LƯỢNG HOÀN THÀNH ĐƯA VÀO QUYẾT TOÁN</v>
          </cell>
        </row>
      </sheetData>
      <sheetData sheetId="5626">
        <row r="4">
          <cell r="A4" t="str">
            <v>BẢNG TÍNH TOÁN, ĐO BÓC KHỐI LƯỢNG HOÀN THÀNH ĐƯA VÀO QUYẾT TOÁN</v>
          </cell>
        </row>
      </sheetData>
      <sheetData sheetId="5627">
        <row r="4">
          <cell r="A4" t="str">
            <v>BẢNG TÍNH TOÁN, ĐO BÓC KHỐI LƯỢNG HOÀN THÀNH ĐƯA VÀO QUYẾT TOÁN</v>
          </cell>
        </row>
      </sheetData>
      <sheetData sheetId="5628">
        <row r="4">
          <cell r="A4" t="str">
            <v>BẢNG TÍNH TOÁN, ĐO BÓC KHỐI LƯỢNG HOÀN THÀNH ĐƯA VÀO QUYẾT TOÁN</v>
          </cell>
        </row>
      </sheetData>
      <sheetData sheetId="5629">
        <row r="4">
          <cell r="A4" t="str">
            <v>BẢNG TÍNH TOÁN, ĐO BÓC KHỐI LƯỢNG HOÀN THÀNH ĐƯA VÀO QUYẾT TOÁN</v>
          </cell>
        </row>
      </sheetData>
      <sheetData sheetId="5630">
        <row r="4">
          <cell r="A4" t="str">
            <v>BẢNG TÍNH TOÁN, ĐO BÓC KHỐI LƯỢNG HOÀN THÀNH ĐƯA VÀO QUYẾT TOÁN</v>
          </cell>
        </row>
      </sheetData>
      <sheetData sheetId="5631">
        <row r="4">
          <cell r="A4" t="str">
            <v>BẢNG TÍNH TOÁN, ĐO BÓC KHỐI LƯỢNG HOÀN THÀNH ĐƯA VÀO QUYẾT TOÁN</v>
          </cell>
        </row>
      </sheetData>
      <sheetData sheetId="5632">
        <row r="4">
          <cell r="A4" t="str">
            <v>BẢNG TÍNH TOÁN, ĐO BÓC KHỐI LƯỢNG HOÀN THÀNH ĐƯA VÀO QUYẾT TOÁN</v>
          </cell>
        </row>
      </sheetData>
      <sheetData sheetId="5633">
        <row r="4">
          <cell r="A4" t="str">
            <v>BẢNG TÍNH TOÁN, ĐO BÓC KHỐI LƯỢNG HOÀN THÀNH ĐƯA VÀO QUYẾT TOÁN</v>
          </cell>
        </row>
      </sheetData>
      <sheetData sheetId="5634">
        <row r="4">
          <cell r="A4" t="str">
            <v>BẢNG TÍNH TOÁN, ĐO BÓC KHỐI LƯỢNG HOÀN THÀNH ĐƯA VÀO QUYẾT TOÁN</v>
          </cell>
        </row>
      </sheetData>
      <sheetData sheetId="5635">
        <row r="4">
          <cell r="A4" t="str">
            <v>BẢNG TÍNH TOÁN, ĐO BÓC KHỐI LƯỢNG HOÀN THÀNH ĐƯA VÀO QUYẾT TOÁN</v>
          </cell>
        </row>
      </sheetData>
      <sheetData sheetId="5636">
        <row r="4">
          <cell r="A4" t="str">
            <v>BẢNG TÍNH TOÁN, ĐO BÓC KHỐI LƯỢNG HOÀN THÀNH ĐƯA VÀO QUYẾT TOÁN</v>
          </cell>
        </row>
      </sheetData>
      <sheetData sheetId="5637">
        <row r="4">
          <cell r="A4" t="str">
            <v>BẢNG TÍNH TOÁN, ĐO BÓC KHỐI LƯỢNG HOÀN THÀNH ĐƯA VÀO QUYẾT TOÁN</v>
          </cell>
        </row>
      </sheetData>
      <sheetData sheetId="5638">
        <row r="4">
          <cell r="A4" t="str">
            <v>BẢNG TÍNH TOÁN, ĐO BÓC KHỐI LƯỢNG HOÀN THÀNH ĐƯA VÀO QUYẾT TOÁN</v>
          </cell>
        </row>
      </sheetData>
      <sheetData sheetId="5639">
        <row r="4">
          <cell r="A4" t="str">
            <v>BẢNG TÍNH TOÁN, ĐO BÓC KHỐI LƯỢNG HOÀN THÀNH ĐƯA VÀO QUYẾT TOÁN</v>
          </cell>
        </row>
      </sheetData>
      <sheetData sheetId="5640">
        <row r="4">
          <cell r="A4" t="str">
            <v>BẢNG TÍNH TOÁN, ĐO BÓC KHỐI LƯỢNG HOÀN THÀNH ĐƯA VÀO QUYẾT TOÁN</v>
          </cell>
        </row>
      </sheetData>
      <sheetData sheetId="5641">
        <row r="4">
          <cell r="A4" t="str">
            <v>BẢNG TÍNH TOÁN, ĐO BÓC KHỐI LƯỢNG HOÀN THÀNH ĐƯA VÀO QUYẾT TOÁN</v>
          </cell>
        </row>
      </sheetData>
      <sheetData sheetId="5642">
        <row r="4">
          <cell r="A4" t="str">
            <v>BẢNG TÍNH TOÁN, ĐO BÓC KHỐI LƯỢNG HOÀN THÀNH ĐƯA VÀO QUYẾT TOÁN</v>
          </cell>
        </row>
      </sheetData>
      <sheetData sheetId="5643">
        <row r="4">
          <cell r="A4" t="str">
            <v>BẢNG TÍNH TOÁN, ĐO BÓC KHỐI LƯỢNG HOÀN THÀNH ĐƯA VÀO QUYẾT TOÁN</v>
          </cell>
        </row>
      </sheetData>
      <sheetData sheetId="5644">
        <row r="4">
          <cell r="A4" t="str">
            <v>BẢNG TÍNH TOÁN, ĐO BÓC KHỐI LƯỢNG HOÀN THÀNH ĐƯA VÀO QUYẾT TOÁN</v>
          </cell>
        </row>
      </sheetData>
      <sheetData sheetId="5645">
        <row r="4">
          <cell r="A4" t="str">
            <v>BẢNG TÍNH TOÁN, ĐO BÓC KHỐI LƯỢNG HOÀN THÀNH ĐƯA VÀO QUYẾT TOÁN</v>
          </cell>
        </row>
      </sheetData>
      <sheetData sheetId="5646">
        <row r="4">
          <cell r="A4" t="str">
            <v>BẢNG TÍNH TOÁN, ĐO BÓC KHỐI LƯỢNG HOÀN THÀNH ĐƯA VÀO QUYẾT TOÁN</v>
          </cell>
        </row>
      </sheetData>
      <sheetData sheetId="5647">
        <row r="4">
          <cell r="A4" t="str">
            <v>BẢNG TÍNH TOÁN, ĐO BÓC KHỐI LƯỢNG HOÀN THÀNH ĐƯA VÀO QUYẾT TOÁN</v>
          </cell>
        </row>
      </sheetData>
      <sheetData sheetId="5648">
        <row r="4">
          <cell r="A4" t="str">
            <v>BẢNG TÍNH TOÁN, ĐO BÓC KHỐI LƯỢNG HOÀN THÀNH ĐƯA VÀO QUYẾT TOÁN</v>
          </cell>
        </row>
      </sheetData>
      <sheetData sheetId="5649">
        <row r="4">
          <cell r="A4" t="str">
            <v>BẢNG TÍNH TOÁN, ĐO BÓC KHỐI LƯỢNG HOÀN THÀNH ĐƯA VÀO QUYẾT TOÁN</v>
          </cell>
        </row>
      </sheetData>
      <sheetData sheetId="5650">
        <row r="4">
          <cell r="A4" t="str">
            <v>BẢNG TÍNH TOÁN, ĐO BÓC KHỐI LƯỢNG HOÀN THÀNH ĐƯA VÀO QUYẾT TOÁN</v>
          </cell>
        </row>
      </sheetData>
      <sheetData sheetId="5651">
        <row r="4">
          <cell r="A4" t="str">
            <v>BẢNG TÍNH TOÁN, ĐO BÓC KHỐI LƯỢNG HOÀN THÀNH ĐƯA VÀO QUYẾT TOÁN</v>
          </cell>
        </row>
      </sheetData>
      <sheetData sheetId="5652">
        <row r="4">
          <cell r="A4" t="str">
            <v>BẢNG TÍNH TOÁN, ĐO BÓC KHỐI LƯỢNG HOÀN THÀNH ĐƯA VÀO QUYẾT TOÁN</v>
          </cell>
        </row>
      </sheetData>
      <sheetData sheetId="5653">
        <row r="4">
          <cell r="A4" t="str">
            <v>BẢNG TÍNH TOÁN, ĐO BÓC KHỐI LƯỢNG HOÀN THÀNH ĐƯA VÀO QUYẾT TOÁN</v>
          </cell>
        </row>
      </sheetData>
      <sheetData sheetId="5654">
        <row r="4">
          <cell r="A4" t="str">
            <v>BẢNG TÍNH TOÁN, ĐO BÓC KHỐI LƯỢNG HOÀN THÀNH ĐƯA VÀO QUYẾT TOÁN</v>
          </cell>
        </row>
      </sheetData>
      <sheetData sheetId="5655">
        <row r="4">
          <cell r="A4" t="str">
            <v>BẢNG TÍNH TOÁN, ĐO BÓC KHỐI LƯỢNG HOÀN THÀNH ĐƯA VÀO QUYẾT TOÁN</v>
          </cell>
        </row>
      </sheetData>
      <sheetData sheetId="5656">
        <row r="4">
          <cell r="A4" t="str">
            <v>BẢNG TÍNH TOÁN, ĐO BÓC KHỐI LƯỢNG HOÀN THÀNH ĐƯA VÀO QUYẾT TOÁN</v>
          </cell>
        </row>
      </sheetData>
      <sheetData sheetId="5657">
        <row r="4">
          <cell r="A4" t="str">
            <v>BẢNG TÍNH TOÁN, ĐO BÓC KHỐI LƯỢNG HOÀN THÀNH ĐƯA VÀO QUYẾT TOÁN</v>
          </cell>
        </row>
      </sheetData>
      <sheetData sheetId="5658">
        <row r="4">
          <cell r="A4" t="str">
            <v>BẢNG TÍNH TOÁN, ĐO BÓC KHỐI LƯỢNG HOÀN THÀNH ĐƯA VÀO QUYẾT TOÁN</v>
          </cell>
        </row>
      </sheetData>
      <sheetData sheetId="5659">
        <row r="4">
          <cell r="A4" t="str">
            <v>BẢNG TÍNH TOÁN, ĐO BÓC KHỐI LƯỢNG HOÀN THÀNH ĐƯA VÀO QUYẾT TOÁN</v>
          </cell>
        </row>
      </sheetData>
      <sheetData sheetId="5660">
        <row r="4">
          <cell r="A4" t="str">
            <v>BẢNG TÍNH TOÁN, ĐO BÓC KHỐI LƯỢNG HOÀN THÀNH ĐƯA VÀO QUYẾT TOÁN</v>
          </cell>
        </row>
      </sheetData>
      <sheetData sheetId="5661">
        <row r="4">
          <cell r="A4" t="str">
            <v>BẢNG TÍNH TOÁN, ĐO BÓC KHỐI LƯỢNG HOÀN THÀNH ĐƯA VÀO QUYẾT TOÁN</v>
          </cell>
        </row>
      </sheetData>
      <sheetData sheetId="5662">
        <row r="4">
          <cell r="A4" t="str">
            <v>BẢNG TÍNH TOÁN, ĐO BÓC KHỐI LƯỢNG HOÀN THÀNH ĐƯA VÀO QUYẾT TOÁN</v>
          </cell>
        </row>
      </sheetData>
      <sheetData sheetId="5663">
        <row r="4">
          <cell r="A4" t="str">
            <v>BẢNG TÍNH TOÁN, ĐO BÓC KHỐI LƯỢNG HOÀN THÀNH ĐƯA VÀO QUYẾT TOÁN</v>
          </cell>
        </row>
      </sheetData>
      <sheetData sheetId="5664">
        <row r="4">
          <cell r="A4" t="str">
            <v>BẢNG TÍNH TOÁN, ĐO BÓC KHỐI LƯỢNG HOÀN THÀNH ĐƯA VÀO QUYẾT TOÁN</v>
          </cell>
        </row>
      </sheetData>
      <sheetData sheetId="5665">
        <row r="4">
          <cell r="A4" t="str">
            <v>BẢNG TÍNH TOÁN, ĐO BÓC KHỐI LƯỢNG HOÀN THÀNH ĐƯA VÀO QUYẾT TOÁN</v>
          </cell>
        </row>
      </sheetData>
      <sheetData sheetId="5666">
        <row r="4">
          <cell r="A4" t="str">
            <v>BẢNG TÍNH TOÁN, ĐO BÓC KHỐI LƯỢNG HOÀN THÀNH ĐƯA VÀO QUYẾT TOÁN</v>
          </cell>
        </row>
      </sheetData>
      <sheetData sheetId="5667">
        <row r="4">
          <cell r="A4" t="str">
            <v>BẢNG TÍNH TOÁN, ĐO BÓC KHỐI LƯỢNG HOÀN THÀNH ĐƯA VÀO QUYẾT TOÁN</v>
          </cell>
        </row>
      </sheetData>
      <sheetData sheetId="5668">
        <row r="4">
          <cell r="A4" t="str">
            <v>BẢNG TÍNH TOÁN, ĐO BÓC KHỐI LƯỢNG HOÀN THÀNH ĐƯA VÀO QUYẾT TOÁN</v>
          </cell>
        </row>
      </sheetData>
      <sheetData sheetId="5669">
        <row r="4">
          <cell r="A4" t="str">
            <v>BẢNG TÍNH TOÁN, ĐO BÓC KHỐI LƯỢNG HOÀN THÀNH ĐƯA VÀO QUYẾT TOÁN</v>
          </cell>
        </row>
      </sheetData>
      <sheetData sheetId="5670">
        <row r="4">
          <cell r="A4" t="str">
            <v>BẢNG TÍNH TOÁN, ĐO BÓC KHỐI LƯỢNG HOÀN THÀNH ĐƯA VÀO QUYẾT TOÁN</v>
          </cell>
        </row>
      </sheetData>
      <sheetData sheetId="5671">
        <row r="4">
          <cell r="A4" t="str">
            <v>BẢNG TÍNH TOÁN, ĐO BÓC KHỐI LƯỢNG HOÀN THÀNH ĐƯA VÀO QUYẾT TOÁN</v>
          </cell>
        </row>
      </sheetData>
      <sheetData sheetId="5672">
        <row r="4">
          <cell r="A4" t="str">
            <v>BẢNG TÍNH TOÁN, ĐO BÓC KHỐI LƯỢNG HOÀN THÀNH ĐƯA VÀO QUYẾT TOÁN</v>
          </cell>
        </row>
      </sheetData>
      <sheetData sheetId="5673">
        <row r="4">
          <cell r="A4" t="str">
            <v>BẢNG TÍNH TOÁN, ĐO BÓC KHỐI LƯỢNG HOÀN THÀNH ĐƯA VÀO QUYẾT TOÁN</v>
          </cell>
        </row>
      </sheetData>
      <sheetData sheetId="5674">
        <row r="4">
          <cell r="A4" t="str">
            <v>BẢNG TÍNH TOÁN, ĐO BÓC KHỐI LƯỢNG HOÀN THÀNH ĐƯA VÀO QUYẾT TOÁN</v>
          </cell>
        </row>
      </sheetData>
      <sheetData sheetId="5675">
        <row r="4">
          <cell r="A4" t="str">
            <v>BẢNG TÍNH TOÁN, ĐO BÓC KHỐI LƯỢNG HOÀN THÀNH ĐƯA VÀO QUYẾT TOÁN</v>
          </cell>
        </row>
      </sheetData>
      <sheetData sheetId="5676">
        <row r="4">
          <cell r="A4" t="str">
            <v>BẢNG TÍNH TOÁN, ĐO BÓC KHỐI LƯỢNG HOÀN THÀNH ĐƯA VÀO QUYẾT TOÁN</v>
          </cell>
        </row>
      </sheetData>
      <sheetData sheetId="5677">
        <row r="4">
          <cell r="A4" t="str">
            <v>BẢNG TÍNH TOÁN, ĐO BÓC KHỐI LƯỢNG HOÀN THÀNH ĐƯA VÀO QUYẾT TOÁN</v>
          </cell>
        </row>
      </sheetData>
      <sheetData sheetId="5678">
        <row r="4">
          <cell r="A4" t="str">
            <v>BẢNG TÍNH TOÁN, ĐO BÓC KHỐI LƯỢNG HOÀN THÀNH ĐƯA VÀO QUYẾT TOÁN</v>
          </cell>
        </row>
      </sheetData>
      <sheetData sheetId="5679">
        <row r="4">
          <cell r="A4" t="str">
            <v>BẢNG TÍNH TOÁN, ĐO BÓC KHỐI LƯỢNG HOÀN THÀNH ĐƯA VÀO QUYẾT TOÁN</v>
          </cell>
        </row>
      </sheetData>
      <sheetData sheetId="5680">
        <row r="4">
          <cell r="A4" t="str">
            <v>BẢNG TÍNH TOÁN, ĐO BÓC KHỐI LƯỢNG HOÀN THÀNH ĐƯA VÀO QUYẾT TOÁN</v>
          </cell>
        </row>
      </sheetData>
      <sheetData sheetId="5681">
        <row r="4">
          <cell r="A4" t="str">
            <v>BẢNG TÍNH TOÁN, ĐO BÓC KHỐI LƯỢNG HOÀN THÀNH ĐƯA VÀO QUYẾT TOÁN</v>
          </cell>
        </row>
      </sheetData>
      <sheetData sheetId="5682">
        <row r="4">
          <cell r="A4" t="str">
            <v>BẢNG TÍNH TOÁN, ĐO BÓC KHỐI LƯỢNG HOÀN THÀNH ĐƯA VÀO QUYẾT TOÁN</v>
          </cell>
        </row>
      </sheetData>
      <sheetData sheetId="5683">
        <row r="4">
          <cell r="A4" t="str">
            <v>BẢNG TÍNH TOÁN, ĐO BÓC KHỐI LƯỢNG HOÀN THÀNH ĐƯA VÀO QUYẾT TOÁN</v>
          </cell>
        </row>
      </sheetData>
      <sheetData sheetId="5684">
        <row r="4">
          <cell r="A4" t="str">
            <v>BẢNG TÍNH TOÁN, ĐO BÓC KHỐI LƯỢNG HOÀN THÀNH ĐƯA VÀO QUYẾT TOÁN</v>
          </cell>
        </row>
      </sheetData>
      <sheetData sheetId="5685">
        <row r="4">
          <cell r="A4" t="str">
            <v>BẢNG TÍNH TOÁN, ĐO BÓC KHỐI LƯỢNG HOÀN THÀNH ĐƯA VÀO QUYẾT TOÁN</v>
          </cell>
        </row>
      </sheetData>
      <sheetData sheetId="5686">
        <row r="4">
          <cell r="A4" t="str">
            <v>BẢNG TÍNH TOÁN, ĐO BÓC KHỐI LƯỢNG HOÀN THÀNH ĐƯA VÀO QUYẾT TOÁN</v>
          </cell>
        </row>
      </sheetData>
      <sheetData sheetId="5687">
        <row r="4">
          <cell r="A4" t="str">
            <v>BẢNG TÍNH TOÁN, ĐO BÓC KHỐI LƯỢNG HOÀN THÀNH ĐƯA VÀO QUYẾT TOÁN</v>
          </cell>
        </row>
      </sheetData>
      <sheetData sheetId="5688">
        <row r="4">
          <cell r="A4" t="str">
            <v>BẢNG TÍNH TOÁN, ĐO BÓC KHỐI LƯỢNG HOÀN THÀNH ĐƯA VÀO QUYẾT TOÁN</v>
          </cell>
        </row>
      </sheetData>
      <sheetData sheetId="5689">
        <row r="4">
          <cell r="A4" t="str">
            <v>BẢNG TÍNH TOÁN, ĐO BÓC KHỐI LƯỢNG HOÀN THÀNH ĐƯA VÀO QUYẾT TOÁN</v>
          </cell>
        </row>
      </sheetData>
      <sheetData sheetId="5690">
        <row r="4">
          <cell r="A4" t="str">
            <v>BẢNG TÍNH TOÁN, ĐO BÓC KHỐI LƯỢNG HOÀN THÀNH ĐƯA VÀO QUYẾT TOÁN</v>
          </cell>
        </row>
      </sheetData>
      <sheetData sheetId="5691">
        <row r="4">
          <cell r="A4" t="str">
            <v>BẢNG TÍNH TOÁN, ĐO BÓC KHỐI LƯỢNG HOÀN THÀNH ĐƯA VÀO QUYẾT TOÁN</v>
          </cell>
        </row>
      </sheetData>
      <sheetData sheetId="5692">
        <row r="4">
          <cell r="A4" t="str">
            <v>BẢNG TÍNH TOÁN, ĐO BÓC KHỐI LƯỢNG HOÀN THÀNH ĐƯA VÀO QUYẾT TOÁN</v>
          </cell>
        </row>
      </sheetData>
      <sheetData sheetId="5693">
        <row r="4">
          <cell r="A4" t="str">
            <v>BẢNG TÍNH TOÁN, ĐO BÓC KHỐI LƯỢNG HOÀN THÀNH ĐƯA VÀO QUYẾT TOÁN</v>
          </cell>
        </row>
      </sheetData>
      <sheetData sheetId="5694">
        <row r="4">
          <cell r="A4" t="str">
            <v>BẢNG TÍNH TOÁN, ĐO BÓC KHỐI LƯỢNG HOÀN THÀNH ĐƯA VÀO QUYẾT TOÁN</v>
          </cell>
        </row>
      </sheetData>
      <sheetData sheetId="5695">
        <row r="4">
          <cell r="A4" t="str">
            <v>BẢNG TÍNH TOÁN, ĐO BÓC KHỐI LƯỢNG HOÀN THÀNH ĐƯA VÀO QUYẾT TOÁN</v>
          </cell>
        </row>
      </sheetData>
      <sheetData sheetId="5696">
        <row r="4">
          <cell r="A4" t="str">
            <v>BẢNG TÍNH TOÁN, ĐO BÓC KHỐI LƯỢNG HOÀN THÀNH ĐƯA VÀO QUYẾT TOÁN</v>
          </cell>
        </row>
      </sheetData>
      <sheetData sheetId="5697">
        <row r="4">
          <cell r="A4" t="str">
            <v>BẢNG TÍNH TOÁN, ĐO BÓC KHỐI LƯỢNG HOÀN THÀNH ĐƯA VÀO QUYẾT TOÁN</v>
          </cell>
        </row>
      </sheetData>
      <sheetData sheetId="5698">
        <row r="4">
          <cell r="A4" t="str">
            <v>BẢNG TÍNH TOÁN, ĐO BÓC KHỐI LƯỢNG HOÀN THÀNH ĐƯA VÀO QUYẾT TOÁN</v>
          </cell>
        </row>
      </sheetData>
      <sheetData sheetId="5699">
        <row r="4">
          <cell r="A4" t="str">
            <v>BẢNG TÍNH TOÁN, ĐO BÓC KHỐI LƯỢNG HOÀN THÀNH ĐƯA VÀO QUYẾT TOÁN</v>
          </cell>
        </row>
      </sheetData>
      <sheetData sheetId="5700">
        <row r="4">
          <cell r="A4" t="str">
            <v>BẢNG TÍNH TOÁN, ĐO BÓC KHỐI LƯỢNG HOÀN THÀNH ĐƯA VÀO QUYẾT TOÁN</v>
          </cell>
        </row>
      </sheetData>
      <sheetData sheetId="5701">
        <row r="4">
          <cell r="A4" t="str">
            <v>BẢNG TÍNH TOÁN, ĐO BÓC KHỐI LƯỢNG HOÀN THÀNH ĐƯA VÀO QUYẾT TOÁN</v>
          </cell>
        </row>
      </sheetData>
      <sheetData sheetId="5702">
        <row r="4">
          <cell r="A4" t="str">
            <v>BẢNG TÍNH TOÁN, ĐO BÓC KHỐI LƯỢNG HOÀN THÀNH ĐƯA VÀO QUYẾT TOÁN</v>
          </cell>
        </row>
      </sheetData>
      <sheetData sheetId="5703">
        <row r="4">
          <cell r="A4" t="str">
            <v>BẢNG TÍNH TOÁN, ĐO BÓC KHỐI LƯỢNG HOÀN THÀNH ĐƯA VÀO QUYẾT TOÁN</v>
          </cell>
        </row>
      </sheetData>
      <sheetData sheetId="5704">
        <row r="4">
          <cell r="A4" t="str">
            <v>BẢNG TÍNH TOÁN, ĐO BÓC KHỐI LƯỢNG HOÀN THÀNH ĐƯA VÀO QUYẾT TOÁN</v>
          </cell>
        </row>
      </sheetData>
      <sheetData sheetId="5705">
        <row r="4">
          <cell r="A4" t="str">
            <v>BẢNG TÍNH TOÁN, ĐO BÓC KHỐI LƯỢNG HOÀN THÀNH ĐƯA VÀO QUYẾT TOÁN</v>
          </cell>
        </row>
      </sheetData>
      <sheetData sheetId="5706">
        <row r="4">
          <cell r="A4" t="str">
            <v>BẢNG TÍNH TOÁN, ĐO BÓC KHỐI LƯỢNG HOÀN THÀNH ĐƯA VÀO QUYẾT TOÁN</v>
          </cell>
        </row>
      </sheetData>
      <sheetData sheetId="5707">
        <row r="4">
          <cell r="A4" t="str">
            <v>BẢNG TÍNH TOÁN, ĐO BÓC KHỐI LƯỢNG HOÀN THÀNH ĐƯA VÀO QUYẾT TOÁN</v>
          </cell>
        </row>
      </sheetData>
      <sheetData sheetId="5708">
        <row r="4">
          <cell r="A4" t="str">
            <v>BẢNG TÍNH TOÁN, ĐO BÓC KHỐI LƯỢNG HOÀN THÀNH ĐƯA VÀO QUYẾT TOÁN</v>
          </cell>
        </row>
      </sheetData>
      <sheetData sheetId="5709">
        <row r="4">
          <cell r="A4" t="str">
            <v>BẢNG TÍNH TOÁN, ĐO BÓC KHỐI LƯỢNG HOÀN THÀNH ĐƯA VÀO QUYẾT TOÁN</v>
          </cell>
        </row>
      </sheetData>
      <sheetData sheetId="5710">
        <row r="4">
          <cell r="A4" t="str">
            <v>BẢNG TÍNH TOÁN, ĐO BÓC KHỐI LƯỢNG HOÀN THÀNH ĐƯA VÀO QUYẾT TOÁN</v>
          </cell>
        </row>
      </sheetData>
      <sheetData sheetId="5711">
        <row r="4">
          <cell r="A4" t="str">
            <v>BẢNG TÍNH TOÁN, ĐO BÓC KHỐI LƯỢNG HOÀN THÀNH ĐƯA VÀO QUYẾT TOÁN</v>
          </cell>
        </row>
      </sheetData>
      <sheetData sheetId="5712">
        <row r="4">
          <cell r="A4" t="str">
            <v>BẢNG TÍNH TOÁN, ĐO BÓC KHỐI LƯỢNG HOÀN THÀNH ĐƯA VÀO QUYẾT TOÁN</v>
          </cell>
        </row>
      </sheetData>
      <sheetData sheetId="5713">
        <row r="4">
          <cell r="A4" t="str">
            <v>BẢNG TÍNH TOÁN, ĐO BÓC KHỐI LƯỢNG HOÀN THÀNH ĐƯA VÀO QUYẾT TOÁN</v>
          </cell>
        </row>
      </sheetData>
      <sheetData sheetId="5714">
        <row r="4">
          <cell r="A4" t="str">
            <v>BẢNG TÍNH TOÁN, ĐO BÓC KHỐI LƯỢNG HOÀN THÀNH ĐƯA VÀO QUYẾT TOÁN</v>
          </cell>
        </row>
      </sheetData>
      <sheetData sheetId="5715">
        <row r="4">
          <cell r="A4" t="str">
            <v>BẢNG TÍNH TOÁN, ĐO BÓC KHỐI LƯỢNG HOÀN THÀNH ĐƯA VÀO QUYẾT TOÁN</v>
          </cell>
        </row>
      </sheetData>
      <sheetData sheetId="5716">
        <row r="4">
          <cell r="A4" t="str">
            <v>BẢNG TÍNH TOÁN, ĐO BÓC KHỐI LƯỢNG HOÀN THÀNH ĐƯA VÀO QUYẾT TOÁN</v>
          </cell>
        </row>
      </sheetData>
      <sheetData sheetId="5717">
        <row r="4">
          <cell r="A4" t="str">
            <v>BẢNG TÍNH TOÁN, ĐO BÓC KHỐI LƯỢNG HOÀN THÀNH ĐƯA VÀO QUYẾT TOÁN</v>
          </cell>
        </row>
      </sheetData>
      <sheetData sheetId="5718">
        <row r="4">
          <cell r="A4" t="str">
            <v>BẢNG TÍNH TOÁN, ĐO BÓC KHỐI LƯỢNG HOÀN THÀNH ĐƯA VÀO QUYẾT TOÁN</v>
          </cell>
        </row>
      </sheetData>
      <sheetData sheetId="5719">
        <row r="4">
          <cell r="A4" t="str">
            <v>BẢNG TÍNH TOÁN, ĐO BÓC KHỐI LƯỢNG HOÀN THÀNH ĐƯA VÀO QUYẾT TOÁN</v>
          </cell>
        </row>
      </sheetData>
      <sheetData sheetId="5720">
        <row r="4">
          <cell r="A4" t="str">
            <v>BẢNG TÍNH TOÁN, ĐO BÓC KHỐI LƯỢNG HOÀN THÀNH ĐƯA VÀO QUYẾT TOÁN</v>
          </cell>
        </row>
      </sheetData>
      <sheetData sheetId="5721">
        <row r="4">
          <cell r="A4" t="str">
            <v>BẢNG TÍNH TOÁN, ĐO BÓC KHỐI LƯỢNG HOÀN THÀNH ĐƯA VÀO QUYẾT TOÁN</v>
          </cell>
        </row>
      </sheetData>
      <sheetData sheetId="5722">
        <row r="4">
          <cell r="A4" t="str">
            <v>BẢNG TÍNH TOÁN, ĐO BÓC KHỐI LƯỢNG HOÀN THÀNH ĐƯA VÀO QUYẾT TOÁN</v>
          </cell>
        </row>
      </sheetData>
      <sheetData sheetId="5723">
        <row r="4">
          <cell r="A4" t="str">
            <v>BẢNG TÍNH TOÁN, ĐO BÓC KHỐI LƯỢNG HOÀN THÀNH ĐƯA VÀO QUYẾT TOÁN</v>
          </cell>
        </row>
      </sheetData>
      <sheetData sheetId="5724">
        <row r="4">
          <cell r="A4" t="str">
            <v>BẢNG TÍNH TOÁN, ĐO BÓC KHỐI LƯỢNG HOÀN THÀNH ĐƯA VÀO QUYẾT TOÁN</v>
          </cell>
        </row>
      </sheetData>
      <sheetData sheetId="5725">
        <row r="4">
          <cell r="A4" t="str">
            <v>BẢNG TÍNH TOÁN, ĐO BÓC KHỐI LƯỢNG HOÀN THÀNH ĐƯA VÀO QUYẾT TOÁN</v>
          </cell>
        </row>
      </sheetData>
      <sheetData sheetId="5726">
        <row r="4">
          <cell r="A4" t="str">
            <v>BẢNG TÍNH TOÁN, ĐO BÓC KHỐI LƯỢNG HOÀN THÀNH ĐƯA VÀO QUYẾT TOÁN</v>
          </cell>
        </row>
      </sheetData>
      <sheetData sheetId="5727">
        <row r="4">
          <cell r="A4" t="str">
            <v>BẢNG TÍNH TOÁN, ĐO BÓC KHỐI LƯỢNG HOÀN THÀNH ĐƯA VÀO QUYẾT TOÁN</v>
          </cell>
        </row>
      </sheetData>
      <sheetData sheetId="5728">
        <row r="4">
          <cell r="A4" t="str">
            <v>BẢNG TÍNH TOÁN, ĐO BÓC KHỐI LƯỢNG HOÀN THÀNH ĐƯA VÀO QUYẾT TOÁN</v>
          </cell>
        </row>
      </sheetData>
      <sheetData sheetId="5729">
        <row r="4">
          <cell r="A4" t="str">
            <v>BẢNG TÍNH TOÁN, ĐO BÓC KHỐI LƯỢNG HOÀN THÀNH ĐƯA VÀO QUYẾT TOÁN</v>
          </cell>
        </row>
      </sheetData>
      <sheetData sheetId="5730">
        <row r="4">
          <cell r="A4" t="str">
            <v>BẢNG TÍNH TOÁN, ĐO BÓC KHỐI LƯỢNG HOÀN THÀNH ĐƯA VÀO QUYẾT TOÁN</v>
          </cell>
        </row>
      </sheetData>
      <sheetData sheetId="5731">
        <row r="4">
          <cell r="A4" t="str">
            <v>BẢNG TÍNH TOÁN, ĐO BÓC KHỐI LƯỢNG HOÀN THÀNH ĐƯA VÀO QUYẾT TOÁN</v>
          </cell>
        </row>
      </sheetData>
      <sheetData sheetId="5732">
        <row r="4">
          <cell r="A4" t="str">
            <v>BẢNG TÍNH TOÁN, ĐO BÓC KHỐI LƯỢNG HOÀN THÀNH ĐƯA VÀO QUYẾT TOÁN</v>
          </cell>
        </row>
      </sheetData>
      <sheetData sheetId="5733">
        <row r="4">
          <cell r="A4" t="str">
            <v>BẢNG TÍNH TOÁN, ĐO BÓC KHỐI LƯỢNG HOÀN THÀNH ĐƯA VÀO QUYẾT TOÁN</v>
          </cell>
        </row>
      </sheetData>
      <sheetData sheetId="5734">
        <row r="4">
          <cell r="A4" t="str">
            <v>BẢNG TÍNH TOÁN, ĐO BÓC KHỐI LƯỢNG HOÀN THÀNH ĐƯA VÀO QUYẾT TOÁN</v>
          </cell>
        </row>
      </sheetData>
      <sheetData sheetId="5735">
        <row r="4">
          <cell r="A4" t="str">
            <v>BẢNG TÍNH TOÁN, ĐO BÓC KHỐI LƯỢNG HOÀN THÀNH ĐƯA VÀO QUYẾT TOÁN</v>
          </cell>
        </row>
      </sheetData>
      <sheetData sheetId="5736">
        <row r="4">
          <cell r="A4" t="str">
            <v>BẢNG TÍNH TOÁN, ĐO BÓC KHỐI LƯỢNG HOÀN THÀNH ĐƯA VÀO QUYẾT TOÁN</v>
          </cell>
        </row>
      </sheetData>
      <sheetData sheetId="5737">
        <row r="4">
          <cell r="A4" t="str">
            <v>BẢNG TÍNH TOÁN, ĐO BÓC KHỐI LƯỢNG HOÀN THÀNH ĐƯA VÀO QUYẾT TOÁN</v>
          </cell>
        </row>
      </sheetData>
      <sheetData sheetId="5738">
        <row r="4">
          <cell r="A4" t="str">
            <v>BẢNG TÍNH TOÁN, ĐO BÓC KHỐI LƯỢNG HOÀN THÀNH ĐƯA VÀO QUYẾT TOÁN</v>
          </cell>
        </row>
      </sheetData>
      <sheetData sheetId="5739">
        <row r="4">
          <cell r="A4" t="str">
            <v>BẢNG TÍNH TOÁN, ĐO BÓC KHỐI LƯỢNG HOÀN THÀNH ĐƯA VÀO QUYẾT TOÁN</v>
          </cell>
        </row>
      </sheetData>
      <sheetData sheetId="5740">
        <row r="4">
          <cell r="A4" t="str">
            <v>BẢNG TÍNH TOÁN, ĐO BÓC KHỐI LƯỢNG HOÀN THÀNH ĐƯA VÀO QUYẾT TOÁN</v>
          </cell>
        </row>
      </sheetData>
      <sheetData sheetId="5741">
        <row r="4">
          <cell r="A4" t="str">
            <v>BẢNG TÍNH TOÁN, ĐO BÓC KHỐI LƯỢNG HOÀN THÀNH ĐƯA VÀO QUYẾT TOÁN</v>
          </cell>
        </row>
      </sheetData>
      <sheetData sheetId="5742">
        <row r="4">
          <cell r="A4" t="str">
            <v>BẢNG TÍNH TOÁN, ĐO BÓC KHỐI LƯỢNG HOÀN THÀNH ĐƯA VÀO QUYẾT TOÁN</v>
          </cell>
        </row>
      </sheetData>
      <sheetData sheetId="5743">
        <row r="4">
          <cell r="A4" t="str">
            <v>BẢNG TÍNH TOÁN, ĐO BÓC KHỐI LƯỢNG HOÀN THÀNH ĐƯA VÀO QUYẾT TOÁN</v>
          </cell>
        </row>
      </sheetData>
      <sheetData sheetId="5744">
        <row r="4">
          <cell r="A4" t="str">
            <v>BẢNG TÍNH TOÁN, ĐO BÓC KHỐI LƯỢNG HOÀN THÀNH ĐƯA VÀO QUYẾT TOÁN</v>
          </cell>
        </row>
      </sheetData>
      <sheetData sheetId="5745">
        <row r="4">
          <cell r="A4" t="str">
            <v>BẢNG TÍNH TOÁN, ĐO BÓC KHỐI LƯỢNG HOÀN THÀNH ĐƯA VÀO QUYẾT TOÁN</v>
          </cell>
        </row>
      </sheetData>
      <sheetData sheetId="5746">
        <row r="4">
          <cell r="A4" t="str">
            <v>BẢNG TÍNH TOÁN, ĐO BÓC KHỐI LƯỢNG HOÀN THÀNH ĐƯA VÀO QUYẾT TOÁN</v>
          </cell>
        </row>
      </sheetData>
      <sheetData sheetId="5747">
        <row r="4">
          <cell r="A4" t="str">
            <v>BẢNG TÍNH TOÁN, ĐO BÓC KHỐI LƯỢNG HOÀN THÀNH ĐƯA VÀO QUYẾT TOÁN</v>
          </cell>
        </row>
      </sheetData>
      <sheetData sheetId="5748">
        <row r="4">
          <cell r="A4" t="str">
            <v>BẢNG TÍNH TOÁN, ĐO BÓC KHỐI LƯỢNG HOÀN THÀNH ĐƯA VÀO QUYẾT TOÁN</v>
          </cell>
        </row>
      </sheetData>
      <sheetData sheetId="5749">
        <row r="4">
          <cell r="A4" t="str">
            <v>BẢNG TÍNH TOÁN, ĐO BÓC KHỐI LƯỢNG HOÀN THÀNH ĐƯA VÀO QUYẾT TOÁN</v>
          </cell>
        </row>
      </sheetData>
      <sheetData sheetId="5750">
        <row r="4">
          <cell r="A4" t="str">
            <v>BẢNG TÍNH TOÁN, ĐO BÓC KHỐI LƯỢNG HOÀN THÀNH ĐƯA VÀO QUYẾT TOÁN</v>
          </cell>
        </row>
      </sheetData>
      <sheetData sheetId="5751">
        <row r="4">
          <cell r="A4" t="str">
            <v>BẢNG TÍNH TOÁN, ĐO BÓC KHỐI LƯỢNG HOÀN THÀNH ĐƯA VÀO QUYẾT TOÁN</v>
          </cell>
        </row>
      </sheetData>
      <sheetData sheetId="5752">
        <row r="4">
          <cell r="A4" t="str">
            <v>BẢNG TÍNH TOÁN, ĐO BÓC KHỐI LƯỢNG HOÀN THÀNH ĐƯA VÀO QUYẾT TOÁN</v>
          </cell>
        </row>
      </sheetData>
      <sheetData sheetId="5753">
        <row r="4">
          <cell r="A4" t="str">
            <v>BẢNG TÍNH TOÁN, ĐO BÓC KHỐI LƯỢNG HOÀN THÀNH ĐƯA VÀO QUYẾT TOÁN</v>
          </cell>
        </row>
      </sheetData>
      <sheetData sheetId="5754">
        <row r="4">
          <cell r="A4" t="str">
            <v>BẢNG TÍNH TOÁN, ĐO BÓC KHỐI LƯỢNG HOÀN THÀNH ĐƯA VÀO QUYẾT TOÁN</v>
          </cell>
        </row>
      </sheetData>
      <sheetData sheetId="5755">
        <row r="4">
          <cell r="A4" t="str">
            <v>BẢNG TÍNH TOÁN, ĐO BÓC KHỐI LƯỢNG HOÀN THÀNH ĐƯA VÀO QUYẾT TOÁN</v>
          </cell>
        </row>
      </sheetData>
      <sheetData sheetId="5756">
        <row r="4">
          <cell r="A4" t="str">
            <v>BẢNG TÍNH TOÁN, ĐO BÓC KHỐI LƯỢNG HOÀN THÀNH ĐƯA VÀO QUYẾT TOÁN</v>
          </cell>
        </row>
      </sheetData>
      <sheetData sheetId="5757">
        <row r="4">
          <cell r="A4" t="str">
            <v>BẢNG TÍNH TOÁN, ĐO BÓC KHỐI LƯỢNG HOÀN THÀNH ĐƯA VÀO QUYẾT TOÁN</v>
          </cell>
        </row>
      </sheetData>
      <sheetData sheetId="5758">
        <row r="4">
          <cell r="A4" t="str">
            <v>BẢNG TÍNH TOÁN, ĐO BÓC KHỐI LƯỢNG HOÀN THÀNH ĐƯA VÀO QUYẾT TOÁN</v>
          </cell>
        </row>
      </sheetData>
      <sheetData sheetId="5759">
        <row r="4">
          <cell r="A4" t="str">
            <v>BẢNG TÍNH TOÁN, ĐO BÓC KHỐI LƯỢNG HOÀN THÀNH ĐƯA VÀO QUYẾT TOÁN</v>
          </cell>
        </row>
      </sheetData>
      <sheetData sheetId="5760">
        <row r="4">
          <cell r="A4" t="str">
            <v>BẢNG TÍNH TOÁN, ĐO BÓC KHỐI LƯỢNG HOÀN THÀNH ĐƯA VÀO QUYẾT TOÁN</v>
          </cell>
        </row>
      </sheetData>
      <sheetData sheetId="5761">
        <row r="4">
          <cell r="A4" t="str">
            <v>BẢNG TÍNH TOÁN, ĐO BÓC KHỐI LƯỢNG HOÀN THÀNH ĐƯA VÀO QUYẾT TOÁN</v>
          </cell>
        </row>
      </sheetData>
      <sheetData sheetId="5762">
        <row r="4">
          <cell r="A4" t="str">
            <v>BẢNG TÍNH TOÁN, ĐO BÓC KHỐI LƯỢNG HOÀN THÀNH ĐƯA VÀO QUYẾT TOÁN</v>
          </cell>
        </row>
      </sheetData>
      <sheetData sheetId="5763">
        <row r="4">
          <cell r="A4" t="str">
            <v>BẢNG TÍNH TOÁN, ĐO BÓC KHỐI LƯỢNG HOÀN THÀNH ĐƯA VÀO QUYẾT TOÁN</v>
          </cell>
        </row>
      </sheetData>
      <sheetData sheetId="5764">
        <row r="4">
          <cell r="A4" t="str">
            <v>BẢNG TÍNH TOÁN, ĐO BÓC KHỐI LƯỢNG HOÀN THÀNH ĐƯA VÀO QUYẾT TOÁN</v>
          </cell>
        </row>
      </sheetData>
      <sheetData sheetId="5765">
        <row r="4">
          <cell r="A4" t="str">
            <v>BẢNG TÍNH TOÁN, ĐO BÓC KHỐI LƯỢNG HOÀN THÀNH ĐƯA VÀO QUYẾT TOÁN</v>
          </cell>
        </row>
      </sheetData>
      <sheetData sheetId="5766">
        <row r="4">
          <cell r="A4" t="str">
            <v>BẢNG TÍNH TOÁN, ĐO BÓC KHỐI LƯỢNG HOÀN THÀNH ĐƯA VÀO QUYẾT TOÁN</v>
          </cell>
        </row>
      </sheetData>
      <sheetData sheetId="5767">
        <row r="4">
          <cell r="A4" t="str">
            <v>BẢNG TÍNH TOÁN, ĐO BÓC KHỐI LƯỢNG HOÀN THÀNH ĐƯA VÀO QUYẾT TOÁN</v>
          </cell>
        </row>
      </sheetData>
      <sheetData sheetId="5768">
        <row r="4">
          <cell r="A4" t="str">
            <v>BẢNG TÍNH TOÁN, ĐO BÓC KHỐI LƯỢNG HOÀN THÀNH ĐƯA VÀO QUYẾT TOÁN</v>
          </cell>
        </row>
      </sheetData>
      <sheetData sheetId="5769">
        <row r="4">
          <cell r="A4" t="str">
            <v>BẢNG TÍNH TOÁN, ĐO BÓC KHỐI LƯỢNG HOÀN THÀNH ĐƯA VÀO QUYẾT TOÁN</v>
          </cell>
        </row>
      </sheetData>
      <sheetData sheetId="5770">
        <row r="4">
          <cell r="A4" t="str">
            <v>BẢNG TÍNH TOÁN, ĐO BÓC KHỐI LƯỢNG HOÀN THÀNH ĐƯA VÀO QUYẾT TOÁN</v>
          </cell>
        </row>
      </sheetData>
      <sheetData sheetId="5771">
        <row r="4">
          <cell r="A4" t="str">
            <v>BẢNG TÍNH TOÁN, ĐO BÓC KHỐI LƯỢNG HOÀN THÀNH ĐƯA VÀO QUYẾT TOÁN</v>
          </cell>
        </row>
      </sheetData>
      <sheetData sheetId="5772">
        <row r="4">
          <cell r="A4" t="str">
            <v>BẢNG TÍNH TOÁN, ĐO BÓC KHỐI LƯỢNG HOÀN THÀNH ĐƯA VÀO QUYẾT TOÁN</v>
          </cell>
        </row>
      </sheetData>
      <sheetData sheetId="5773">
        <row r="4">
          <cell r="A4" t="str">
            <v>BẢNG TÍNH TOÁN, ĐO BÓC KHỐI LƯỢNG HOÀN THÀNH ĐƯA VÀO QUYẾT TOÁN</v>
          </cell>
        </row>
      </sheetData>
      <sheetData sheetId="5774">
        <row r="4">
          <cell r="A4" t="str">
            <v>BẢNG TÍNH TOÁN, ĐO BÓC KHỐI LƯỢNG HOÀN THÀNH ĐƯA VÀO QUYẾT TOÁN</v>
          </cell>
        </row>
      </sheetData>
      <sheetData sheetId="5775">
        <row r="4">
          <cell r="A4" t="str">
            <v>BẢNG TÍNH TOÁN, ĐO BÓC KHỐI LƯỢNG HOÀN THÀNH ĐƯA VÀO QUYẾT TOÁN</v>
          </cell>
        </row>
      </sheetData>
      <sheetData sheetId="5776">
        <row r="4">
          <cell r="A4" t="str">
            <v>BẢNG TÍNH TOÁN, ĐO BÓC KHỐI LƯỢNG HOÀN THÀNH ĐƯA VÀO QUYẾT TOÁN</v>
          </cell>
        </row>
      </sheetData>
      <sheetData sheetId="5777">
        <row r="4">
          <cell r="A4" t="str">
            <v>BẢNG TÍNH TOÁN, ĐO BÓC KHỐI LƯỢNG HOÀN THÀNH ĐƯA VÀO QUYẾT TOÁN</v>
          </cell>
        </row>
      </sheetData>
      <sheetData sheetId="5778">
        <row r="4">
          <cell r="A4" t="str">
            <v>BẢNG TÍNH TOÁN, ĐO BÓC KHỐI LƯỢNG HOÀN THÀNH ĐƯA VÀO QUYẾT TOÁN</v>
          </cell>
        </row>
      </sheetData>
      <sheetData sheetId="5779">
        <row r="4">
          <cell r="A4" t="str">
            <v>BẢNG TÍNH TOÁN, ĐO BÓC KHỐI LƯỢNG HOÀN THÀNH ĐƯA VÀO QUYẾT TOÁN</v>
          </cell>
        </row>
      </sheetData>
      <sheetData sheetId="5780">
        <row r="4">
          <cell r="A4" t="str">
            <v>BẢNG TÍNH TOÁN, ĐO BÓC KHỐI LƯỢNG HOÀN THÀNH ĐƯA VÀO QUYẾT TOÁN</v>
          </cell>
        </row>
      </sheetData>
      <sheetData sheetId="5781">
        <row r="4">
          <cell r="A4" t="str">
            <v>BẢNG TÍNH TOÁN, ĐO BÓC KHỐI LƯỢNG HOÀN THÀNH ĐƯA VÀO QUYẾT TOÁN</v>
          </cell>
        </row>
      </sheetData>
      <sheetData sheetId="5782">
        <row r="4">
          <cell r="A4" t="str">
            <v>BẢNG TÍNH TOÁN, ĐO BÓC KHỐI LƯỢNG HOÀN THÀNH ĐƯA VÀO QUYẾT TOÁN</v>
          </cell>
        </row>
      </sheetData>
      <sheetData sheetId="5783">
        <row r="4">
          <cell r="A4" t="str">
            <v>BẢNG TÍNH TOÁN, ĐO BÓC KHỐI LƯỢNG HOÀN THÀNH ĐƯA VÀO QUYẾT TOÁN</v>
          </cell>
        </row>
      </sheetData>
      <sheetData sheetId="5784">
        <row r="4">
          <cell r="A4" t="str">
            <v>BẢNG TÍNH TOÁN, ĐO BÓC KHỐI LƯỢNG HOÀN THÀNH ĐƯA VÀO QUYẾT TOÁN</v>
          </cell>
        </row>
      </sheetData>
      <sheetData sheetId="5785">
        <row r="4">
          <cell r="A4" t="str">
            <v>BẢNG TÍNH TOÁN, ĐO BÓC KHỐI LƯỢNG HOÀN THÀNH ĐƯA VÀO QUYẾT TOÁN</v>
          </cell>
        </row>
      </sheetData>
      <sheetData sheetId="5786">
        <row r="4">
          <cell r="A4" t="str">
            <v>BẢNG TÍNH TOÁN, ĐO BÓC KHỐI LƯỢNG HOÀN THÀNH ĐƯA VÀO QUYẾT TOÁN</v>
          </cell>
        </row>
      </sheetData>
      <sheetData sheetId="5787">
        <row r="4">
          <cell r="A4" t="str">
            <v>BẢNG TÍNH TOÁN, ĐO BÓC KHỐI LƯỢNG HOÀN THÀNH ĐƯA VÀO QUYẾT TOÁN</v>
          </cell>
        </row>
      </sheetData>
      <sheetData sheetId="5788">
        <row r="4">
          <cell r="A4" t="str">
            <v>BẢNG TÍNH TOÁN, ĐO BÓC KHỐI LƯỢNG HOÀN THÀNH ĐƯA VÀO QUYẾT TOÁN</v>
          </cell>
        </row>
      </sheetData>
      <sheetData sheetId="5789">
        <row r="4">
          <cell r="A4" t="str">
            <v>BẢNG TÍNH TOÁN, ĐO BÓC KHỐI LƯỢNG HOÀN THÀNH ĐƯA VÀO QUYẾT TOÁN</v>
          </cell>
        </row>
      </sheetData>
      <sheetData sheetId="5790">
        <row r="4">
          <cell r="A4" t="str">
            <v>BẢNG TÍNH TOÁN, ĐO BÓC KHỐI LƯỢNG HOÀN THÀNH ĐƯA VÀO QUYẾT TOÁN</v>
          </cell>
        </row>
      </sheetData>
      <sheetData sheetId="5791">
        <row r="4">
          <cell r="A4" t="str">
            <v>BẢNG TÍNH TOÁN, ĐO BÓC KHỐI LƯỢNG HOÀN THÀNH ĐƯA VÀO QUYẾT TOÁN</v>
          </cell>
        </row>
      </sheetData>
      <sheetData sheetId="5792">
        <row r="4">
          <cell r="A4" t="str">
            <v>BẢNG TÍNH TOÁN, ĐO BÓC KHỐI LƯỢNG HOÀN THÀNH ĐƯA VÀO QUYẾT TOÁN</v>
          </cell>
        </row>
      </sheetData>
      <sheetData sheetId="5793">
        <row r="4">
          <cell r="A4" t="str">
            <v>BẢNG TÍNH TOÁN, ĐO BÓC KHỐI LƯỢNG HOÀN THÀNH ĐƯA VÀO QUYẾT TOÁN</v>
          </cell>
        </row>
      </sheetData>
      <sheetData sheetId="5794">
        <row r="4">
          <cell r="A4" t="str">
            <v>BẢNG TÍNH TOÁN, ĐO BÓC KHỐI LƯỢNG HOÀN THÀNH ĐƯA VÀO QUYẾT TOÁN</v>
          </cell>
        </row>
      </sheetData>
      <sheetData sheetId="5795">
        <row r="4">
          <cell r="A4" t="str">
            <v>BẢNG TÍNH TOÁN, ĐO BÓC KHỐI LƯỢNG HOÀN THÀNH ĐƯA VÀO QUYẾT TOÁN</v>
          </cell>
        </row>
      </sheetData>
      <sheetData sheetId="5796">
        <row r="4">
          <cell r="A4" t="str">
            <v>BẢNG TÍNH TOÁN, ĐO BÓC KHỐI LƯỢNG HOÀN THÀNH ĐƯA VÀO QUYẾT TOÁN</v>
          </cell>
        </row>
      </sheetData>
      <sheetData sheetId="5797">
        <row r="4">
          <cell r="A4" t="str">
            <v>BẢNG TÍNH TOÁN, ĐO BÓC KHỐI LƯỢNG HOÀN THÀNH ĐƯA VÀO QUYẾT TOÁN</v>
          </cell>
        </row>
      </sheetData>
      <sheetData sheetId="5798">
        <row r="4">
          <cell r="A4" t="str">
            <v>BẢNG TÍNH TOÁN, ĐO BÓC KHỐI LƯỢNG HOÀN THÀNH ĐƯA VÀO QUYẾT TOÁN</v>
          </cell>
        </row>
      </sheetData>
      <sheetData sheetId="5799">
        <row r="4">
          <cell r="A4" t="str">
            <v>BẢNG TÍNH TOÁN, ĐO BÓC KHỐI LƯỢNG HOÀN THÀNH ĐƯA VÀO QUYẾT TOÁN</v>
          </cell>
        </row>
      </sheetData>
      <sheetData sheetId="5800">
        <row r="4">
          <cell r="A4" t="str">
            <v>BẢNG TÍNH TOÁN, ĐO BÓC KHỐI LƯỢNG HOÀN THÀNH ĐƯA VÀO QUYẾT TOÁN</v>
          </cell>
        </row>
      </sheetData>
      <sheetData sheetId="5801">
        <row r="4">
          <cell r="A4" t="str">
            <v>BẢNG TÍNH TOÁN, ĐO BÓC KHỐI LƯỢNG HOÀN THÀNH ĐƯA VÀO QUYẾT TOÁN</v>
          </cell>
        </row>
      </sheetData>
      <sheetData sheetId="5802">
        <row r="4">
          <cell r="A4" t="str">
            <v>BẢNG TÍNH TOÁN, ĐO BÓC KHỐI LƯỢNG HOÀN THÀNH ĐƯA VÀO QUYẾT TOÁN</v>
          </cell>
        </row>
      </sheetData>
      <sheetData sheetId="5803">
        <row r="4">
          <cell r="A4" t="str">
            <v>BẢNG TÍNH TOÁN, ĐO BÓC KHỐI LƯỢNG HOÀN THÀNH ĐƯA VÀO QUYẾT TOÁN</v>
          </cell>
        </row>
      </sheetData>
      <sheetData sheetId="5804">
        <row r="4">
          <cell r="A4" t="str">
            <v>BẢNG TÍNH TOÁN, ĐO BÓC KHỐI LƯỢNG HOÀN THÀNH ĐƯA VÀO QUYẾT TOÁN</v>
          </cell>
        </row>
      </sheetData>
      <sheetData sheetId="5805">
        <row r="4">
          <cell r="A4" t="str">
            <v>BẢNG TÍNH TOÁN, ĐO BÓC KHỐI LƯỢNG HOÀN THÀNH ĐƯA VÀO QUYẾT TOÁN</v>
          </cell>
        </row>
      </sheetData>
      <sheetData sheetId="5806">
        <row r="4">
          <cell r="A4" t="str">
            <v>BẢNG TÍNH TOÁN, ĐO BÓC KHỐI LƯỢNG HOÀN THÀNH ĐƯA VÀO QUYẾT TOÁN</v>
          </cell>
        </row>
      </sheetData>
      <sheetData sheetId="5807">
        <row r="4">
          <cell r="A4" t="str">
            <v>BẢNG TÍNH TOÁN, ĐO BÓC KHỐI LƯỢNG HOÀN THÀNH ĐƯA VÀO QUYẾT TOÁN</v>
          </cell>
        </row>
      </sheetData>
      <sheetData sheetId="5808">
        <row r="4">
          <cell r="A4" t="str">
            <v>BẢNG TÍNH TOÁN, ĐO BÓC KHỐI LƯỢNG HOÀN THÀNH ĐƯA VÀO QUYẾT TOÁN</v>
          </cell>
        </row>
      </sheetData>
      <sheetData sheetId="5809">
        <row r="4">
          <cell r="A4" t="str">
            <v>BẢNG TÍNH TOÁN, ĐO BÓC KHỐI LƯỢNG HOÀN THÀNH ĐƯA VÀO QUYẾT TOÁN</v>
          </cell>
        </row>
      </sheetData>
      <sheetData sheetId="5810">
        <row r="4">
          <cell r="A4" t="str">
            <v>BẢNG TÍNH TOÁN, ĐO BÓC KHỐI LƯỢNG HOÀN THÀNH ĐƯA VÀO QUYẾT TOÁN</v>
          </cell>
        </row>
      </sheetData>
      <sheetData sheetId="5811">
        <row r="4">
          <cell r="A4" t="str">
            <v>BẢNG TÍNH TOÁN, ĐO BÓC KHỐI LƯỢNG HOÀN THÀNH ĐƯA VÀO QUYẾT TOÁN</v>
          </cell>
        </row>
      </sheetData>
      <sheetData sheetId="5812">
        <row r="4">
          <cell r="A4" t="str">
            <v>BẢNG TÍNH TOÁN, ĐO BÓC KHỐI LƯỢNG HOÀN THÀNH ĐƯA VÀO QUYẾT TOÁN</v>
          </cell>
        </row>
      </sheetData>
      <sheetData sheetId="5813">
        <row r="4">
          <cell r="A4" t="str">
            <v>BẢNG TÍNH TOÁN, ĐO BÓC KHỐI LƯỢNG HOÀN THÀNH ĐƯA VÀO QUYẾT TOÁN</v>
          </cell>
        </row>
      </sheetData>
      <sheetData sheetId="5814">
        <row r="4">
          <cell r="A4" t="str">
            <v>BẢNG TÍNH TOÁN, ĐO BÓC KHỐI LƯỢNG HOÀN THÀNH ĐƯA VÀO QUYẾT TOÁN</v>
          </cell>
        </row>
      </sheetData>
      <sheetData sheetId="5815">
        <row r="4">
          <cell r="A4" t="str">
            <v>BẢNG TÍNH TOÁN, ĐO BÓC KHỐI LƯỢNG HOÀN THÀNH ĐƯA VÀO QUYẾT TOÁN</v>
          </cell>
        </row>
      </sheetData>
      <sheetData sheetId="5816">
        <row r="4">
          <cell r="A4" t="str">
            <v>BẢNG TÍNH TOÁN, ĐO BÓC KHỐI LƯỢNG HOÀN THÀNH ĐƯA VÀO QUYẾT TOÁN</v>
          </cell>
        </row>
      </sheetData>
      <sheetData sheetId="5817">
        <row r="4">
          <cell r="A4" t="str">
            <v>BẢNG TÍNH TOÁN, ĐO BÓC KHỐI LƯỢNG HOÀN THÀNH ĐƯA VÀO QUYẾT TOÁN</v>
          </cell>
        </row>
      </sheetData>
      <sheetData sheetId="5818">
        <row r="4">
          <cell r="A4" t="str">
            <v>BẢNG TÍNH TOÁN, ĐO BÓC KHỐI LƯỢNG HOÀN THÀNH ĐƯA VÀO QUYẾT TOÁN</v>
          </cell>
        </row>
      </sheetData>
      <sheetData sheetId="5819">
        <row r="4">
          <cell r="A4" t="str">
            <v>BẢNG TÍNH TOÁN, ĐO BÓC KHỐI LƯỢNG HOÀN THÀNH ĐƯA VÀO QUYẾT TOÁN</v>
          </cell>
        </row>
      </sheetData>
      <sheetData sheetId="5820">
        <row r="4">
          <cell r="A4" t="str">
            <v>BẢNG TÍNH TOÁN, ĐO BÓC KHỐI LƯỢNG HOÀN THÀNH ĐƯA VÀO QUYẾT TOÁN</v>
          </cell>
        </row>
      </sheetData>
      <sheetData sheetId="5821">
        <row r="4">
          <cell r="A4" t="str">
            <v>BẢNG TÍNH TOÁN, ĐO BÓC KHỐI LƯỢNG HOÀN THÀNH ĐƯA VÀO QUYẾT TOÁN</v>
          </cell>
        </row>
      </sheetData>
      <sheetData sheetId="5822">
        <row r="4">
          <cell r="A4" t="str">
            <v>BẢNG TÍNH TOÁN, ĐO BÓC KHỐI LƯỢNG HOÀN THÀNH ĐƯA VÀO QUYẾT TOÁN</v>
          </cell>
        </row>
      </sheetData>
      <sheetData sheetId="5823">
        <row r="4">
          <cell r="A4" t="str">
            <v>BẢNG TÍNH TOÁN, ĐO BÓC KHỐI LƯỢNG HOÀN THÀNH ĐƯA VÀO QUYẾT TOÁN</v>
          </cell>
        </row>
      </sheetData>
      <sheetData sheetId="5824">
        <row r="4">
          <cell r="A4" t="str">
            <v>BẢNG TÍNH TOÁN, ĐO BÓC KHỐI LƯỢNG HOÀN THÀNH ĐƯA VÀO QUYẾT TOÁN</v>
          </cell>
        </row>
      </sheetData>
      <sheetData sheetId="5825">
        <row r="4">
          <cell r="A4" t="str">
            <v>BẢNG TÍNH TOÁN, ĐO BÓC KHỐI LƯỢNG HOÀN THÀNH ĐƯA VÀO QUYẾT TOÁN</v>
          </cell>
        </row>
      </sheetData>
      <sheetData sheetId="5826">
        <row r="4">
          <cell r="A4" t="str">
            <v>BẢNG TÍNH TOÁN, ĐO BÓC KHỐI LƯỢNG HOÀN THÀNH ĐƯA VÀO QUYẾT TOÁN</v>
          </cell>
        </row>
      </sheetData>
      <sheetData sheetId="5827">
        <row r="4">
          <cell r="A4" t="str">
            <v>BẢNG TÍNH TOÁN, ĐO BÓC KHỐI LƯỢNG HOÀN THÀNH ĐƯA VÀO QUYẾT TOÁN</v>
          </cell>
        </row>
      </sheetData>
      <sheetData sheetId="5828">
        <row r="4">
          <cell r="A4" t="str">
            <v>BẢNG TÍNH TOÁN, ĐO BÓC KHỐI LƯỢNG HOÀN THÀNH ĐƯA VÀO QUYẾT TOÁN</v>
          </cell>
        </row>
      </sheetData>
      <sheetData sheetId="5829">
        <row r="4">
          <cell r="A4" t="str">
            <v>BẢNG TÍNH TOÁN, ĐO BÓC KHỐI LƯỢNG HOÀN THÀNH ĐƯA VÀO QUYẾT TOÁN</v>
          </cell>
        </row>
      </sheetData>
      <sheetData sheetId="5830">
        <row r="4">
          <cell r="A4" t="str">
            <v>BẢNG TÍNH TOÁN, ĐO BÓC KHỐI LƯỢNG HOÀN THÀNH ĐƯA VÀO QUYẾT TOÁN</v>
          </cell>
        </row>
      </sheetData>
      <sheetData sheetId="5831">
        <row r="4">
          <cell r="A4" t="str">
            <v>BẢNG TÍNH TOÁN, ĐO BÓC KHỐI LƯỢNG HOÀN THÀNH ĐƯA VÀO QUYẾT TOÁN</v>
          </cell>
        </row>
      </sheetData>
      <sheetData sheetId="5832">
        <row r="4">
          <cell r="A4" t="str">
            <v>BẢNG TÍNH TOÁN, ĐO BÓC KHỐI LƯỢNG HOÀN THÀNH ĐƯA VÀO QUYẾT TOÁN</v>
          </cell>
        </row>
      </sheetData>
      <sheetData sheetId="5833">
        <row r="4">
          <cell r="A4" t="str">
            <v>BẢNG TÍNH TOÁN, ĐO BÓC KHỐI LƯỢNG HOÀN THÀNH ĐƯA VÀO QUYẾT TOÁN</v>
          </cell>
        </row>
      </sheetData>
      <sheetData sheetId="5834">
        <row r="4">
          <cell r="A4" t="str">
            <v>BẢNG TÍNH TOÁN, ĐO BÓC KHỐI LƯỢNG HOÀN THÀNH ĐƯA VÀO QUYẾT TOÁN</v>
          </cell>
        </row>
      </sheetData>
      <sheetData sheetId="5835">
        <row r="4">
          <cell r="A4" t="str">
            <v>BẢNG TÍNH TOÁN, ĐO BÓC KHỐI LƯỢNG HOÀN THÀNH ĐƯA VÀO QUYẾT TOÁN</v>
          </cell>
        </row>
      </sheetData>
      <sheetData sheetId="5836">
        <row r="4">
          <cell r="A4" t="str">
            <v>BẢNG TÍNH TOÁN, ĐO BÓC KHỐI LƯỢNG HOÀN THÀNH ĐƯA VÀO QUYẾT TOÁN</v>
          </cell>
        </row>
      </sheetData>
      <sheetData sheetId="5837">
        <row r="4">
          <cell r="A4" t="str">
            <v>BẢNG TÍNH TOÁN, ĐO BÓC KHỐI LƯỢNG HOÀN THÀNH ĐƯA VÀO QUYẾT TOÁN</v>
          </cell>
        </row>
      </sheetData>
      <sheetData sheetId="5838">
        <row r="4">
          <cell r="A4" t="str">
            <v>BẢNG TÍNH TOÁN, ĐO BÓC KHỐI LƯỢNG HOÀN THÀNH ĐƯA VÀO QUYẾT TOÁN</v>
          </cell>
        </row>
      </sheetData>
      <sheetData sheetId="5839">
        <row r="4">
          <cell r="A4" t="str">
            <v>BẢNG TÍNH TOÁN, ĐO BÓC KHỐI LƯỢNG HOÀN THÀNH ĐƯA VÀO QUYẾT TOÁN</v>
          </cell>
        </row>
      </sheetData>
      <sheetData sheetId="5840">
        <row r="4">
          <cell r="A4" t="str">
            <v>BẢNG TÍNH TOÁN, ĐO BÓC KHỐI LƯỢNG HOÀN THÀNH ĐƯA VÀO QUYẾT TOÁN</v>
          </cell>
        </row>
      </sheetData>
      <sheetData sheetId="5841">
        <row r="4">
          <cell r="A4" t="str">
            <v>BẢNG TÍNH TOÁN, ĐO BÓC KHỐI LƯỢNG HOÀN THÀNH ĐƯA VÀO QUYẾT TOÁN</v>
          </cell>
        </row>
      </sheetData>
      <sheetData sheetId="5842">
        <row r="4">
          <cell r="A4" t="str">
            <v>BẢNG TÍNH TOÁN, ĐO BÓC KHỐI LƯỢNG HOÀN THÀNH ĐƯA VÀO QUYẾT TOÁN</v>
          </cell>
        </row>
      </sheetData>
      <sheetData sheetId="5843">
        <row r="4">
          <cell r="A4" t="str">
            <v>BẢNG TÍNH TOÁN, ĐO BÓC KHỐI LƯỢNG HOÀN THÀNH ĐƯA VÀO QUYẾT TOÁN</v>
          </cell>
        </row>
      </sheetData>
      <sheetData sheetId="5844">
        <row r="4">
          <cell r="A4" t="str">
            <v>BẢNG TÍNH TOÁN, ĐO BÓC KHỐI LƯỢNG HOÀN THÀNH ĐƯA VÀO QUYẾT TOÁN</v>
          </cell>
        </row>
      </sheetData>
      <sheetData sheetId="5845">
        <row r="4">
          <cell r="A4" t="str">
            <v>BẢNG TÍNH TOÁN, ĐO BÓC KHỐI LƯỢNG HOÀN THÀNH ĐƯA VÀO QUYẾT TOÁN</v>
          </cell>
        </row>
      </sheetData>
      <sheetData sheetId="5846">
        <row r="4">
          <cell r="A4" t="str">
            <v>BẢNG TÍNH TOÁN, ĐO BÓC KHỐI LƯỢNG HOÀN THÀNH ĐƯA VÀO QUYẾT TOÁN</v>
          </cell>
        </row>
      </sheetData>
      <sheetData sheetId="5847">
        <row r="4">
          <cell r="A4" t="str">
            <v>BẢNG TÍNH TOÁN, ĐO BÓC KHỐI LƯỢNG HOÀN THÀNH ĐƯA VÀO QUYẾT TOÁN</v>
          </cell>
        </row>
      </sheetData>
      <sheetData sheetId="5848">
        <row r="4">
          <cell r="A4" t="str">
            <v>BẢNG TÍNH TOÁN, ĐO BÓC KHỐI LƯỢNG HOÀN THÀNH ĐƯA VÀO QUYẾT TOÁN</v>
          </cell>
        </row>
      </sheetData>
      <sheetData sheetId="5849">
        <row r="4">
          <cell r="A4" t="str">
            <v>BẢNG TÍNH TOÁN, ĐO BÓC KHỐI LƯỢNG HOÀN THÀNH ĐƯA VÀO QUYẾT TOÁN</v>
          </cell>
        </row>
      </sheetData>
      <sheetData sheetId="5850">
        <row r="4">
          <cell r="A4" t="str">
            <v>BẢNG TÍNH TOÁN, ĐO BÓC KHỐI LƯỢNG HOÀN THÀNH ĐƯA VÀO QUYẾT TOÁN</v>
          </cell>
        </row>
      </sheetData>
      <sheetData sheetId="5851">
        <row r="4">
          <cell r="A4" t="str">
            <v>BẢNG TÍNH TOÁN, ĐO BÓC KHỐI LƯỢNG HOÀN THÀNH ĐƯA VÀO QUYẾT TOÁN</v>
          </cell>
        </row>
      </sheetData>
      <sheetData sheetId="5852">
        <row r="4">
          <cell r="A4" t="str">
            <v>BẢNG TÍNH TOÁN, ĐO BÓC KHỐI LƯỢNG HOÀN THÀNH ĐƯA VÀO QUYẾT TOÁN</v>
          </cell>
        </row>
      </sheetData>
      <sheetData sheetId="5853">
        <row r="4">
          <cell r="A4" t="str">
            <v>BẢNG TÍNH TOÁN, ĐO BÓC KHỐI LƯỢNG HOÀN THÀNH ĐƯA VÀO QUYẾT TOÁN</v>
          </cell>
        </row>
      </sheetData>
      <sheetData sheetId="5854">
        <row r="4">
          <cell r="A4" t="str">
            <v>BẢNG TÍNH TOÁN, ĐO BÓC KHỐI LƯỢNG HOÀN THÀNH ĐƯA VÀO QUYẾT TOÁN</v>
          </cell>
        </row>
      </sheetData>
      <sheetData sheetId="5855">
        <row r="4">
          <cell r="A4" t="str">
            <v>BẢNG TÍNH TOÁN, ĐO BÓC KHỐI LƯỢNG HOÀN THÀNH ĐƯA VÀO QUYẾT TOÁN</v>
          </cell>
        </row>
      </sheetData>
      <sheetData sheetId="5856">
        <row r="4">
          <cell r="A4" t="str">
            <v>BẢNG TÍNH TOÁN, ĐO BÓC KHỐI LƯỢNG HOÀN THÀNH ĐƯA VÀO QUYẾT TOÁN</v>
          </cell>
        </row>
      </sheetData>
      <sheetData sheetId="5857">
        <row r="4">
          <cell r="A4" t="str">
            <v>BẢNG TÍNH TOÁN, ĐO BÓC KHỐI LƯỢNG HOÀN THÀNH ĐƯA VÀO QUYẾT TOÁN</v>
          </cell>
        </row>
      </sheetData>
      <sheetData sheetId="5858">
        <row r="4">
          <cell r="A4" t="str">
            <v>BẢNG TÍNH TOÁN, ĐO BÓC KHỐI LƯỢNG HOÀN THÀNH ĐƯA VÀO QUYẾT TOÁN</v>
          </cell>
        </row>
      </sheetData>
      <sheetData sheetId="5859">
        <row r="4">
          <cell r="A4" t="str">
            <v>BẢNG TÍNH TOÁN, ĐO BÓC KHỐI LƯỢNG HOÀN THÀNH ĐƯA VÀO QUYẾT TOÁN</v>
          </cell>
        </row>
      </sheetData>
      <sheetData sheetId="5860">
        <row r="4">
          <cell r="A4" t="str">
            <v>BẢNG TÍNH TOÁN, ĐO BÓC KHỐI LƯỢNG HOÀN THÀNH ĐƯA VÀO QUYẾT TOÁN</v>
          </cell>
        </row>
      </sheetData>
      <sheetData sheetId="5861">
        <row r="4">
          <cell r="A4" t="str">
            <v>BẢNG TÍNH TOÁN, ĐO BÓC KHỐI LƯỢNG HOÀN THÀNH ĐƯA VÀO QUYẾT TOÁN</v>
          </cell>
        </row>
      </sheetData>
      <sheetData sheetId="5862">
        <row r="4">
          <cell r="A4" t="str">
            <v>BẢNG TÍNH TOÁN, ĐO BÓC KHỐI LƯỢNG HOÀN THÀNH ĐƯA VÀO QUYẾT TOÁN</v>
          </cell>
        </row>
      </sheetData>
      <sheetData sheetId="5863">
        <row r="4">
          <cell r="A4" t="str">
            <v>BẢNG TÍNH TOÁN, ĐO BÓC KHỐI LƯỢNG HOÀN THÀNH ĐƯA VÀO QUYẾT TOÁN</v>
          </cell>
        </row>
      </sheetData>
      <sheetData sheetId="5864">
        <row r="4">
          <cell r="A4" t="str">
            <v>BẢNG TÍNH TOÁN, ĐO BÓC KHỐI LƯỢNG HOÀN THÀNH ĐƯA VÀO QUYẾT TOÁN</v>
          </cell>
        </row>
      </sheetData>
      <sheetData sheetId="5865">
        <row r="4">
          <cell r="A4" t="str">
            <v>BẢNG TÍNH TOÁN, ĐO BÓC KHỐI LƯỢNG HOÀN THÀNH ĐƯA VÀO QUYẾT TOÁN</v>
          </cell>
        </row>
      </sheetData>
      <sheetData sheetId="5866">
        <row r="4">
          <cell r="A4" t="str">
            <v>BẢNG TÍNH TOÁN, ĐO BÓC KHỐI LƯỢNG HOÀN THÀNH ĐƯA VÀO QUYẾT TOÁN</v>
          </cell>
        </row>
      </sheetData>
      <sheetData sheetId="5867">
        <row r="4">
          <cell r="A4" t="str">
            <v>BẢNG TÍNH TOÁN, ĐO BÓC KHỐI LƯỢNG HOÀN THÀNH ĐƯA VÀO QUYẾT TOÁN</v>
          </cell>
        </row>
      </sheetData>
      <sheetData sheetId="5868">
        <row r="4">
          <cell r="A4" t="str">
            <v>BẢNG TÍNH TOÁN, ĐO BÓC KHỐI LƯỢNG HOÀN THÀNH ĐƯA VÀO QUYẾT TOÁN</v>
          </cell>
        </row>
      </sheetData>
      <sheetData sheetId="5869">
        <row r="4">
          <cell r="A4" t="str">
            <v>BẢNG TÍNH TOÁN, ĐO BÓC KHỐI LƯỢNG HOÀN THÀNH ĐƯA VÀO QUYẾT TOÁN</v>
          </cell>
        </row>
      </sheetData>
      <sheetData sheetId="5870">
        <row r="4">
          <cell r="A4" t="str">
            <v>BẢNG TÍNH TOÁN, ĐO BÓC KHỐI LƯỢNG HOÀN THÀNH ĐƯA VÀO QUYẾT TOÁN</v>
          </cell>
        </row>
      </sheetData>
      <sheetData sheetId="5871">
        <row r="4">
          <cell r="A4" t="str">
            <v>BẢNG TÍNH TOÁN, ĐO BÓC KHỐI LƯỢNG HOÀN THÀNH ĐƯA VÀO QUYẾT TOÁN</v>
          </cell>
        </row>
      </sheetData>
      <sheetData sheetId="5872">
        <row r="4">
          <cell r="A4" t="str">
            <v>BẢNG TÍNH TOÁN, ĐO BÓC KHỐI LƯỢNG HOÀN THÀNH ĐƯA VÀO QUYẾT TOÁN</v>
          </cell>
        </row>
      </sheetData>
      <sheetData sheetId="5873">
        <row r="4">
          <cell r="A4" t="str">
            <v>BẢNG TÍNH TOÁN, ĐO BÓC KHỐI LƯỢNG HOÀN THÀNH ĐƯA VÀO QUYẾT TOÁN</v>
          </cell>
        </row>
      </sheetData>
      <sheetData sheetId="5874">
        <row r="4">
          <cell r="A4" t="str">
            <v>BẢNG TÍNH TOÁN, ĐO BÓC KHỐI LƯỢNG HOÀN THÀNH ĐƯA VÀO QUYẾT TOÁN</v>
          </cell>
        </row>
      </sheetData>
      <sheetData sheetId="5875">
        <row r="4">
          <cell r="A4" t="str">
            <v>BẢNG TÍNH TOÁN, ĐO BÓC KHỐI LƯỢNG HOÀN THÀNH ĐƯA VÀO QUYẾT TOÁN</v>
          </cell>
        </row>
      </sheetData>
      <sheetData sheetId="5876">
        <row r="4">
          <cell r="A4" t="str">
            <v>BẢNG TÍNH TOÁN, ĐO BÓC KHỐI LƯỢNG HOÀN THÀNH ĐƯA VÀO QUYẾT TOÁN</v>
          </cell>
        </row>
      </sheetData>
      <sheetData sheetId="5877">
        <row r="4">
          <cell r="A4" t="str">
            <v>BẢNG TÍNH TOÁN, ĐO BÓC KHỐI LƯỢNG HOÀN THÀNH ĐƯA VÀO QUYẾT TOÁN</v>
          </cell>
        </row>
      </sheetData>
      <sheetData sheetId="5878">
        <row r="4">
          <cell r="A4" t="str">
            <v>BẢNG TÍNH TOÁN, ĐO BÓC KHỐI LƯỢNG HOÀN THÀNH ĐƯA VÀO QUYẾT TOÁN</v>
          </cell>
        </row>
      </sheetData>
      <sheetData sheetId="5879">
        <row r="4">
          <cell r="A4" t="str">
            <v>BẢNG TÍNH TOÁN, ĐO BÓC KHỐI LƯỢNG HOÀN THÀNH ĐƯA VÀO QUYẾT TOÁN</v>
          </cell>
        </row>
      </sheetData>
      <sheetData sheetId="5880">
        <row r="4">
          <cell r="A4" t="str">
            <v>BẢNG TÍNH TOÁN, ĐO BÓC KHỐI LƯỢNG HOÀN THÀNH ĐƯA VÀO QUYẾT TOÁN</v>
          </cell>
        </row>
      </sheetData>
      <sheetData sheetId="5881">
        <row r="4">
          <cell r="A4" t="str">
            <v>BẢNG TÍNH TOÁN, ĐO BÓC KHỐI LƯỢNG HOÀN THÀNH ĐƯA VÀO QUYẾT TOÁN</v>
          </cell>
        </row>
      </sheetData>
      <sheetData sheetId="5882">
        <row r="4">
          <cell r="A4" t="str">
            <v>BẢNG TÍNH TOÁN, ĐO BÓC KHỐI LƯỢNG HOÀN THÀNH ĐƯA VÀO QUYẾT TOÁN</v>
          </cell>
        </row>
      </sheetData>
      <sheetData sheetId="5883">
        <row r="4">
          <cell r="A4" t="str">
            <v>BẢNG TÍNH TOÁN, ĐO BÓC KHỐI LƯỢNG HOÀN THÀNH ĐƯA VÀO QUYẾT TOÁN</v>
          </cell>
        </row>
      </sheetData>
      <sheetData sheetId="5884">
        <row r="4">
          <cell r="A4" t="str">
            <v>BẢNG TÍNH TOÁN, ĐO BÓC KHỐI LƯỢNG HOÀN THÀNH ĐƯA VÀO QUYẾT TOÁN</v>
          </cell>
        </row>
      </sheetData>
      <sheetData sheetId="5885">
        <row r="4">
          <cell r="A4" t="str">
            <v>BẢNG TÍNH TOÁN, ĐO BÓC KHỐI LƯỢNG HOÀN THÀNH ĐƯA VÀO QUYẾT TOÁN</v>
          </cell>
        </row>
      </sheetData>
      <sheetData sheetId="5886">
        <row r="4">
          <cell r="A4" t="str">
            <v>BẢNG TÍNH TOÁN, ĐO BÓC KHỐI LƯỢNG HOÀN THÀNH ĐƯA VÀO QUYẾT TOÁN</v>
          </cell>
        </row>
      </sheetData>
      <sheetData sheetId="5887">
        <row r="4">
          <cell r="A4" t="str">
            <v>BẢNG TÍNH TOÁN, ĐO BÓC KHỐI LƯỢNG HOÀN THÀNH ĐƯA VÀO QUYẾT TOÁN</v>
          </cell>
        </row>
      </sheetData>
      <sheetData sheetId="5888">
        <row r="4">
          <cell r="A4" t="str">
            <v>BẢNG TÍNH TOÁN, ĐO BÓC KHỐI LƯỢNG HOÀN THÀNH ĐƯA VÀO QUYẾT TOÁN</v>
          </cell>
        </row>
      </sheetData>
      <sheetData sheetId="5889">
        <row r="4">
          <cell r="A4" t="str">
            <v>BẢNG TÍNH TOÁN, ĐO BÓC KHỐI LƯỢNG HOÀN THÀNH ĐƯA VÀO QUYẾT TOÁN</v>
          </cell>
        </row>
      </sheetData>
      <sheetData sheetId="5890">
        <row r="4">
          <cell r="A4" t="str">
            <v>BẢNG TÍNH TOÁN, ĐO BÓC KHỐI LƯỢNG HOÀN THÀNH ĐƯA VÀO QUYẾT TOÁN</v>
          </cell>
        </row>
      </sheetData>
      <sheetData sheetId="5891">
        <row r="4">
          <cell r="A4" t="str">
            <v>BẢNG TÍNH TOÁN, ĐO BÓC KHỐI LƯỢNG HOÀN THÀNH ĐƯA VÀO QUYẾT TOÁN</v>
          </cell>
        </row>
      </sheetData>
      <sheetData sheetId="5892">
        <row r="4">
          <cell r="A4" t="str">
            <v>BẢNG TÍNH TOÁN, ĐO BÓC KHỐI LƯỢNG HOÀN THÀNH ĐƯA VÀO QUYẾT TOÁN</v>
          </cell>
        </row>
      </sheetData>
      <sheetData sheetId="5893">
        <row r="4">
          <cell r="A4" t="str">
            <v>BẢNG TÍNH TOÁN, ĐO BÓC KHỐI LƯỢNG HOÀN THÀNH ĐƯA VÀO QUYẾT TOÁN</v>
          </cell>
        </row>
      </sheetData>
      <sheetData sheetId="5894">
        <row r="4">
          <cell r="A4" t="str">
            <v>BẢNG TÍNH TOÁN, ĐO BÓC KHỐI LƯỢNG HOÀN THÀNH ĐƯA VÀO QUYẾT TOÁN</v>
          </cell>
        </row>
      </sheetData>
      <sheetData sheetId="5895">
        <row r="4">
          <cell r="A4" t="str">
            <v>BẢNG TÍNH TOÁN, ĐO BÓC KHỐI LƯỢNG HOÀN THÀNH ĐƯA VÀO QUYẾT TOÁN</v>
          </cell>
        </row>
      </sheetData>
      <sheetData sheetId="5896">
        <row r="4">
          <cell r="A4" t="str">
            <v>BẢNG TÍNH TOÁN, ĐO BÓC KHỐI LƯỢNG HOÀN THÀNH ĐƯA VÀO QUYẾT TOÁN</v>
          </cell>
        </row>
      </sheetData>
      <sheetData sheetId="5897">
        <row r="4">
          <cell r="A4" t="str">
            <v>BẢNG TÍNH TOÁN, ĐO BÓC KHỐI LƯỢNG HOÀN THÀNH ĐƯA VÀO QUYẾT TOÁN</v>
          </cell>
        </row>
      </sheetData>
      <sheetData sheetId="5898">
        <row r="4">
          <cell r="A4" t="str">
            <v>BẢNG TÍNH TOÁN, ĐO BÓC KHỐI LƯỢNG HOÀN THÀNH ĐƯA VÀO QUYẾT TOÁN</v>
          </cell>
        </row>
      </sheetData>
      <sheetData sheetId="5899">
        <row r="4">
          <cell r="A4" t="str">
            <v>BẢNG TÍNH TOÁN, ĐO BÓC KHỐI LƯỢNG HOÀN THÀNH ĐƯA VÀO QUYẾT TOÁN</v>
          </cell>
        </row>
      </sheetData>
      <sheetData sheetId="5900">
        <row r="4">
          <cell r="A4" t="str">
            <v>BẢNG TÍNH TOÁN, ĐO BÓC KHỐI LƯỢNG HOÀN THÀNH ĐƯA VÀO QUYẾT TOÁN</v>
          </cell>
        </row>
      </sheetData>
      <sheetData sheetId="5901">
        <row r="4">
          <cell r="A4" t="str">
            <v>BẢNG TÍNH TOÁN, ĐO BÓC KHỐI LƯỢNG HOÀN THÀNH ĐƯA VÀO QUYẾT TOÁN</v>
          </cell>
        </row>
      </sheetData>
      <sheetData sheetId="5902">
        <row r="4">
          <cell r="A4" t="str">
            <v>BẢNG TÍNH TOÁN, ĐO BÓC KHỐI LƯỢNG HOÀN THÀNH ĐƯA VÀO QUYẾT TOÁN</v>
          </cell>
        </row>
      </sheetData>
      <sheetData sheetId="5903">
        <row r="4">
          <cell r="A4" t="str">
            <v>BẢNG TÍNH TOÁN, ĐO BÓC KHỐI LƯỢNG HOÀN THÀNH ĐƯA VÀO QUYẾT TOÁN</v>
          </cell>
        </row>
      </sheetData>
      <sheetData sheetId="5904">
        <row r="4">
          <cell r="A4" t="str">
            <v>BẢNG TÍNH TOÁN, ĐO BÓC KHỐI LƯỢNG HOÀN THÀNH ĐƯA VÀO QUYẾT TOÁN</v>
          </cell>
        </row>
      </sheetData>
      <sheetData sheetId="5905">
        <row r="4">
          <cell r="A4" t="str">
            <v>BẢNG TÍNH TOÁN, ĐO BÓC KHỐI LƯỢNG HOÀN THÀNH ĐƯA VÀO QUYẾT TOÁN</v>
          </cell>
        </row>
      </sheetData>
      <sheetData sheetId="5906">
        <row r="4">
          <cell r="A4" t="str">
            <v>BẢNG TÍNH TOÁN, ĐO BÓC KHỐI LƯỢNG HOÀN THÀNH ĐƯA VÀO QUYẾT TOÁN</v>
          </cell>
        </row>
      </sheetData>
      <sheetData sheetId="5907">
        <row r="4">
          <cell r="A4" t="str">
            <v>BẢNG TÍNH TOÁN, ĐO BÓC KHỐI LƯỢNG HOÀN THÀNH ĐƯA VÀO QUYẾT TOÁN</v>
          </cell>
        </row>
      </sheetData>
      <sheetData sheetId="5908">
        <row r="4">
          <cell r="A4" t="str">
            <v>BẢNG TÍNH TOÁN, ĐO BÓC KHỐI LƯỢNG HOÀN THÀNH ĐƯA VÀO QUYẾT TOÁN</v>
          </cell>
        </row>
      </sheetData>
      <sheetData sheetId="5909">
        <row r="4">
          <cell r="A4" t="str">
            <v>BẢNG TÍNH TOÁN, ĐO BÓC KHỐI LƯỢNG HOÀN THÀNH ĐƯA VÀO QUYẾT TOÁN</v>
          </cell>
        </row>
      </sheetData>
      <sheetData sheetId="5910">
        <row r="4">
          <cell r="A4" t="str">
            <v>BẢNG TÍNH TOÁN, ĐO BÓC KHỐI LƯỢNG HOÀN THÀNH ĐƯA VÀO QUYẾT TOÁN</v>
          </cell>
        </row>
      </sheetData>
      <sheetData sheetId="5911">
        <row r="4">
          <cell r="A4" t="str">
            <v>BẢNG TÍNH TOÁN, ĐO BÓC KHỐI LƯỢNG HOÀN THÀNH ĐƯA VÀO QUYẾT TOÁN</v>
          </cell>
        </row>
      </sheetData>
      <sheetData sheetId="5912">
        <row r="4">
          <cell r="A4" t="str">
            <v>BẢNG TÍNH TOÁN, ĐO BÓC KHỐI LƯỢNG HOÀN THÀNH ĐƯA VÀO QUYẾT TOÁN</v>
          </cell>
        </row>
      </sheetData>
      <sheetData sheetId="5913">
        <row r="4">
          <cell r="A4" t="str">
            <v>BẢNG TÍNH TOÁN, ĐO BÓC KHỐI LƯỢNG HOÀN THÀNH ĐƯA VÀO QUYẾT TOÁN</v>
          </cell>
        </row>
      </sheetData>
      <sheetData sheetId="5914">
        <row r="4">
          <cell r="A4" t="str">
            <v>BẢNG TÍNH TOÁN, ĐO BÓC KHỐI LƯỢNG HOÀN THÀNH ĐƯA VÀO QUYẾT TOÁN</v>
          </cell>
        </row>
      </sheetData>
      <sheetData sheetId="5915">
        <row r="4">
          <cell r="A4" t="str">
            <v>BẢNG TÍNH TOÁN, ĐO BÓC KHỐI LƯỢNG HOÀN THÀNH ĐƯA VÀO QUYẾT TOÁN</v>
          </cell>
        </row>
      </sheetData>
      <sheetData sheetId="5916">
        <row r="4">
          <cell r="A4" t="str">
            <v>BẢNG TÍNH TOÁN, ĐO BÓC KHỐI LƯỢNG HOÀN THÀNH ĐƯA VÀO QUYẾT TOÁN</v>
          </cell>
        </row>
      </sheetData>
      <sheetData sheetId="5917">
        <row r="4">
          <cell r="A4" t="str">
            <v>BẢNG TÍNH TOÁN, ĐO BÓC KHỐI LƯỢNG HOÀN THÀNH ĐƯA VÀO QUYẾT TOÁN</v>
          </cell>
        </row>
      </sheetData>
      <sheetData sheetId="5918">
        <row r="4">
          <cell r="A4" t="str">
            <v>BẢNG TÍNH TOÁN, ĐO BÓC KHỐI LƯỢNG HOÀN THÀNH ĐƯA VÀO QUYẾT TOÁN</v>
          </cell>
        </row>
      </sheetData>
      <sheetData sheetId="5919">
        <row r="4">
          <cell r="A4" t="str">
            <v>BẢNG TÍNH TOÁN, ĐO BÓC KHỐI LƯỢNG HOÀN THÀNH ĐƯA VÀO QUYẾT TOÁN</v>
          </cell>
        </row>
      </sheetData>
      <sheetData sheetId="5920">
        <row r="4">
          <cell r="A4" t="str">
            <v>BẢNG TÍNH TOÁN, ĐO BÓC KHỐI LƯỢNG HOÀN THÀNH ĐƯA VÀO QUYẾT TOÁN</v>
          </cell>
        </row>
      </sheetData>
      <sheetData sheetId="5921">
        <row r="4">
          <cell r="A4" t="str">
            <v>BẢNG TÍNH TOÁN, ĐO BÓC KHỐI LƯỢNG HOÀN THÀNH ĐƯA VÀO QUYẾT TOÁN</v>
          </cell>
        </row>
      </sheetData>
      <sheetData sheetId="5922">
        <row r="4">
          <cell r="A4" t="str">
            <v>BẢNG TÍNH TOÁN, ĐO BÓC KHỐI LƯỢNG HOÀN THÀNH ĐƯA VÀO QUYẾT TOÁN</v>
          </cell>
        </row>
      </sheetData>
      <sheetData sheetId="5923">
        <row r="4">
          <cell r="A4" t="str">
            <v>BẢNG TÍNH TOÁN, ĐO BÓC KHỐI LƯỢNG HOÀN THÀNH ĐƯA VÀO QUYẾT TOÁN</v>
          </cell>
        </row>
      </sheetData>
      <sheetData sheetId="5924">
        <row r="4">
          <cell r="A4" t="str">
            <v>BẢNG TÍNH TOÁN, ĐO BÓC KHỐI LƯỢNG HOÀN THÀNH ĐƯA VÀO QUYẾT TOÁN</v>
          </cell>
        </row>
      </sheetData>
      <sheetData sheetId="5925">
        <row r="4">
          <cell r="A4" t="str">
            <v>BẢNG TÍNH TOÁN, ĐO BÓC KHỐI LƯỢNG HOÀN THÀNH ĐƯA VÀO QUYẾT TOÁN</v>
          </cell>
        </row>
      </sheetData>
      <sheetData sheetId="5926">
        <row r="4">
          <cell r="A4" t="str">
            <v>BẢNG TÍNH TOÁN, ĐO BÓC KHỐI LƯỢNG HOÀN THÀNH ĐƯA VÀO QUYẾT TOÁN</v>
          </cell>
        </row>
      </sheetData>
      <sheetData sheetId="5927">
        <row r="4">
          <cell r="A4" t="str">
            <v>BẢNG TÍNH TOÁN, ĐO BÓC KHỐI LƯỢNG HOÀN THÀNH ĐƯA VÀO QUYẾT TOÁN</v>
          </cell>
        </row>
      </sheetData>
      <sheetData sheetId="5928">
        <row r="4">
          <cell r="A4" t="str">
            <v>BẢNG TÍNH TOÁN, ĐO BÓC KHỐI LƯỢNG HOÀN THÀNH ĐƯA VÀO QUYẾT TOÁN</v>
          </cell>
        </row>
      </sheetData>
      <sheetData sheetId="5929">
        <row r="4">
          <cell r="A4" t="str">
            <v>BẢNG TÍNH TOÁN, ĐO BÓC KHỐI LƯỢNG HOÀN THÀNH ĐƯA VÀO QUYẾT TOÁN</v>
          </cell>
        </row>
      </sheetData>
      <sheetData sheetId="5930">
        <row r="4">
          <cell r="A4" t="str">
            <v>BẢNG TÍNH TOÁN, ĐO BÓC KHỐI LƯỢNG HOÀN THÀNH ĐƯA VÀO QUYẾT TOÁN</v>
          </cell>
        </row>
      </sheetData>
      <sheetData sheetId="5931">
        <row r="4">
          <cell r="A4" t="str">
            <v>BẢNG TÍNH TOÁN, ĐO BÓC KHỐI LƯỢNG HOÀN THÀNH ĐƯA VÀO QUYẾT TOÁN</v>
          </cell>
        </row>
      </sheetData>
      <sheetData sheetId="5932">
        <row r="4">
          <cell r="A4" t="str">
            <v>BẢNG TÍNH TOÁN, ĐO BÓC KHỐI LƯỢNG HOÀN THÀNH ĐƯA VÀO QUYẾT TOÁN</v>
          </cell>
        </row>
      </sheetData>
      <sheetData sheetId="5933">
        <row r="4">
          <cell r="A4" t="str">
            <v>BẢNG TÍNH TOÁN, ĐO BÓC KHỐI LƯỢNG HOÀN THÀNH ĐƯA VÀO QUYẾT TOÁN</v>
          </cell>
        </row>
      </sheetData>
      <sheetData sheetId="5934">
        <row r="4">
          <cell r="A4" t="str">
            <v>BẢNG TÍNH TOÁN, ĐO BÓC KHỐI LƯỢNG HOÀN THÀNH ĐƯA VÀO QUYẾT TOÁN</v>
          </cell>
        </row>
      </sheetData>
      <sheetData sheetId="5935">
        <row r="4">
          <cell r="A4" t="str">
            <v>BẢNG TÍNH TOÁN, ĐO BÓC KHỐI LƯỢNG HOÀN THÀNH ĐƯA VÀO QUYẾT TOÁN</v>
          </cell>
        </row>
      </sheetData>
      <sheetData sheetId="5936">
        <row r="4">
          <cell r="A4" t="str">
            <v>BẢNG TÍNH TOÁN, ĐO BÓC KHỐI LƯỢNG HOÀN THÀNH ĐƯA VÀO QUYẾT TOÁN</v>
          </cell>
        </row>
      </sheetData>
      <sheetData sheetId="5937">
        <row r="4">
          <cell r="A4" t="str">
            <v>BẢNG TÍNH TOÁN, ĐO BÓC KHỐI LƯỢNG HOÀN THÀNH ĐƯA VÀO QUYẾT TOÁN</v>
          </cell>
        </row>
      </sheetData>
      <sheetData sheetId="5938">
        <row r="4">
          <cell r="A4" t="str">
            <v>BẢNG TÍNH TOÁN, ĐO BÓC KHỐI LƯỢNG HOÀN THÀNH ĐƯA VÀO QUYẾT TOÁN</v>
          </cell>
        </row>
      </sheetData>
      <sheetData sheetId="5939">
        <row r="4">
          <cell r="A4" t="str">
            <v>BẢNG TÍNH TOÁN, ĐO BÓC KHỐI LƯỢNG HOÀN THÀNH ĐƯA VÀO QUYẾT TOÁN</v>
          </cell>
        </row>
      </sheetData>
      <sheetData sheetId="5940">
        <row r="4">
          <cell r="A4" t="str">
            <v>BẢNG TÍNH TOÁN, ĐO BÓC KHỐI LƯỢNG HOÀN THÀNH ĐƯA VÀO QUYẾT TOÁN</v>
          </cell>
        </row>
      </sheetData>
      <sheetData sheetId="5941">
        <row r="4">
          <cell r="A4" t="str">
            <v>BẢNG TÍNH TOÁN, ĐO BÓC KHỐI LƯỢNG HOÀN THÀNH ĐƯA VÀO QUYẾT TOÁN</v>
          </cell>
        </row>
      </sheetData>
      <sheetData sheetId="5942">
        <row r="4">
          <cell r="A4" t="str">
            <v>BẢNG TÍNH TOÁN, ĐO BÓC KHỐI LƯỢNG HOÀN THÀNH ĐƯA VÀO QUYẾT TOÁN</v>
          </cell>
        </row>
      </sheetData>
      <sheetData sheetId="5943">
        <row r="4">
          <cell r="A4" t="str">
            <v>BẢNG TÍNH TOÁN, ĐO BÓC KHỐI LƯỢNG HOÀN THÀNH ĐƯA VÀO QUYẾT TOÁN</v>
          </cell>
        </row>
      </sheetData>
      <sheetData sheetId="5944">
        <row r="4">
          <cell r="A4" t="str">
            <v>BẢNG TÍNH TOÁN, ĐO BÓC KHỐI LƯỢNG HOÀN THÀNH ĐƯA VÀO QUYẾT TOÁN</v>
          </cell>
        </row>
      </sheetData>
      <sheetData sheetId="5945">
        <row r="4">
          <cell r="A4" t="str">
            <v>BẢNG TÍNH TOÁN, ĐO BÓC KHỐI LƯỢNG HOÀN THÀNH ĐƯA VÀO QUYẾT TOÁN</v>
          </cell>
        </row>
      </sheetData>
      <sheetData sheetId="5946">
        <row r="4">
          <cell r="A4" t="str">
            <v>BẢNG TÍNH TOÁN, ĐO BÓC KHỐI LƯỢNG HOÀN THÀNH ĐƯA VÀO QUYẾT TOÁN</v>
          </cell>
        </row>
      </sheetData>
      <sheetData sheetId="5947">
        <row r="4">
          <cell r="A4" t="str">
            <v>BẢNG TÍNH TOÁN, ĐO BÓC KHỐI LƯỢNG HOÀN THÀNH ĐƯA VÀO QUYẾT TOÁN</v>
          </cell>
        </row>
      </sheetData>
      <sheetData sheetId="5948">
        <row r="4">
          <cell r="A4" t="str">
            <v>BẢNG TÍNH TOÁN, ĐO BÓC KHỐI LƯỢNG HOÀN THÀNH ĐƯA VÀO QUYẾT TOÁN</v>
          </cell>
        </row>
      </sheetData>
      <sheetData sheetId="5949">
        <row r="4">
          <cell r="A4" t="str">
            <v>BẢNG TÍNH TOÁN, ĐO BÓC KHỐI LƯỢNG HOÀN THÀNH ĐƯA VÀO QUYẾT TOÁN</v>
          </cell>
        </row>
      </sheetData>
      <sheetData sheetId="5950">
        <row r="4">
          <cell r="A4" t="str">
            <v>BẢNG TÍNH TOÁN, ĐO BÓC KHỐI LƯỢNG HOÀN THÀNH ĐƯA VÀO QUYẾT TOÁN</v>
          </cell>
        </row>
      </sheetData>
      <sheetData sheetId="5951">
        <row r="4">
          <cell r="A4" t="str">
            <v>BẢNG TÍNH TOÁN, ĐO BÓC KHỐI LƯỢNG HOÀN THÀNH ĐƯA VÀO QUYẾT TOÁN</v>
          </cell>
        </row>
      </sheetData>
      <sheetData sheetId="5952">
        <row r="4">
          <cell r="A4" t="str">
            <v>BẢNG TÍNH TOÁN, ĐO BÓC KHỐI LƯỢNG HOÀN THÀNH ĐƯA VÀO QUYẾT TOÁN</v>
          </cell>
        </row>
      </sheetData>
      <sheetData sheetId="5953">
        <row r="4">
          <cell r="A4" t="str">
            <v>BẢNG TÍNH TOÁN, ĐO BÓC KHỐI LƯỢNG HOÀN THÀNH ĐƯA VÀO QUYẾT TOÁN</v>
          </cell>
        </row>
      </sheetData>
      <sheetData sheetId="5954">
        <row r="4">
          <cell r="A4" t="str">
            <v>BẢNG TÍNH TOÁN, ĐO BÓC KHỐI LƯỢNG HOÀN THÀNH ĐƯA VÀO QUYẾT TOÁN</v>
          </cell>
        </row>
      </sheetData>
      <sheetData sheetId="5955">
        <row r="4">
          <cell r="A4" t="str">
            <v>BẢNG TÍNH TOÁN, ĐO BÓC KHỐI LƯỢNG HOÀN THÀNH ĐƯA VÀO QUYẾT TOÁN</v>
          </cell>
        </row>
      </sheetData>
      <sheetData sheetId="5956">
        <row r="4">
          <cell r="A4" t="str">
            <v>BẢNG TÍNH TOÁN, ĐO BÓC KHỐI LƯỢNG HOÀN THÀNH ĐƯA VÀO QUYẾT TOÁN</v>
          </cell>
        </row>
      </sheetData>
      <sheetData sheetId="5957">
        <row r="4">
          <cell r="A4" t="str">
            <v>BẢNG TÍNH TOÁN, ĐO BÓC KHỐI LƯỢNG HOÀN THÀNH ĐƯA VÀO QUYẾT TOÁN</v>
          </cell>
        </row>
      </sheetData>
      <sheetData sheetId="5958">
        <row r="4">
          <cell r="A4" t="str">
            <v>BẢNG TÍNH TOÁN, ĐO BÓC KHỐI LƯỢNG HOÀN THÀNH ĐƯA VÀO QUYẾT TOÁN</v>
          </cell>
        </row>
      </sheetData>
      <sheetData sheetId="5959">
        <row r="4">
          <cell r="A4" t="str">
            <v>BẢNG TÍNH TOÁN, ĐO BÓC KHỐI LƯỢNG HOÀN THÀNH ĐƯA VÀO QUYẾT TOÁN</v>
          </cell>
        </row>
      </sheetData>
      <sheetData sheetId="5960">
        <row r="4">
          <cell r="A4" t="str">
            <v>BẢNG TÍNH TOÁN, ĐO BÓC KHỐI LƯỢNG HOÀN THÀNH ĐƯA VÀO QUYẾT TOÁN</v>
          </cell>
        </row>
      </sheetData>
      <sheetData sheetId="5961">
        <row r="4">
          <cell r="A4" t="str">
            <v>BẢNG TÍNH TOÁN, ĐO BÓC KHỐI LƯỢNG HOÀN THÀNH ĐƯA VÀO QUYẾT TOÁN</v>
          </cell>
        </row>
      </sheetData>
      <sheetData sheetId="5962">
        <row r="4">
          <cell r="A4" t="str">
            <v>BẢNG TÍNH TOÁN, ĐO BÓC KHỐI LƯỢNG HOÀN THÀNH ĐƯA VÀO QUYẾT TOÁN</v>
          </cell>
        </row>
      </sheetData>
      <sheetData sheetId="5963">
        <row r="4">
          <cell r="A4" t="str">
            <v>BẢNG TÍNH TOÁN, ĐO BÓC KHỐI LƯỢNG HOÀN THÀNH ĐƯA VÀO QUYẾT TOÁN</v>
          </cell>
        </row>
      </sheetData>
      <sheetData sheetId="5964">
        <row r="4">
          <cell r="A4" t="str">
            <v>BẢNG TÍNH TOÁN, ĐO BÓC KHỐI LƯỢNG HOÀN THÀNH ĐƯA VÀO QUYẾT TOÁN</v>
          </cell>
        </row>
      </sheetData>
      <sheetData sheetId="5965">
        <row r="4">
          <cell r="A4" t="str">
            <v>BẢNG TÍNH TOÁN, ĐO BÓC KHỐI LƯỢNG HOÀN THÀNH ĐƯA VÀO QUYẾT TOÁN</v>
          </cell>
        </row>
      </sheetData>
      <sheetData sheetId="5966">
        <row r="4">
          <cell r="A4" t="str">
            <v>BẢNG TÍNH TOÁN, ĐO BÓC KHỐI LƯỢNG HOÀN THÀNH ĐƯA VÀO QUYẾT TOÁN</v>
          </cell>
        </row>
      </sheetData>
      <sheetData sheetId="5967">
        <row r="4">
          <cell r="A4" t="str">
            <v>BẢNG TÍNH TOÁN, ĐO BÓC KHỐI LƯỢNG HOÀN THÀNH ĐƯA VÀO QUYẾT TOÁN</v>
          </cell>
        </row>
      </sheetData>
      <sheetData sheetId="5968">
        <row r="4">
          <cell r="A4" t="str">
            <v>BẢNG TÍNH TOÁN, ĐO BÓC KHỐI LƯỢNG HOÀN THÀNH ĐƯA VÀO QUYẾT TOÁN</v>
          </cell>
        </row>
      </sheetData>
      <sheetData sheetId="5969">
        <row r="4">
          <cell r="A4" t="str">
            <v>BẢNG TÍNH TOÁN, ĐO BÓC KHỐI LƯỢNG HOÀN THÀNH ĐƯA VÀO QUYẾT TOÁN</v>
          </cell>
        </row>
      </sheetData>
      <sheetData sheetId="5970">
        <row r="4">
          <cell r="A4" t="str">
            <v>BẢNG TÍNH TOÁN, ĐO BÓC KHỐI LƯỢNG HOÀN THÀNH ĐƯA VÀO QUYẾT TOÁN</v>
          </cell>
        </row>
      </sheetData>
      <sheetData sheetId="5971">
        <row r="4">
          <cell r="A4" t="str">
            <v>BẢNG TÍNH TOÁN, ĐO BÓC KHỐI LƯỢNG HOÀN THÀNH ĐƯA VÀO QUYẾT TOÁN</v>
          </cell>
        </row>
      </sheetData>
      <sheetData sheetId="5972">
        <row r="4">
          <cell r="A4" t="str">
            <v>BẢNG TÍNH TOÁN, ĐO BÓC KHỐI LƯỢNG HOÀN THÀNH ĐƯA VÀO QUYẾT TOÁN</v>
          </cell>
        </row>
      </sheetData>
      <sheetData sheetId="5973">
        <row r="4">
          <cell r="A4" t="str">
            <v>BẢNG TÍNH TOÁN, ĐO BÓC KHỐI LƯỢNG HOÀN THÀNH ĐƯA VÀO QUYẾT TOÁN</v>
          </cell>
        </row>
      </sheetData>
      <sheetData sheetId="5974">
        <row r="4">
          <cell r="A4" t="str">
            <v>BẢNG TÍNH TOÁN, ĐO BÓC KHỐI LƯỢNG HOÀN THÀNH ĐƯA VÀO QUYẾT TOÁN</v>
          </cell>
        </row>
      </sheetData>
      <sheetData sheetId="5975">
        <row r="4">
          <cell r="A4" t="str">
            <v>BẢNG TÍNH TOÁN, ĐO BÓC KHỐI LƯỢNG HOÀN THÀNH ĐƯA VÀO QUYẾT TOÁN</v>
          </cell>
        </row>
      </sheetData>
      <sheetData sheetId="5976">
        <row r="4">
          <cell r="A4" t="str">
            <v>BẢNG TÍNH TOÁN, ĐO BÓC KHỐI LƯỢNG HOÀN THÀNH ĐƯA VÀO QUYẾT TOÁN</v>
          </cell>
        </row>
      </sheetData>
      <sheetData sheetId="5977">
        <row r="4">
          <cell r="A4" t="str">
            <v>BẢNG TÍNH TOÁN, ĐO BÓC KHỐI LƯỢNG HOÀN THÀNH ĐƯA VÀO QUYẾT TOÁN</v>
          </cell>
        </row>
      </sheetData>
      <sheetData sheetId="5978">
        <row r="4">
          <cell r="A4" t="str">
            <v>BẢNG TÍNH TOÁN, ĐO BÓC KHỐI LƯỢNG HOÀN THÀNH ĐƯA VÀO QUYẾT TOÁN</v>
          </cell>
        </row>
      </sheetData>
      <sheetData sheetId="5979">
        <row r="4">
          <cell r="A4" t="str">
            <v>BẢNG TÍNH TOÁN, ĐO BÓC KHỐI LƯỢNG HOÀN THÀNH ĐƯA VÀO QUYẾT TOÁN</v>
          </cell>
        </row>
      </sheetData>
      <sheetData sheetId="5980">
        <row r="4">
          <cell r="A4" t="str">
            <v>BẢNG TÍNH TOÁN, ĐO BÓC KHỐI LƯỢNG HOÀN THÀNH ĐƯA VÀO QUYẾT TOÁN</v>
          </cell>
        </row>
      </sheetData>
      <sheetData sheetId="5981">
        <row r="4">
          <cell r="A4" t="str">
            <v>BẢNG TÍNH TOÁN, ĐO BÓC KHỐI LƯỢNG HOÀN THÀNH ĐƯA VÀO QUYẾT TOÁN</v>
          </cell>
        </row>
      </sheetData>
      <sheetData sheetId="5982">
        <row r="4">
          <cell r="A4" t="str">
            <v>BẢNG TÍNH TOÁN, ĐO BÓC KHỐI LƯỢNG HOÀN THÀNH ĐƯA VÀO QUYẾT TOÁN</v>
          </cell>
        </row>
      </sheetData>
      <sheetData sheetId="5983">
        <row r="4">
          <cell r="A4" t="str">
            <v>BẢNG TÍNH TOÁN, ĐO BÓC KHỐI LƯỢNG HOÀN THÀNH ĐƯA VÀO QUYẾT TOÁN</v>
          </cell>
        </row>
      </sheetData>
      <sheetData sheetId="5984">
        <row r="4">
          <cell r="A4" t="str">
            <v>BẢNG TÍNH TOÁN, ĐO BÓC KHỐI LƯỢNG HOÀN THÀNH ĐƯA VÀO QUYẾT TOÁN</v>
          </cell>
        </row>
      </sheetData>
      <sheetData sheetId="5985">
        <row r="4">
          <cell r="A4" t="str">
            <v>BẢNG TÍNH TOÁN, ĐO BÓC KHỐI LƯỢNG HOÀN THÀNH ĐƯA VÀO QUYẾT TOÁN</v>
          </cell>
        </row>
      </sheetData>
      <sheetData sheetId="5986">
        <row r="4">
          <cell r="A4" t="str">
            <v>BẢNG TÍNH TOÁN, ĐO BÓC KHỐI LƯỢNG HOÀN THÀNH ĐƯA VÀO QUYẾT TOÁN</v>
          </cell>
        </row>
      </sheetData>
      <sheetData sheetId="5987">
        <row r="4">
          <cell r="A4" t="str">
            <v>BẢNG TÍNH TOÁN, ĐO BÓC KHỐI LƯỢNG HOÀN THÀNH ĐƯA VÀO QUYẾT TOÁN</v>
          </cell>
        </row>
      </sheetData>
      <sheetData sheetId="5988">
        <row r="4">
          <cell r="A4" t="str">
            <v>BẢNG TÍNH TOÁN, ĐO BÓC KHỐI LƯỢNG HOÀN THÀNH ĐƯA VÀO QUYẾT TOÁN</v>
          </cell>
        </row>
      </sheetData>
      <sheetData sheetId="5989">
        <row r="4">
          <cell r="A4" t="str">
            <v>BẢNG TÍNH TOÁN, ĐO BÓC KHỐI LƯỢNG HOÀN THÀNH ĐƯA VÀO QUYẾT TOÁN</v>
          </cell>
        </row>
      </sheetData>
      <sheetData sheetId="5990">
        <row r="4">
          <cell r="A4" t="str">
            <v>BẢNG TÍNH TOÁN, ĐO BÓC KHỐI LƯỢNG HOÀN THÀNH ĐƯA VÀO QUYẾT TOÁN</v>
          </cell>
        </row>
      </sheetData>
      <sheetData sheetId="5991">
        <row r="4">
          <cell r="A4" t="str">
            <v>BẢNG TÍNH TOÁN, ĐO BÓC KHỐI LƯỢNG HOÀN THÀNH ĐƯA VÀO QUYẾT TOÁN</v>
          </cell>
        </row>
      </sheetData>
      <sheetData sheetId="5992">
        <row r="4">
          <cell r="A4" t="str">
            <v>BẢNG TÍNH TOÁN, ĐO BÓC KHỐI LƯỢNG HOÀN THÀNH ĐƯA VÀO QUYẾT TOÁN</v>
          </cell>
        </row>
      </sheetData>
      <sheetData sheetId="5993">
        <row r="4">
          <cell r="A4" t="str">
            <v>BẢNG TÍNH TOÁN, ĐO BÓC KHỐI LƯỢNG HOÀN THÀNH ĐƯA VÀO QUYẾT TOÁN</v>
          </cell>
        </row>
      </sheetData>
      <sheetData sheetId="5994">
        <row r="4">
          <cell r="A4" t="str">
            <v>BẢNG TÍNH TOÁN, ĐO BÓC KHỐI LƯỢNG HOÀN THÀNH ĐƯA VÀO QUYẾT TOÁN</v>
          </cell>
        </row>
      </sheetData>
      <sheetData sheetId="5995">
        <row r="4">
          <cell r="A4" t="str">
            <v>BẢNG TÍNH TOÁN, ĐO BÓC KHỐI LƯỢNG HOÀN THÀNH ĐƯA VÀO QUYẾT TOÁN</v>
          </cell>
        </row>
      </sheetData>
      <sheetData sheetId="5996">
        <row r="4">
          <cell r="A4" t="str">
            <v>BẢNG TÍNH TOÁN, ĐO BÓC KHỐI LƯỢNG HOÀN THÀNH ĐƯA VÀO QUYẾT TOÁN</v>
          </cell>
        </row>
      </sheetData>
      <sheetData sheetId="5997">
        <row r="4">
          <cell r="A4" t="str">
            <v>BẢNG TÍNH TOÁN, ĐO BÓC KHỐI LƯỢNG HOÀN THÀNH ĐƯA VÀO QUYẾT TOÁN</v>
          </cell>
        </row>
      </sheetData>
      <sheetData sheetId="5998">
        <row r="4">
          <cell r="A4" t="str">
            <v>BẢNG TÍNH TOÁN, ĐO BÓC KHỐI LƯỢNG HOÀN THÀNH ĐƯA VÀO QUYẾT TOÁN</v>
          </cell>
        </row>
      </sheetData>
      <sheetData sheetId="5999">
        <row r="4">
          <cell r="A4" t="str">
            <v>BẢNG TÍNH TOÁN, ĐO BÓC KHỐI LƯỢNG HOÀN THÀNH ĐƯA VÀO QUYẾT TOÁN</v>
          </cell>
        </row>
      </sheetData>
      <sheetData sheetId="6000">
        <row r="4">
          <cell r="A4" t="str">
            <v>BẢNG TÍNH TOÁN, ĐO BÓC KHỐI LƯỢNG HOÀN THÀNH ĐƯA VÀO QUYẾT TOÁN</v>
          </cell>
        </row>
      </sheetData>
      <sheetData sheetId="6001">
        <row r="4">
          <cell r="A4" t="str">
            <v>BẢNG TÍNH TOÁN, ĐO BÓC KHỐI LƯỢNG HOÀN THÀNH ĐƯA VÀO QUYẾT TOÁN</v>
          </cell>
        </row>
      </sheetData>
      <sheetData sheetId="6002">
        <row r="4">
          <cell r="A4" t="str">
            <v>BẢNG TÍNH TOÁN, ĐO BÓC KHỐI LƯỢNG HOÀN THÀNH ĐƯA VÀO QUYẾT TOÁN</v>
          </cell>
        </row>
      </sheetData>
      <sheetData sheetId="6003">
        <row r="4">
          <cell r="A4" t="str">
            <v>BẢNG TÍNH TOÁN, ĐO BÓC KHỐI LƯỢNG HOÀN THÀNH ĐƯA VÀO QUYẾT TOÁN</v>
          </cell>
        </row>
      </sheetData>
      <sheetData sheetId="6004">
        <row r="4">
          <cell r="A4" t="str">
            <v>BẢNG TÍNH TOÁN, ĐO BÓC KHỐI LƯỢNG HOÀN THÀNH ĐƯA VÀO QUYẾT TOÁN</v>
          </cell>
        </row>
      </sheetData>
      <sheetData sheetId="6005">
        <row r="4">
          <cell r="A4" t="str">
            <v>BẢNG TÍNH TOÁN, ĐO BÓC KHỐI LƯỢNG HOÀN THÀNH ĐƯA VÀO QUYẾT TOÁN</v>
          </cell>
        </row>
      </sheetData>
      <sheetData sheetId="6006">
        <row r="4">
          <cell r="A4" t="str">
            <v>BẢNG TÍNH TOÁN, ĐO BÓC KHỐI LƯỢNG HOÀN THÀNH ĐƯA VÀO QUYẾT TOÁN</v>
          </cell>
        </row>
      </sheetData>
      <sheetData sheetId="6007">
        <row r="4">
          <cell r="A4" t="str">
            <v>BẢNG TÍNH TOÁN, ĐO BÓC KHỐI LƯỢNG HOÀN THÀNH ĐƯA VÀO QUYẾT TOÁN</v>
          </cell>
        </row>
      </sheetData>
      <sheetData sheetId="6008">
        <row r="4">
          <cell r="A4" t="str">
            <v>BẢNG TÍNH TOÁN, ĐO BÓC KHỐI LƯỢNG HOÀN THÀNH ĐƯA VÀO QUYẾT TOÁN</v>
          </cell>
        </row>
      </sheetData>
      <sheetData sheetId="6009">
        <row r="4">
          <cell r="A4" t="str">
            <v>BẢNG TÍNH TOÁN, ĐO BÓC KHỐI LƯỢNG HOÀN THÀNH ĐƯA VÀO QUYẾT TOÁN</v>
          </cell>
        </row>
      </sheetData>
      <sheetData sheetId="6010">
        <row r="4">
          <cell r="A4" t="str">
            <v>BẢNG TÍNH TOÁN, ĐO BÓC KHỐI LƯỢNG HOÀN THÀNH ĐƯA VÀO QUYẾT TOÁN</v>
          </cell>
        </row>
      </sheetData>
      <sheetData sheetId="6011">
        <row r="4">
          <cell r="A4" t="str">
            <v>BẢNG TÍNH TOÁN, ĐO BÓC KHỐI LƯỢNG HOÀN THÀNH ĐƯA VÀO QUYẾT TOÁN</v>
          </cell>
        </row>
      </sheetData>
      <sheetData sheetId="6012">
        <row r="4">
          <cell r="A4" t="str">
            <v>BẢNG TÍNH TOÁN, ĐO BÓC KHỐI LƯỢNG HOÀN THÀNH ĐƯA VÀO QUYẾT TOÁN</v>
          </cell>
        </row>
      </sheetData>
      <sheetData sheetId="6013">
        <row r="4">
          <cell r="A4" t="str">
            <v>BẢNG TÍNH TOÁN, ĐO BÓC KHỐI LƯỢNG HOÀN THÀNH ĐƯA VÀO QUYẾT TOÁN</v>
          </cell>
        </row>
      </sheetData>
      <sheetData sheetId="6014">
        <row r="4">
          <cell r="A4" t="str">
            <v>BẢNG TÍNH TOÁN, ĐO BÓC KHỐI LƯỢNG HOÀN THÀNH ĐƯA VÀO QUYẾT TOÁN</v>
          </cell>
        </row>
      </sheetData>
      <sheetData sheetId="6015">
        <row r="4">
          <cell r="A4" t="str">
            <v>BẢNG TÍNH TOÁN, ĐO BÓC KHỐI LƯỢNG HOÀN THÀNH ĐƯA VÀO QUYẾT TOÁN</v>
          </cell>
        </row>
      </sheetData>
      <sheetData sheetId="6016">
        <row r="4">
          <cell r="A4" t="str">
            <v>BẢNG TÍNH TOÁN, ĐO BÓC KHỐI LƯỢNG HOÀN THÀNH ĐƯA VÀO QUYẾT TOÁN</v>
          </cell>
        </row>
      </sheetData>
      <sheetData sheetId="6017">
        <row r="4">
          <cell r="A4" t="str">
            <v>BẢNG TÍNH TOÁN, ĐO BÓC KHỐI LƯỢNG HOÀN THÀNH ĐƯA VÀO QUYẾT TOÁN</v>
          </cell>
        </row>
      </sheetData>
      <sheetData sheetId="6018">
        <row r="4">
          <cell r="A4" t="str">
            <v>BẢNG TÍNH TOÁN, ĐO BÓC KHỐI LƯỢNG HOÀN THÀNH ĐƯA VÀO QUYẾT TOÁN</v>
          </cell>
        </row>
      </sheetData>
      <sheetData sheetId="6019">
        <row r="4">
          <cell r="A4" t="str">
            <v>BẢNG TÍNH TOÁN, ĐO BÓC KHỐI LƯỢNG HOÀN THÀNH ĐƯA VÀO QUYẾT TOÁN</v>
          </cell>
        </row>
      </sheetData>
      <sheetData sheetId="6020">
        <row r="4">
          <cell r="A4" t="str">
            <v>BẢNG TÍNH TOÁN, ĐO BÓC KHỐI LƯỢNG HOÀN THÀNH ĐƯA VÀO QUYẾT TOÁN</v>
          </cell>
        </row>
      </sheetData>
      <sheetData sheetId="6021">
        <row r="4">
          <cell r="A4" t="str">
            <v>BẢNG TÍNH TOÁN, ĐO BÓC KHỐI LƯỢNG HOÀN THÀNH ĐƯA VÀO QUYẾT TOÁN</v>
          </cell>
        </row>
      </sheetData>
      <sheetData sheetId="6022">
        <row r="4">
          <cell r="A4" t="str">
            <v>BẢNG TÍNH TOÁN, ĐO BÓC KHỐI LƯỢNG HOÀN THÀNH ĐƯA VÀO QUYẾT TOÁN</v>
          </cell>
        </row>
      </sheetData>
      <sheetData sheetId="6023">
        <row r="4">
          <cell r="A4" t="str">
            <v>BẢNG TÍNH TOÁN, ĐO BÓC KHỐI LƯỢNG HOÀN THÀNH ĐƯA VÀO QUYẾT TOÁN</v>
          </cell>
        </row>
      </sheetData>
      <sheetData sheetId="6024">
        <row r="4">
          <cell r="A4" t="str">
            <v>BẢNG TÍNH TOÁN, ĐO BÓC KHỐI LƯỢNG HOÀN THÀNH ĐƯA VÀO QUYẾT TOÁN</v>
          </cell>
        </row>
      </sheetData>
      <sheetData sheetId="6025">
        <row r="4">
          <cell r="A4" t="str">
            <v>BẢNG TÍNH TOÁN, ĐO BÓC KHỐI LƯỢNG HOÀN THÀNH ĐƯA VÀO QUYẾT TOÁN</v>
          </cell>
        </row>
      </sheetData>
      <sheetData sheetId="6026">
        <row r="4">
          <cell r="A4" t="str">
            <v>BẢNG TÍNH TOÁN, ĐO BÓC KHỐI LƯỢNG HOÀN THÀNH ĐƯA VÀO QUYẾT TOÁN</v>
          </cell>
        </row>
      </sheetData>
      <sheetData sheetId="6027">
        <row r="4">
          <cell r="A4" t="str">
            <v>BẢNG TÍNH TOÁN, ĐO BÓC KHỐI LƯỢNG HOÀN THÀNH ĐƯA VÀO QUYẾT TOÁN</v>
          </cell>
        </row>
      </sheetData>
      <sheetData sheetId="6028">
        <row r="4">
          <cell r="A4" t="str">
            <v>BẢNG TÍNH TOÁN, ĐO BÓC KHỐI LƯỢNG HOÀN THÀNH ĐƯA VÀO QUYẾT TOÁN</v>
          </cell>
        </row>
      </sheetData>
      <sheetData sheetId="6029">
        <row r="4">
          <cell r="A4" t="str">
            <v>BẢNG TÍNH TOÁN, ĐO BÓC KHỐI LƯỢNG HOÀN THÀNH ĐƯA VÀO QUYẾT TOÁN</v>
          </cell>
        </row>
      </sheetData>
      <sheetData sheetId="6030">
        <row r="4">
          <cell r="A4" t="str">
            <v>BẢNG TÍNH TOÁN, ĐO BÓC KHỐI LƯỢNG HOÀN THÀNH ĐƯA VÀO QUYẾT TOÁN</v>
          </cell>
        </row>
      </sheetData>
      <sheetData sheetId="6031">
        <row r="4">
          <cell r="A4" t="str">
            <v>BẢNG TÍNH TOÁN, ĐO BÓC KHỐI LƯỢNG HOÀN THÀNH ĐƯA VÀO QUYẾT TOÁN</v>
          </cell>
        </row>
      </sheetData>
      <sheetData sheetId="6032">
        <row r="4">
          <cell r="A4" t="str">
            <v>BẢNG TÍNH TOÁN, ĐO BÓC KHỐI LƯỢNG HOÀN THÀNH ĐƯA VÀO QUYẾT TOÁN</v>
          </cell>
        </row>
      </sheetData>
      <sheetData sheetId="6033">
        <row r="4">
          <cell r="A4" t="str">
            <v>BẢNG TÍNH TOÁN, ĐO BÓC KHỐI LƯỢNG HOÀN THÀNH ĐƯA VÀO QUYẾT TOÁN</v>
          </cell>
        </row>
      </sheetData>
      <sheetData sheetId="6034">
        <row r="4">
          <cell r="A4" t="str">
            <v>BẢNG TÍNH TOÁN, ĐO BÓC KHỐI LƯỢNG HOÀN THÀNH ĐƯA VÀO QUYẾT TOÁN</v>
          </cell>
        </row>
      </sheetData>
      <sheetData sheetId="6035">
        <row r="4">
          <cell r="A4" t="str">
            <v>BẢNG TÍNH TOÁN, ĐO BÓC KHỐI LƯỢNG HOÀN THÀNH ĐƯA VÀO QUYẾT TOÁN</v>
          </cell>
        </row>
      </sheetData>
      <sheetData sheetId="6036">
        <row r="4">
          <cell r="A4" t="str">
            <v>BẢNG TÍNH TOÁN, ĐO BÓC KHỐI LƯỢNG HOÀN THÀNH ĐƯA VÀO QUYẾT TOÁN</v>
          </cell>
        </row>
      </sheetData>
      <sheetData sheetId="6037">
        <row r="4">
          <cell r="A4" t="str">
            <v>BẢNG TÍNH TOÁN, ĐO BÓC KHỐI LƯỢNG HOÀN THÀNH ĐƯA VÀO QUYẾT TOÁN</v>
          </cell>
        </row>
      </sheetData>
      <sheetData sheetId="6038">
        <row r="4">
          <cell r="A4" t="str">
            <v>BẢNG TÍNH TOÁN, ĐO BÓC KHỐI LƯỢNG HOÀN THÀNH ĐƯA VÀO QUYẾT TOÁN</v>
          </cell>
        </row>
      </sheetData>
      <sheetData sheetId="6039">
        <row r="4">
          <cell r="A4" t="str">
            <v>BẢNG TÍNH TOÁN, ĐO BÓC KHỐI LƯỢNG HOÀN THÀNH ĐƯA VÀO QUYẾT TOÁN</v>
          </cell>
        </row>
      </sheetData>
      <sheetData sheetId="6040">
        <row r="4">
          <cell r="A4" t="str">
            <v>BẢNG TÍNH TOÁN, ĐO BÓC KHỐI LƯỢNG HOÀN THÀNH ĐƯA VÀO QUYẾT TOÁN</v>
          </cell>
        </row>
      </sheetData>
      <sheetData sheetId="6041">
        <row r="4">
          <cell r="A4" t="str">
            <v>BẢNG TÍNH TOÁN, ĐO BÓC KHỐI LƯỢNG HOÀN THÀNH ĐƯA VÀO QUYẾT TOÁN</v>
          </cell>
        </row>
      </sheetData>
      <sheetData sheetId="6042">
        <row r="4">
          <cell r="A4" t="str">
            <v>BẢNG TÍNH TOÁN, ĐO BÓC KHỐI LƯỢNG HOÀN THÀNH ĐƯA VÀO QUYẾT TOÁN</v>
          </cell>
        </row>
      </sheetData>
      <sheetData sheetId="6043">
        <row r="4">
          <cell r="A4" t="str">
            <v>BẢNG TÍNH TOÁN, ĐO BÓC KHỐI LƯỢNG HOÀN THÀNH ĐƯA VÀO QUYẾT TOÁN</v>
          </cell>
        </row>
      </sheetData>
      <sheetData sheetId="6044">
        <row r="4">
          <cell r="A4" t="str">
            <v>BẢNG TÍNH TOÁN, ĐO BÓC KHỐI LƯỢNG HOÀN THÀNH ĐƯA VÀO QUYẾT TOÁN</v>
          </cell>
        </row>
      </sheetData>
      <sheetData sheetId="6045">
        <row r="4">
          <cell r="A4" t="str">
            <v>BẢNG TÍNH TOÁN, ĐO BÓC KHỐI LƯỢNG HOÀN THÀNH ĐƯA VÀO QUYẾT TOÁN</v>
          </cell>
        </row>
      </sheetData>
      <sheetData sheetId="6046">
        <row r="4">
          <cell r="A4" t="str">
            <v>BẢNG TÍNH TOÁN, ĐO BÓC KHỐI LƯỢNG HOÀN THÀNH ĐƯA VÀO QUYẾT TOÁN</v>
          </cell>
        </row>
      </sheetData>
      <sheetData sheetId="6047">
        <row r="4">
          <cell r="A4" t="str">
            <v>BẢNG TÍNH TOÁN, ĐO BÓC KHỐI LƯỢNG HOÀN THÀNH ĐƯA VÀO QUYẾT TOÁN</v>
          </cell>
        </row>
      </sheetData>
      <sheetData sheetId="6048">
        <row r="4">
          <cell r="A4" t="str">
            <v>BẢNG TÍNH TOÁN, ĐO BÓC KHỐI LƯỢNG HOÀN THÀNH ĐƯA VÀO QUYẾT TOÁN</v>
          </cell>
        </row>
      </sheetData>
      <sheetData sheetId="6049">
        <row r="4">
          <cell r="A4" t="str">
            <v>BẢNG TÍNH TOÁN, ĐO BÓC KHỐI LƯỢNG HOÀN THÀNH ĐƯA VÀO QUYẾT TOÁN</v>
          </cell>
        </row>
      </sheetData>
      <sheetData sheetId="6050">
        <row r="4">
          <cell r="A4" t="str">
            <v>BẢNG TÍNH TOÁN, ĐO BÓC KHỐI LƯỢNG HOÀN THÀNH ĐƯA VÀO QUYẾT TOÁN</v>
          </cell>
        </row>
      </sheetData>
      <sheetData sheetId="6051">
        <row r="4">
          <cell r="A4" t="str">
            <v>BẢNG TÍNH TOÁN, ĐO BÓC KHỐI LƯỢNG HOÀN THÀNH ĐƯA VÀO QUYẾT TOÁN</v>
          </cell>
        </row>
      </sheetData>
      <sheetData sheetId="6052">
        <row r="4">
          <cell r="A4" t="str">
            <v>BẢNG TÍNH TOÁN, ĐO BÓC KHỐI LƯỢNG HOÀN THÀNH ĐƯA VÀO QUYẾT TOÁN</v>
          </cell>
        </row>
      </sheetData>
      <sheetData sheetId="6053">
        <row r="4">
          <cell r="A4" t="str">
            <v>BẢNG TÍNH TOÁN, ĐO BÓC KHỐI LƯỢNG HOÀN THÀNH ĐƯA VÀO QUYẾT TOÁN</v>
          </cell>
        </row>
      </sheetData>
      <sheetData sheetId="6054">
        <row r="4">
          <cell r="A4" t="str">
            <v>BẢNG TÍNH TOÁN, ĐO BÓC KHỐI LƯỢNG HOÀN THÀNH ĐƯA VÀO QUYẾT TOÁN</v>
          </cell>
        </row>
      </sheetData>
      <sheetData sheetId="6055">
        <row r="4">
          <cell r="A4" t="str">
            <v>BẢNG TÍNH TOÁN, ĐO BÓC KHỐI LƯỢNG HOÀN THÀNH ĐƯA VÀO QUYẾT TOÁN</v>
          </cell>
        </row>
      </sheetData>
      <sheetData sheetId="6056">
        <row r="4">
          <cell r="A4" t="str">
            <v>BẢNG TÍNH TOÁN, ĐO BÓC KHỐI LƯỢNG HOÀN THÀNH ĐƯA VÀO QUYẾT TOÁN</v>
          </cell>
        </row>
      </sheetData>
      <sheetData sheetId="6057">
        <row r="4">
          <cell r="A4" t="str">
            <v>BẢNG TÍNH TOÁN, ĐO BÓC KHỐI LƯỢNG HOÀN THÀNH ĐƯA VÀO QUYẾT TOÁN</v>
          </cell>
        </row>
      </sheetData>
      <sheetData sheetId="6058">
        <row r="4">
          <cell r="A4" t="str">
            <v>BẢNG TÍNH TOÁN, ĐO BÓC KHỐI LƯỢNG HOÀN THÀNH ĐƯA VÀO QUYẾT TOÁN</v>
          </cell>
        </row>
      </sheetData>
      <sheetData sheetId="6059">
        <row r="4">
          <cell r="A4" t="str">
            <v>BẢNG TÍNH TOÁN, ĐO BÓC KHỐI LƯỢNG HOÀN THÀNH ĐƯA VÀO QUYẾT TOÁN</v>
          </cell>
        </row>
      </sheetData>
      <sheetData sheetId="6060">
        <row r="4">
          <cell r="A4" t="str">
            <v>BẢNG TÍNH TOÁN, ĐO BÓC KHỐI LƯỢNG HOÀN THÀNH ĐƯA VÀO QUYẾT TOÁN</v>
          </cell>
        </row>
      </sheetData>
      <sheetData sheetId="6061">
        <row r="4">
          <cell r="A4" t="str">
            <v>BẢNG TÍNH TOÁN, ĐO BÓC KHỐI LƯỢNG HOÀN THÀNH ĐƯA VÀO QUYẾT TOÁN</v>
          </cell>
        </row>
      </sheetData>
      <sheetData sheetId="6062">
        <row r="4">
          <cell r="A4" t="str">
            <v>BẢNG TÍNH TOÁN, ĐO BÓC KHỐI LƯỢNG HOÀN THÀNH ĐƯA VÀO QUYẾT TOÁN</v>
          </cell>
        </row>
      </sheetData>
      <sheetData sheetId="6063">
        <row r="4">
          <cell r="A4" t="str">
            <v>BẢNG TÍNH TOÁN, ĐO BÓC KHỐI LƯỢNG HOÀN THÀNH ĐƯA VÀO QUYẾT TOÁN</v>
          </cell>
        </row>
      </sheetData>
      <sheetData sheetId="6064">
        <row r="4">
          <cell r="A4" t="str">
            <v>BẢNG TÍNH TOÁN, ĐO BÓC KHỐI LƯỢNG HOÀN THÀNH ĐƯA VÀO QUYẾT TOÁN</v>
          </cell>
        </row>
      </sheetData>
      <sheetData sheetId="6065">
        <row r="4">
          <cell r="A4" t="str">
            <v>BẢNG TÍNH TOÁN, ĐO BÓC KHỐI LƯỢNG HOÀN THÀNH ĐƯA VÀO QUYẾT TOÁN</v>
          </cell>
        </row>
      </sheetData>
      <sheetData sheetId="6066">
        <row r="4">
          <cell r="A4" t="str">
            <v>BẢNG TÍNH TOÁN, ĐO BÓC KHỐI LƯỢNG HOÀN THÀNH ĐƯA VÀO QUYẾT TOÁN</v>
          </cell>
        </row>
      </sheetData>
      <sheetData sheetId="6067">
        <row r="4">
          <cell r="A4" t="str">
            <v>BẢNG TÍNH TOÁN, ĐO BÓC KHỐI LƯỢNG HOÀN THÀNH ĐƯA VÀO QUYẾT TOÁN</v>
          </cell>
        </row>
      </sheetData>
      <sheetData sheetId="6068">
        <row r="4">
          <cell r="A4" t="str">
            <v>BẢNG TÍNH TOÁN, ĐO BÓC KHỐI LƯỢNG HOÀN THÀNH ĐƯA VÀO QUYẾT TOÁN</v>
          </cell>
        </row>
      </sheetData>
      <sheetData sheetId="6069">
        <row r="4">
          <cell r="A4" t="str">
            <v>BẢNG TÍNH TOÁN, ĐO BÓC KHỐI LƯỢNG HOÀN THÀNH ĐƯA VÀO QUYẾT TOÁN</v>
          </cell>
        </row>
      </sheetData>
      <sheetData sheetId="6070">
        <row r="4">
          <cell r="A4" t="str">
            <v>BẢNG TÍNH TOÁN, ĐO BÓC KHỐI LƯỢNG HOÀN THÀNH ĐƯA VÀO QUYẾT TOÁN</v>
          </cell>
        </row>
      </sheetData>
      <sheetData sheetId="6071">
        <row r="4">
          <cell r="A4" t="str">
            <v>BẢNG TÍNH TOÁN, ĐO BÓC KHỐI LƯỢNG HOÀN THÀNH ĐƯA VÀO QUYẾT TOÁN</v>
          </cell>
        </row>
      </sheetData>
      <sheetData sheetId="6072">
        <row r="4">
          <cell r="A4" t="str">
            <v>BẢNG TÍNH TOÁN, ĐO BÓC KHỐI LƯỢNG HOÀN THÀNH ĐƯA VÀO QUYẾT TOÁN</v>
          </cell>
        </row>
      </sheetData>
      <sheetData sheetId="6073">
        <row r="4">
          <cell r="A4" t="str">
            <v>BẢNG TÍNH TOÁN, ĐO BÓC KHỐI LƯỢNG HOÀN THÀNH ĐƯA VÀO QUYẾT TOÁN</v>
          </cell>
        </row>
      </sheetData>
      <sheetData sheetId="6074">
        <row r="4">
          <cell r="A4" t="str">
            <v>BẢNG TÍNH TOÁN, ĐO BÓC KHỐI LƯỢNG HOÀN THÀNH ĐƯA VÀO QUYẾT TOÁN</v>
          </cell>
        </row>
      </sheetData>
      <sheetData sheetId="6075">
        <row r="4">
          <cell r="A4" t="str">
            <v>BẢNG TÍNH TOÁN, ĐO BÓC KHỐI LƯỢNG HOÀN THÀNH ĐƯA VÀO QUYẾT TOÁN</v>
          </cell>
        </row>
      </sheetData>
      <sheetData sheetId="6076">
        <row r="4">
          <cell r="A4" t="str">
            <v>BẢNG TÍNH TOÁN, ĐO BÓC KHỐI LƯỢNG HOÀN THÀNH ĐƯA VÀO QUYẾT TOÁN</v>
          </cell>
        </row>
      </sheetData>
      <sheetData sheetId="6077">
        <row r="4">
          <cell r="A4" t="str">
            <v>BẢNG TÍNH TOÁN, ĐO BÓC KHỐI LƯỢNG HOÀN THÀNH ĐƯA VÀO QUYẾT TOÁN</v>
          </cell>
        </row>
      </sheetData>
      <sheetData sheetId="6078">
        <row r="4">
          <cell r="A4" t="str">
            <v>BẢNG TÍNH TOÁN, ĐO BÓC KHỐI LƯỢNG HOÀN THÀNH ĐƯA VÀO QUYẾT TOÁN</v>
          </cell>
        </row>
      </sheetData>
      <sheetData sheetId="6079">
        <row r="4">
          <cell r="A4" t="str">
            <v>BẢNG TÍNH TOÁN, ĐO BÓC KHỐI LƯỢNG HOÀN THÀNH ĐƯA VÀO QUYẾT TOÁN</v>
          </cell>
        </row>
      </sheetData>
      <sheetData sheetId="6080">
        <row r="4">
          <cell r="A4" t="str">
            <v>BẢNG TÍNH TOÁN, ĐO BÓC KHỐI LƯỢNG HOÀN THÀNH ĐƯA VÀO QUYẾT TOÁN</v>
          </cell>
        </row>
      </sheetData>
      <sheetData sheetId="6081">
        <row r="4">
          <cell r="A4" t="str">
            <v>BẢNG TÍNH TOÁN, ĐO BÓC KHỐI LƯỢNG HOÀN THÀNH ĐƯA VÀO QUYẾT TOÁN</v>
          </cell>
        </row>
      </sheetData>
      <sheetData sheetId="6082">
        <row r="4">
          <cell r="A4" t="str">
            <v>BẢNG TÍNH TOÁN, ĐO BÓC KHỐI LƯỢNG HOÀN THÀNH ĐƯA VÀO QUYẾT TOÁN</v>
          </cell>
        </row>
      </sheetData>
      <sheetData sheetId="6083">
        <row r="4">
          <cell r="A4" t="str">
            <v>BẢNG TÍNH TOÁN, ĐO BÓC KHỐI LƯỢNG HOÀN THÀNH ĐƯA VÀO QUYẾT TOÁN</v>
          </cell>
        </row>
      </sheetData>
      <sheetData sheetId="6084">
        <row r="4">
          <cell r="A4" t="str">
            <v>BẢNG TÍNH TOÁN, ĐO BÓC KHỐI LƯỢNG HOÀN THÀNH ĐƯA VÀO QUYẾT TOÁN</v>
          </cell>
        </row>
      </sheetData>
      <sheetData sheetId="6085">
        <row r="4">
          <cell r="A4" t="str">
            <v>BẢNG TÍNH TOÁN, ĐO BÓC KHỐI LƯỢNG HOÀN THÀNH ĐƯA VÀO QUYẾT TOÁN</v>
          </cell>
        </row>
      </sheetData>
      <sheetData sheetId="6086">
        <row r="4">
          <cell r="A4" t="str">
            <v>BẢNG TÍNH TOÁN, ĐO BÓC KHỐI LƯỢNG HOÀN THÀNH ĐƯA VÀO QUYẾT TOÁN</v>
          </cell>
        </row>
      </sheetData>
      <sheetData sheetId="6087">
        <row r="4">
          <cell r="A4" t="str">
            <v>BẢNG TÍNH TOÁN, ĐO BÓC KHỐI LƯỢNG HOÀN THÀNH ĐƯA VÀO QUYẾT TOÁN</v>
          </cell>
        </row>
      </sheetData>
      <sheetData sheetId="6088">
        <row r="4">
          <cell r="A4" t="str">
            <v>BẢNG TÍNH TOÁN, ĐO BÓC KHỐI LƯỢNG HOÀN THÀNH ĐƯA VÀO QUYẾT TOÁN</v>
          </cell>
        </row>
      </sheetData>
      <sheetData sheetId="6089">
        <row r="4">
          <cell r="A4" t="str">
            <v>BẢNG TÍNH TOÁN, ĐO BÓC KHỐI LƯỢNG HOÀN THÀNH ĐƯA VÀO QUYẾT TOÁN</v>
          </cell>
        </row>
      </sheetData>
      <sheetData sheetId="6090">
        <row r="4">
          <cell r="A4" t="str">
            <v>BẢNG TÍNH TOÁN, ĐO BÓC KHỐI LƯỢNG HOÀN THÀNH ĐƯA VÀO QUYẾT TOÁN</v>
          </cell>
        </row>
      </sheetData>
      <sheetData sheetId="6091">
        <row r="4">
          <cell r="A4" t="str">
            <v>BẢNG TÍNH TOÁN, ĐO BÓC KHỐI LƯỢNG HOÀN THÀNH ĐƯA VÀO QUYẾT TOÁN</v>
          </cell>
        </row>
      </sheetData>
      <sheetData sheetId="6092">
        <row r="4">
          <cell r="A4" t="str">
            <v>BẢNG TÍNH TOÁN, ĐO BÓC KHỐI LƯỢNG HOÀN THÀNH ĐƯA VÀO QUYẾT TOÁN</v>
          </cell>
        </row>
      </sheetData>
      <sheetData sheetId="6093">
        <row r="4">
          <cell r="A4" t="str">
            <v>BẢNG TÍNH TOÁN, ĐO BÓC KHỐI LƯỢNG HOÀN THÀNH ĐƯA VÀO QUYẾT TOÁN</v>
          </cell>
        </row>
      </sheetData>
      <sheetData sheetId="6094">
        <row r="4">
          <cell r="A4" t="str">
            <v>BẢNG TÍNH TOÁN, ĐO BÓC KHỐI LƯỢNG HOÀN THÀNH ĐƯA VÀO QUYẾT TOÁN</v>
          </cell>
        </row>
      </sheetData>
      <sheetData sheetId="6095">
        <row r="4">
          <cell r="A4" t="str">
            <v>BẢNG TÍNH TOÁN, ĐO BÓC KHỐI LƯỢNG HOÀN THÀNH ĐƯA VÀO QUYẾT TOÁN</v>
          </cell>
        </row>
      </sheetData>
      <sheetData sheetId="6096">
        <row r="4">
          <cell r="A4" t="str">
            <v>BẢNG TÍNH TOÁN, ĐO BÓC KHỐI LƯỢNG HOÀN THÀNH ĐƯA VÀO QUYẾT TOÁN</v>
          </cell>
        </row>
      </sheetData>
      <sheetData sheetId="6097">
        <row r="4">
          <cell r="A4" t="str">
            <v>BẢNG TÍNH TOÁN, ĐO BÓC KHỐI LƯỢNG HOÀN THÀNH ĐƯA VÀO QUYẾT TOÁN</v>
          </cell>
        </row>
      </sheetData>
      <sheetData sheetId="6098">
        <row r="4">
          <cell r="A4" t="str">
            <v>BẢNG TÍNH TOÁN, ĐO BÓC KHỐI LƯỢNG HOÀN THÀNH ĐƯA VÀO QUYẾT TOÁN</v>
          </cell>
        </row>
      </sheetData>
      <sheetData sheetId="6099">
        <row r="4">
          <cell r="A4" t="str">
            <v>BẢNG TÍNH TOÁN, ĐO BÓC KHỐI LƯỢNG HOÀN THÀNH ĐƯA VÀO QUYẾT TOÁN</v>
          </cell>
        </row>
      </sheetData>
      <sheetData sheetId="6100">
        <row r="4">
          <cell r="A4" t="str">
            <v>BẢNG TÍNH TOÁN, ĐO BÓC KHỐI LƯỢNG HOÀN THÀNH ĐƯA VÀO QUYẾT TOÁN</v>
          </cell>
        </row>
      </sheetData>
      <sheetData sheetId="6101">
        <row r="4">
          <cell r="A4" t="str">
            <v>BẢNG TÍNH TOÁN, ĐO BÓC KHỐI LƯỢNG HOÀN THÀNH ĐƯA VÀO QUYẾT TOÁN</v>
          </cell>
        </row>
      </sheetData>
      <sheetData sheetId="6102">
        <row r="4">
          <cell r="A4" t="str">
            <v>BẢNG TÍNH TOÁN, ĐO BÓC KHỐI LƯỢNG HOÀN THÀNH ĐƯA VÀO QUYẾT TOÁN</v>
          </cell>
        </row>
      </sheetData>
      <sheetData sheetId="6103">
        <row r="4">
          <cell r="A4" t="str">
            <v>BẢNG TÍNH TOÁN, ĐO BÓC KHỐI LƯỢNG HOÀN THÀNH ĐƯA VÀO QUYẾT TOÁN</v>
          </cell>
        </row>
      </sheetData>
      <sheetData sheetId="6104">
        <row r="4">
          <cell r="A4" t="str">
            <v>BẢNG TÍNH TOÁN, ĐO BÓC KHỐI LƯỢNG HOÀN THÀNH ĐƯA VÀO QUYẾT TOÁN</v>
          </cell>
        </row>
      </sheetData>
      <sheetData sheetId="6105">
        <row r="4">
          <cell r="A4" t="str">
            <v>BẢNG TÍNH TOÁN, ĐO BÓC KHỐI LƯỢNG HOÀN THÀNH ĐƯA VÀO QUYẾT TOÁN</v>
          </cell>
        </row>
      </sheetData>
      <sheetData sheetId="6106">
        <row r="4">
          <cell r="A4" t="str">
            <v>BẢNG TÍNH TOÁN, ĐO BÓC KHỐI LƯỢNG HOÀN THÀNH ĐƯA VÀO QUYẾT TOÁN</v>
          </cell>
        </row>
      </sheetData>
      <sheetData sheetId="6107">
        <row r="4">
          <cell r="A4" t="str">
            <v>BẢNG TÍNH TOÁN, ĐO BÓC KHỐI LƯỢNG HOÀN THÀNH ĐƯA VÀO QUYẾT TOÁN</v>
          </cell>
        </row>
      </sheetData>
      <sheetData sheetId="6108">
        <row r="4">
          <cell r="A4" t="str">
            <v>BẢNG TÍNH TOÁN, ĐO BÓC KHỐI LƯỢNG HOÀN THÀNH ĐƯA VÀO QUYẾT TOÁN</v>
          </cell>
        </row>
      </sheetData>
      <sheetData sheetId="6109">
        <row r="4">
          <cell r="A4" t="str">
            <v>BẢNG TÍNH TOÁN, ĐO BÓC KHỐI LƯỢNG HOÀN THÀNH ĐƯA VÀO QUYẾT TOÁN</v>
          </cell>
        </row>
      </sheetData>
      <sheetData sheetId="6110">
        <row r="4">
          <cell r="A4" t="str">
            <v>BẢNG TÍNH TOÁN, ĐO BÓC KHỐI LƯỢNG HOÀN THÀNH ĐƯA VÀO QUYẾT TOÁN</v>
          </cell>
        </row>
      </sheetData>
      <sheetData sheetId="6111">
        <row r="4">
          <cell r="A4" t="str">
            <v>BẢNG TÍNH TOÁN, ĐO BÓC KHỐI LƯỢNG HOÀN THÀNH ĐƯA VÀO QUYẾT TOÁN</v>
          </cell>
        </row>
      </sheetData>
      <sheetData sheetId="6112">
        <row r="4">
          <cell r="A4" t="str">
            <v>BẢNG TÍNH TOÁN, ĐO BÓC KHỐI LƯỢNG HOÀN THÀNH ĐƯA VÀO QUYẾT TOÁN</v>
          </cell>
        </row>
      </sheetData>
      <sheetData sheetId="6113">
        <row r="4">
          <cell r="A4" t="str">
            <v>BẢNG TÍNH TOÁN, ĐO BÓC KHỐI LƯỢNG HOÀN THÀNH ĐƯA VÀO QUYẾT TOÁN</v>
          </cell>
        </row>
      </sheetData>
      <sheetData sheetId="6114">
        <row r="4">
          <cell r="A4" t="str">
            <v>BẢNG TÍNH TOÁN, ĐO BÓC KHỐI LƯỢNG HOÀN THÀNH ĐƯA VÀO QUYẾT TOÁN</v>
          </cell>
        </row>
      </sheetData>
      <sheetData sheetId="6115">
        <row r="4">
          <cell r="A4" t="str">
            <v>BẢNG TÍNH TOÁN, ĐO BÓC KHỐI LƯỢNG HOÀN THÀNH ĐƯA VÀO QUYẾT TOÁN</v>
          </cell>
        </row>
      </sheetData>
      <sheetData sheetId="6116">
        <row r="4">
          <cell r="A4" t="str">
            <v>BẢNG TÍNH TOÁN, ĐO BÓC KHỐI LƯỢNG HOÀN THÀNH ĐƯA VÀO QUYẾT TOÁN</v>
          </cell>
        </row>
      </sheetData>
      <sheetData sheetId="6117">
        <row r="4">
          <cell r="A4" t="str">
            <v>BẢNG TÍNH TOÁN, ĐO BÓC KHỐI LƯỢNG HOÀN THÀNH ĐƯA VÀO QUYẾT TOÁN</v>
          </cell>
        </row>
      </sheetData>
      <sheetData sheetId="6118">
        <row r="4">
          <cell r="A4" t="str">
            <v>BẢNG TÍNH TOÁN, ĐO BÓC KHỐI LƯỢNG HOÀN THÀNH ĐƯA VÀO QUYẾT TOÁN</v>
          </cell>
        </row>
      </sheetData>
      <sheetData sheetId="6119">
        <row r="4">
          <cell r="A4" t="str">
            <v>BẢNG TÍNH TOÁN, ĐO BÓC KHỐI LƯỢNG HOÀN THÀNH ĐƯA VÀO QUYẾT TOÁN</v>
          </cell>
        </row>
      </sheetData>
      <sheetData sheetId="6120">
        <row r="4">
          <cell r="A4" t="str">
            <v>BẢNG TÍNH TOÁN, ĐO BÓC KHỐI LƯỢNG HOÀN THÀNH ĐƯA VÀO QUYẾT TOÁN</v>
          </cell>
        </row>
      </sheetData>
      <sheetData sheetId="6121">
        <row r="4">
          <cell r="A4" t="str">
            <v>BẢNG TÍNH TOÁN, ĐO BÓC KHỐI LƯỢNG HOÀN THÀNH ĐƯA VÀO QUYẾT TOÁN</v>
          </cell>
        </row>
      </sheetData>
      <sheetData sheetId="6122">
        <row r="4">
          <cell r="A4" t="str">
            <v>BẢNG TÍNH TOÁN, ĐO BÓC KHỐI LƯỢNG HOÀN THÀNH ĐƯA VÀO QUYẾT TOÁN</v>
          </cell>
        </row>
      </sheetData>
      <sheetData sheetId="6123">
        <row r="4">
          <cell r="A4" t="str">
            <v>BẢNG TÍNH TOÁN, ĐO BÓC KHỐI LƯỢNG HOÀN THÀNH ĐƯA VÀO QUYẾT TOÁN</v>
          </cell>
        </row>
      </sheetData>
      <sheetData sheetId="6124">
        <row r="4">
          <cell r="A4" t="str">
            <v>BẢNG TÍNH TOÁN, ĐO BÓC KHỐI LƯỢNG HOÀN THÀNH ĐƯA VÀO QUYẾT TOÁN</v>
          </cell>
        </row>
      </sheetData>
      <sheetData sheetId="6125">
        <row r="4">
          <cell r="A4" t="str">
            <v>BẢNG TÍNH TOÁN, ĐO BÓC KHỐI LƯỢNG HOÀN THÀNH ĐƯA VÀO QUYẾT TOÁN</v>
          </cell>
        </row>
      </sheetData>
      <sheetData sheetId="6126">
        <row r="4">
          <cell r="A4" t="str">
            <v>BẢNG TÍNH TOÁN, ĐO BÓC KHỐI LƯỢNG HOÀN THÀNH ĐƯA VÀO QUYẾT TOÁN</v>
          </cell>
        </row>
      </sheetData>
      <sheetData sheetId="6127">
        <row r="4">
          <cell r="A4" t="str">
            <v>BẢNG TÍNH TOÁN, ĐO BÓC KHỐI LƯỢNG HOÀN THÀNH ĐƯA VÀO QUYẾT TOÁN</v>
          </cell>
        </row>
      </sheetData>
      <sheetData sheetId="6128">
        <row r="4">
          <cell r="A4" t="str">
            <v>BẢNG TÍNH TOÁN, ĐO BÓC KHỐI LƯỢNG HOÀN THÀNH ĐƯA VÀO QUYẾT TOÁN</v>
          </cell>
        </row>
      </sheetData>
      <sheetData sheetId="6129">
        <row r="4">
          <cell r="A4" t="str">
            <v>BẢNG TÍNH TOÁN, ĐO BÓC KHỐI LƯỢNG HOÀN THÀNH ĐƯA VÀO QUYẾT TOÁN</v>
          </cell>
        </row>
      </sheetData>
      <sheetData sheetId="6130">
        <row r="4">
          <cell r="A4" t="str">
            <v>BẢNG TÍNH TOÁN, ĐO BÓC KHỐI LƯỢNG HOÀN THÀNH ĐƯA VÀO QUYẾT TOÁN</v>
          </cell>
        </row>
      </sheetData>
      <sheetData sheetId="6131">
        <row r="4">
          <cell r="A4" t="str">
            <v>BẢNG TÍNH TOÁN, ĐO BÓC KHỐI LƯỢNG HOÀN THÀNH ĐƯA VÀO QUYẾT TOÁN</v>
          </cell>
        </row>
      </sheetData>
      <sheetData sheetId="6132">
        <row r="4">
          <cell r="A4" t="str">
            <v>BẢNG TÍNH TOÁN, ĐO BÓC KHỐI LƯỢNG HOÀN THÀNH ĐƯA VÀO QUYẾT TOÁN</v>
          </cell>
        </row>
      </sheetData>
      <sheetData sheetId="6133">
        <row r="4">
          <cell r="A4" t="str">
            <v>BẢNG TÍNH TOÁN, ĐO BÓC KHỐI LƯỢNG HOÀN THÀNH ĐƯA VÀO QUYẾT TOÁN</v>
          </cell>
        </row>
      </sheetData>
      <sheetData sheetId="6134">
        <row r="4">
          <cell r="A4" t="str">
            <v>BẢNG TÍNH TOÁN, ĐO BÓC KHỐI LƯỢNG HOÀN THÀNH ĐƯA VÀO QUYẾT TOÁN</v>
          </cell>
        </row>
      </sheetData>
      <sheetData sheetId="6135">
        <row r="4">
          <cell r="A4" t="str">
            <v>BẢNG TÍNH TOÁN, ĐO BÓC KHỐI LƯỢNG HOÀN THÀNH ĐƯA VÀO QUYẾT TOÁN</v>
          </cell>
        </row>
      </sheetData>
      <sheetData sheetId="6136">
        <row r="4">
          <cell r="A4" t="str">
            <v>BẢNG TÍNH TOÁN, ĐO BÓC KHỐI LƯỢNG HOÀN THÀNH ĐƯA VÀO QUYẾT TOÁN</v>
          </cell>
        </row>
      </sheetData>
      <sheetData sheetId="6137">
        <row r="4">
          <cell r="A4" t="str">
            <v>BẢNG TÍNH TOÁN, ĐO BÓC KHỐI LƯỢNG HOÀN THÀNH ĐƯA VÀO QUYẾT TOÁN</v>
          </cell>
        </row>
      </sheetData>
      <sheetData sheetId="6138">
        <row r="4">
          <cell r="A4" t="str">
            <v>BẢNG TÍNH TOÁN, ĐO BÓC KHỐI LƯỢNG HOÀN THÀNH ĐƯA VÀO QUYẾT TOÁN</v>
          </cell>
        </row>
      </sheetData>
      <sheetData sheetId="6139">
        <row r="4">
          <cell r="A4" t="str">
            <v>BẢNG TÍNH TOÁN, ĐO BÓC KHỐI LƯỢNG HOÀN THÀNH ĐƯA VÀO QUYẾT TOÁN</v>
          </cell>
        </row>
      </sheetData>
      <sheetData sheetId="6140">
        <row r="4">
          <cell r="A4" t="str">
            <v>BẢNG TÍNH TOÁN, ĐO BÓC KHỐI LƯỢNG HOÀN THÀNH ĐƯA VÀO QUYẾT TOÁN</v>
          </cell>
        </row>
      </sheetData>
      <sheetData sheetId="6141">
        <row r="4">
          <cell r="A4" t="str">
            <v>BẢNG TÍNH TOÁN, ĐO BÓC KHỐI LƯỢNG HOÀN THÀNH ĐƯA VÀO QUYẾT TOÁN</v>
          </cell>
        </row>
      </sheetData>
      <sheetData sheetId="6142">
        <row r="4">
          <cell r="A4" t="str">
            <v>BẢNG TÍNH TOÁN, ĐO BÓC KHỐI LƯỢNG HOÀN THÀNH ĐƯA VÀO QUYẾT TOÁN</v>
          </cell>
        </row>
      </sheetData>
      <sheetData sheetId="6143">
        <row r="4">
          <cell r="A4" t="str">
            <v>BẢNG TÍNH TOÁN, ĐO BÓC KHỐI LƯỢNG HOÀN THÀNH ĐƯA VÀO QUYẾT TOÁN</v>
          </cell>
        </row>
      </sheetData>
      <sheetData sheetId="6144">
        <row r="4">
          <cell r="A4" t="str">
            <v>BẢNG TÍNH TOÁN, ĐO BÓC KHỐI LƯỢNG HOÀN THÀNH ĐƯA VÀO QUYẾT TOÁN</v>
          </cell>
        </row>
      </sheetData>
      <sheetData sheetId="6145">
        <row r="4">
          <cell r="A4" t="str">
            <v>BẢNG TÍNH TOÁN, ĐO BÓC KHỐI LƯỢNG HOÀN THÀNH ĐƯA VÀO QUYẾT TOÁN</v>
          </cell>
        </row>
      </sheetData>
      <sheetData sheetId="6146">
        <row r="4">
          <cell r="A4" t="str">
            <v>BẢNG TÍNH TOÁN, ĐO BÓC KHỐI LƯỢNG HOÀN THÀNH ĐƯA VÀO QUYẾT TOÁN</v>
          </cell>
        </row>
      </sheetData>
      <sheetData sheetId="6147">
        <row r="4">
          <cell r="A4" t="str">
            <v>BẢNG TÍNH TOÁN, ĐO BÓC KHỐI LƯỢNG HOÀN THÀNH ĐƯA VÀO QUYẾT TOÁN</v>
          </cell>
        </row>
      </sheetData>
      <sheetData sheetId="6148">
        <row r="4">
          <cell r="A4" t="str">
            <v>BẢNG TÍNH TOÁN, ĐO BÓC KHỐI LƯỢNG HOÀN THÀNH ĐƯA VÀO QUYẾT TOÁN</v>
          </cell>
        </row>
      </sheetData>
      <sheetData sheetId="6149">
        <row r="4">
          <cell r="A4" t="str">
            <v>BẢNG TÍNH TOÁN, ĐO BÓC KHỐI LƯỢNG HOÀN THÀNH ĐƯA VÀO QUYẾT TOÁN</v>
          </cell>
        </row>
      </sheetData>
      <sheetData sheetId="6150">
        <row r="4">
          <cell r="A4" t="str">
            <v>BẢNG TÍNH TOÁN, ĐO BÓC KHỐI LƯỢNG HOÀN THÀNH ĐƯA VÀO QUYẾT TOÁN</v>
          </cell>
        </row>
      </sheetData>
      <sheetData sheetId="6151">
        <row r="4">
          <cell r="A4" t="str">
            <v>BẢNG TÍNH TOÁN, ĐO BÓC KHỐI LƯỢNG HOÀN THÀNH ĐƯA VÀO QUYẾT TOÁN</v>
          </cell>
        </row>
      </sheetData>
      <sheetData sheetId="6152">
        <row r="4">
          <cell r="A4" t="str">
            <v>BẢNG TÍNH TOÁN, ĐO BÓC KHỐI LƯỢNG HOÀN THÀNH ĐƯA VÀO QUYẾT TOÁN</v>
          </cell>
        </row>
      </sheetData>
      <sheetData sheetId="6153">
        <row r="4">
          <cell r="A4" t="str">
            <v>BẢNG TÍNH TOÁN, ĐO BÓC KHỐI LƯỢNG HOÀN THÀNH ĐƯA VÀO QUYẾT TOÁN</v>
          </cell>
        </row>
      </sheetData>
      <sheetData sheetId="6154">
        <row r="4">
          <cell r="A4" t="str">
            <v>BẢNG TÍNH TOÁN, ĐO BÓC KHỐI LƯỢNG HOÀN THÀNH ĐƯA VÀO QUYẾT TOÁN</v>
          </cell>
        </row>
      </sheetData>
      <sheetData sheetId="6155">
        <row r="4">
          <cell r="A4" t="str">
            <v>BẢNG TÍNH TOÁN, ĐO BÓC KHỐI LƯỢNG HOÀN THÀNH ĐƯA VÀO QUYẾT TOÁN</v>
          </cell>
        </row>
      </sheetData>
      <sheetData sheetId="6156">
        <row r="4">
          <cell r="A4" t="str">
            <v>BẢNG TÍNH TOÁN, ĐO BÓC KHỐI LƯỢNG HOÀN THÀNH ĐƯA VÀO QUYẾT TOÁN</v>
          </cell>
        </row>
      </sheetData>
      <sheetData sheetId="6157">
        <row r="4">
          <cell r="A4" t="str">
            <v>BẢNG TÍNH TOÁN, ĐO BÓC KHỐI LƯỢNG HOÀN THÀNH ĐƯA VÀO QUYẾT TOÁN</v>
          </cell>
        </row>
      </sheetData>
      <sheetData sheetId="6158">
        <row r="4">
          <cell r="A4" t="str">
            <v>BẢNG TÍNH TOÁN, ĐO BÓC KHỐI LƯỢNG HOÀN THÀNH ĐƯA VÀO QUYẾT TOÁN</v>
          </cell>
        </row>
      </sheetData>
      <sheetData sheetId="6159">
        <row r="4">
          <cell r="A4" t="str">
            <v>BẢNG TÍNH TOÁN, ĐO BÓC KHỐI LƯỢNG HOÀN THÀNH ĐƯA VÀO QUYẾT TOÁN</v>
          </cell>
        </row>
      </sheetData>
      <sheetData sheetId="6160">
        <row r="4">
          <cell r="A4" t="str">
            <v>BẢNG TÍNH TOÁN, ĐO BÓC KHỐI LƯỢNG HOÀN THÀNH ĐƯA VÀO QUYẾT TOÁN</v>
          </cell>
        </row>
      </sheetData>
      <sheetData sheetId="6161">
        <row r="4">
          <cell r="A4" t="str">
            <v>BẢNG TÍNH TOÁN, ĐO BÓC KHỐI LƯỢNG HOÀN THÀNH ĐƯA VÀO QUYẾT TOÁN</v>
          </cell>
        </row>
      </sheetData>
      <sheetData sheetId="6162">
        <row r="4">
          <cell r="A4" t="str">
            <v>BẢNG TÍNH TOÁN, ĐO BÓC KHỐI LƯỢNG HOÀN THÀNH ĐƯA VÀO QUYẾT TOÁN</v>
          </cell>
        </row>
      </sheetData>
      <sheetData sheetId="6163">
        <row r="4">
          <cell r="A4" t="str">
            <v>BẢNG TÍNH TOÁN, ĐO BÓC KHỐI LƯỢNG HOÀN THÀNH ĐƯA VÀO QUYẾT TOÁN</v>
          </cell>
        </row>
      </sheetData>
      <sheetData sheetId="6164">
        <row r="4">
          <cell r="A4" t="str">
            <v>BẢNG TÍNH TOÁN, ĐO BÓC KHỐI LƯỢNG HOÀN THÀNH ĐƯA VÀO QUYẾT TOÁN</v>
          </cell>
        </row>
      </sheetData>
      <sheetData sheetId="6165">
        <row r="4">
          <cell r="A4" t="str">
            <v>BẢNG TÍNH TOÁN, ĐO BÓC KHỐI LƯỢNG HOÀN THÀNH ĐƯA VÀO QUYẾT TOÁN</v>
          </cell>
        </row>
      </sheetData>
      <sheetData sheetId="6166">
        <row r="4">
          <cell r="A4" t="str">
            <v>BẢNG TÍNH TOÁN, ĐO BÓC KHỐI LƯỢNG HOÀN THÀNH ĐƯA VÀO QUYẾT TOÁN</v>
          </cell>
        </row>
      </sheetData>
      <sheetData sheetId="6167">
        <row r="4">
          <cell r="A4" t="str">
            <v>BẢNG TÍNH TOÁN, ĐO BÓC KHỐI LƯỢNG HOÀN THÀNH ĐƯA VÀO QUYẾT TOÁN</v>
          </cell>
        </row>
      </sheetData>
      <sheetData sheetId="6168">
        <row r="4">
          <cell r="A4" t="str">
            <v>BẢNG TÍNH TOÁN, ĐO BÓC KHỐI LƯỢNG HOÀN THÀNH ĐƯA VÀO QUYẾT TOÁN</v>
          </cell>
        </row>
      </sheetData>
      <sheetData sheetId="6169">
        <row r="4">
          <cell r="A4" t="str">
            <v>BẢNG TÍNH TOÁN, ĐO BÓC KHỐI LƯỢNG HOÀN THÀNH ĐƯA VÀO QUYẾT TOÁN</v>
          </cell>
        </row>
      </sheetData>
      <sheetData sheetId="6170">
        <row r="4">
          <cell r="A4" t="str">
            <v>BẢNG TÍNH TOÁN, ĐO BÓC KHỐI LƯỢNG HOÀN THÀNH ĐƯA VÀO QUYẾT TOÁN</v>
          </cell>
        </row>
      </sheetData>
      <sheetData sheetId="6171">
        <row r="4">
          <cell r="A4" t="str">
            <v>BẢNG TÍNH TOÁN, ĐO BÓC KHỐI LƯỢNG HOÀN THÀNH ĐƯA VÀO QUYẾT TOÁN</v>
          </cell>
        </row>
      </sheetData>
      <sheetData sheetId="6172">
        <row r="4">
          <cell r="A4" t="str">
            <v>BẢNG TÍNH TOÁN, ĐO BÓC KHỐI LƯỢNG HOÀN THÀNH ĐƯA VÀO QUYẾT TOÁN</v>
          </cell>
        </row>
      </sheetData>
      <sheetData sheetId="6173">
        <row r="4">
          <cell r="A4" t="str">
            <v>BẢNG TÍNH TOÁN, ĐO BÓC KHỐI LƯỢNG HOÀN THÀNH ĐƯA VÀO QUYẾT TOÁN</v>
          </cell>
        </row>
      </sheetData>
      <sheetData sheetId="6174">
        <row r="4">
          <cell r="A4" t="str">
            <v>BẢNG TÍNH TOÁN, ĐO BÓC KHỐI LƯỢNG HOÀN THÀNH ĐƯA VÀO QUYẾT TOÁN</v>
          </cell>
        </row>
      </sheetData>
      <sheetData sheetId="6175">
        <row r="4">
          <cell r="A4" t="str">
            <v>BẢNG TÍNH TOÁN, ĐO BÓC KHỐI LƯỢNG HOÀN THÀNH ĐƯA VÀO QUYẾT TOÁN</v>
          </cell>
        </row>
      </sheetData>
      <sheetData sheetId="6176">
        <row r="4">
          <cell r="A4" t="str">
            <v>BẢNG TÍNH TOÁN, ĐO BÓC KHỐI LƯỢNG HOÀN THÀNH ĐƯA VÀO QUYẾT TOÁN</v>
          </cell>
        </row>
      </sheetData>
      <sheetData sheetId="6177">
        <row r="4">
          <cell r="A4" t="str">
            <v>BẢNG TÍNH TOÁN, ĐO BÓC KHỐI LƯỢNG HOÀN THÀNH ĐƯA VÀO QUYẾT TOÁN</v>
          </cell>
        </row>
      </sheetData>
      <sheetData sheetId="6178">
        <row r="4">
          <cell r="A4" t="str">
            <v>BẢNG TÍNH TOÁN, ĐO BÓC KHỐI LƯỢNG HOÀN THÀNH ĐƯA VÀO QUYẾT TOÁN</v>
          </cell>
        </row>
      </sheetData>
      <sheetData sheetId="6179">
        <row r="4">
          <cell r="A4" t="str">
            <v>BẢNG TÍNH TOÁN, ĐO BÓC KHỐI LƯỢNG HOÀN THÀNH ĐƯA VÀO QUYẾT TOÁN</v>
          </cell>
        </row>
      </sheetData>
      <sheetData sheetId="6180">
        <row r="4">
          <cell r="A4" t="str">
            <v>BẢNG TÍNH TOÁN, ĐO BÓC KHỐI LƯỢNG HOÀN THÀNH ĐƯA VÀO QUYẾT TOÁN</v>
          </cell>
        </row>
      </sheetData>
      <sheetData sheetId="6181">
        <row r="4">
          <cell r="A4" t="str">
            <v>BẢNG TÍNH TOÁN, ĐO BÓC KHỐI LƯỢNG HOÀN THÀNH ĐƯA VÀO QUYẾT TOÁN</v>
          </cell>
        </row>
      </sheetData>
      <sheetData sheetId="6182">
        <row r="4">
          <cell r="A4" t="str">
            <v>BẢNG TÍNH TOÁN, ĐO BÓC KHỐI LƯỢNG HOÀN THÀNH ĐƯA VÀO QUYẾT TOÁN</v>
          </cell>
        </row>
      </sheetData>
      <sheetData sheetId="6183">
        <row r="4">
          <cell r="A4" t="str">
            <v>BẢNG TÍNH TOÁN, ĐO BÓC KHỐI LƯỢNG HOÀN THÀNH ĐƯA VÀO QUYẾT TOÁN</v>
          </cell>
        </row>
      </sheetData>
      <sheetData sheetId="6184">
        <row r="4">
          <cell r="A4" t="str">
            <v>BẢNG TÍNH TOÁN, ĐO BÓC KHỐI LƯỢNG HOÀN THÀNH ĐƯA VÀO QUYẾT TOÁN</v>
          </cell>
        </row>
      </sheetData>
      <sheetData sheetId="6185">
        <row r="4">
          <cell r="A4" t="str">
            <v>BẢNG TÍNH TOÁN, ĐO BÓC KHỐI LƯỢNG HOÀN THÀNH ĐƯA VÀO QUYẾT TOÁN</v>
          </cell>
        </row>
      </sheetData>
      <sheetData sheetId="6186">
        <row r="4">
          <cell r="A4" t="str">
            <v>BẢNG TÍNH TOÁN, ĐO BÓC KHỐI LƯỢNG HOÀN THÀNH ĐƯA VÀO QUYẾT TOÁN</v>
          </cell>
        </row>
      </sheetData>
      <sheetData sheetId="6187">
        <row r="4">
          <cell r="A4" t="str">
            <v>BẢNG TÍNH TOÁN, ĐO BÓC KHỐI LƯỢNG HOÀN THÀNH ĐƯA VÀO QUYẾT TOÁN</v>
          </cell>
        </row>
      </sheetData>
      <sheetData sheetId="6188">
        <row r="4">
          <cell r="A4" t="str">
            <v>BẢNG TÍNH TOÁN, ĐO BÓC KHỐI LƯỢNG HOÀN THÀNH ĐƯA VÀO QUYẾT TOÁN</v>
          </cell>
        </row>
      </sheetData>
      <sheetData sheetId="6189">
        <row r="4">
          <cell r="A4" t="str">
            <v>BẢNG TÍNH TOÁN, ĐO BÓC KHỐI LƯỢNG HOÀN THÀNH ĐƯA VÀO QUYẾT TOÁN</v>
          </cell>
        </row>
      </sheetData>
      <sheetData sheetId="6190">
        <row r="4">
          <cell r="A4" t="str">
            <v>BẢNG TÍNH TOÁN, ĐO BÓC KHỐI LƯỢNG HOÀN THÀNH ĐƯA VÀO QUYẾT TOÁN</v>
          </cell>
        </row>
      </sheetData>
      <sheetData sheetId="6191">
        <row r="4">
          <cell r="A4" t="str">
            <v>BẢNG TÍNH TOÁN, ĐO BÓC KHỐI LƯỢNG HOÀN THÀNH ĐƯA VÀO QUYẾT TOÁN</v>
          </cell>
        </row>
      </sheetData>
      <sheetData sheetId="6192">
        <row r="4">
          <cell r="A4" t="str">
            <v>BẢNG TÍNH TOÁN, ĐO BÓC KHỐI LƯỢNG HOÀN THÀNH ĐƯA VÀO QUYẾT TOÁN</v>
          </cell>
        </row>
      </sheetData>
      <sheetData sheetId="6193">
        <row r="4">
          <cell r="A4" t="str">
            <v>BẢNG TÍNH TOÁN, ĐO BÓC KHỐI LƯỢNG HOÀN THÀNH ĐƯA VÀO QUYẾT TOÁN</v>
          </cell>
        </row>
      </sheetData>
      <sheetData sheetId="6194">
        <row r="4">
          <cell r="A4" t="str">
            <v>BẢNG TÍNH TOÁN, ĐO BÓC KHỐI LƯỢNG HOÀN THÀNH ĐƯA VÀO QUYẾT TOÁN</v>
          </cell>
        </row>
      </sheetData>
      <sheetData sheetId="6195">
        <row r="4">
          <cell r="A4" t="str">
            <v>BẢNG TÍNH TOÁN, ĐO BÓC KHỐI LƯỢNG HOÀN THÀNH ĐƯA VÀO QUYẾT TOÁN</v>
          </cell>
        </row>
      </sheetData>
      <sheetData sheetId="6196">
        <row r="4">
          <cell r="A4" t="str">
            <v>BẢNG TÍNH TOÁN, ĐO BÓC KHỐI LƯỢNG HOÀN THÀNH ĐƯA VÀO QUYẾT TOÁN</v>
          </cell>
        </row>
      </sheetData>
      <sheetData sheetId="6197">
        <row r="4">
          <cell r="A4" t="str">
            <v>BẢNG TÍNH TOÁN, ĐO BÓC KHỐI LƯỢNG HOÀN THÀNH ĐƯA VÀO QUYẾT TOÁN</v>
          </cell>
        </row>
      </sheetData>
      <sheetData sheetId="6198">
        <row r="4">
          <cell r="A4" t="str">
            <v>BẢNG TÍNH TOÁN, ĐO BÓC KHỐI LƯỢNG HOÀN THÀNH ĐƯA VÀO QUYẾT TOÁN</v>
          </cell>
        </row>
      </sheetData>
      <sheetData sheetId="6199">
        <row r="4">
          <cell r="A4" t="str">
            <v>BẢNG TÍNH TOÁN, ĐO BÓC KHỐI LƯỢNG HOÀN THÀNH ĐƯA VÀO QUYẾT TOÁN</v>
          </cell>
        </row>
      </sheetData>
      <sheetData sheetId="6200">
        <row r="4">
          <cell r="A4" t="str">
            <v>BẢNG TÍNH TOÁN, ĐO BÓC KHỐI LƯỢNG HOÀN THÀNH ĐƯA VÀO QUYẾT TOÁN</v>
          </cell>
        </row>
      </sheetData>
      <sheetData sheetId="6201">
        <row r="4">
          <cell r="A4" t="str">
            <v>BẢNG TÍNH TOÁN, ĐO BÓC KHỐI LƯỢNG HOÀN THÀNH ĐƯA VÀO QUYẾT TOÁN</v>
          </cell>
        </row>
      </sheetData>
      <sheetData sheetId="6202">
        <row r="4">
          <cell r="A4" t="str">
            <v>BẢNG TÍNH TOÁN, ĐO BÓC KHỐI LƯỢNG HOÀN THÀNH ĐƯA VÀO QUYẾT TOÁN</v>
          </cell>
        </row>
      </sheetData>
      <sheetData sheetId="6203">
        <row r="4">
          <cell r="A4" t="str">
            <v>BẢNG TÍNH TOÁN, ĐO BÓC KHỐI LƯỢNG HOÀN THÀNH ĐƯA VÀO QUYẾT TOÁN</v>
          </cell>
        </row>
      </sheetData>
      <sheetData sheetId="6204">
        <row r="4">
          <cell r="A4" t="str">
            <v>BẢNG TÍNH TOÁN, ĐO BÓC KHỐI LƯỢNG HOÀN THÀNH ĐƯA VÀO QUYẾT TOÁN</v>
          </cell>
        </row>
      </sheetData>
      <sheetData sheetId="6205">
        <row r="4">
          <cell r="A4" t="str">
            <v>BẢNG TÍNH TOÁN, ĐO BÓC KHỐI LƯỢNG HOÀN THÀNH ĐƯA VÀO QUYẾT TOÁN</v>
          </cell>
        </row>
      </sheetData>
      <sheetData sheetId="6206">
        <row r="4">
          <cell r="A4" t="str">
            <v>BẢNG TÍNH TOÁN, ĐO BÓC KHỐI LƯỢNG HOÀN THÀNH ĐƯA VÀO QUYẾT TOÁN</v>
          </cell>
        </row>
      </sheetData>
      <sheetData sheetId="6207">
        <row r="4">
          <cell r="A4" t="str">
            <v>BẢNG TÍNH TOÁN, ĐO BÓC KHỐI LƯỢNG HOÀN THÀNH ĐƯA VÀO QUYẾT TOÁN</v>
          </cell>
        </row>
      </sheetData>
      <sheetData sheetId="6208">
        <row r="4">
          <cell r="A4" t="str">
            <v>BẢNG TÍNH TOÁN, ĐO BÓC KHỐI LƯỢNG HOÀN THÀNH ĐƯA VÀO QUYẾT TOÁN</v>
          </cell>
        </row>
      </sheetData>
      <sheetData sheetId="6209">
        <row r="4">
          <cell r="A4" t="str">
            <v>BẢNG TÍNH TOÁN, ĐO BÓC KHỐI LƯỢNG HOÀN THÀNH ĐƯA VÀO QUYẾT TOÁN</v>
          </cell>
        </row>
      </sheetData>
      <sheetData sheetId="6210">
        <row r="4">
          <cell r="A4" t="str">
            <v>BẢNG TÍNH TOÁN, ĐO BÓC KHỐI LƯỢNG HOÀN THÀNH ĐƯA VÀO QUYẾT TOÁN</v>
          </cell>
        </row>
      </sheetData>
      <sheetData sheetId="6211">
        <row r="4">
          <cell r="A4" t="str">
            <v>BẢNG TÍNH TOÁN, ĐO BÓC KHỐI LƯỢNG HOÀN THÀNH ĐƯA VÀO QUYẾT TOÁN</v>
          </cell>
        </row>
      </sheetData>
      <sheetData sheetId="6212">
        <row r="4">
          <cell r="A4" t="str">
            <v>BẢNG TÍNH TOÁN, ĐO BÓC KHỐI LƯỢNG HOÀN THÀNH ĐƯA VÀO QUYẾT TOÁN</v>
          </cell>
        </row>
      </sheetData>
      <sheetData sheetId="6213">
        <row r="4">
          <cell r="A4" t="str">
            <v>BẢNG TÍNH TOÁN, ĐO BÓC KHỐI LƯỢNG HOÀN THÀNH ĐƯA VÀO QUYẾT TOÁN</v>
          </cell>
        </row>
      </sheetData>
      <sheetData sheetId="6214">
        <row r="4">
          <cell r="A4" t="str">
            <v>BẢNG TÍNH TOÁN, ĐO BÓC KHỐI LƯỢNG HOÀN THÀNH ĐƯA VÀO QUYẾT TOÁN</v>
          </cell>
        </row>
      </sheetData>
      <sheetData sheetId="6215">
        <row r="4">
          <cell r="A4" t="str">
            <v>BẢNG TÍNH TOÁN, ĐO BÓC KHỐI LƯỢNG HOÀN THÀNH ĐƯA VÀO QUYẾT TOÁN</v>
          </cell>
        </row>
      </sheetData>
      <sheetData sheetId="6216">
        <row r="4">
          <cell r="A4" t="str">
            <v>BẢNG TÍNH TOÁN, ĐO BÓC KHỐI LƯỢNG HOÀN THÀNH ĐƯA VÀO QUYẾT TOÁN</v>
          </cell>
        </row>
      </sheetData>
      <sheetData sheetId="6217">
        <row r="4">
          <cell r="A4" t="str">
            <v>BẢNG TÍNH TOÁN, ĐO BÓC KHỐI LƯỢNG HOÀN THÀNH ĐƯA VÀO QUYẾT TOÁN</v>
          </cell>
        </row>
      </sheetData>
      <sheetData sheetId="6218">
        <row r="4">
          <cell r="A4" t="str">
            <v>BẢNG TÍNH TOÁN, ĐO BÓC KHỐI LƯỢNG HOÀN THÀNH ĐƯA VÀO QUYẾT TOÁN</v>
          </cell>
        </row>
      </sheetData>
      <sheetData sheetId="6219">
        <row r="4">
          <cell r="A4" t="str">
            <v>BẢNG TÍNH TOÁN, ĐO BÓC KHỐI LƯỢNG HOÀN THÀNH ĐƯA VÀO QUYẾT TOÁN</v>
          </cell>
        </row>
      </sheetData>
      <sheetData sheetId="6220">
        <row r="4">
          <cell r="A4" t="str">
            <v>BẢNG TÍNH TOÁN, ĐO BÓC KHỐI LƯỢNG HOÀN THÀNH ĐƯA VÀO QUYẾT TOÁN</v>
          </cell>
        </row>
      </sheetData>
      <sheetData sheetId="6221">
        <row r="4">
          <cell r="A4" t="str">
            <v>BẢNG TÍNH TOÁN, ĐO BÓC KHỐI LƯỢNG HOÀN THÀNH ĐƯA VÀO QUYẾT TOÁN</v>
          </cell>
        </row>
      </sheetData>
      <sheetData sheetId="6222">
        <row r="4">
          <cell r="A4" t="str">
            <v>BẢNG TÍNH TOÁN, ĐO BÓC KHỐI LƯỢNG HOÀN THÀNH ĐƯA VÀO QUYẾT TOÁN</v>
          </cell>
        </row>
      </sheetData>
      <sheetData sheetId="6223">
        <row r="4">
          <cell r="A4" t="str">
            <v>BẢNG TÍNH TOÁN, ĐO BÓC KHỐI LƯỢNG HOÀN THÀNH ĐƯA VÀO QUYẾT TOÁN</v>
          </cell>
        </row>
      </sheetData>
      <sheetData sheetId="6224">
        <row r="4">
          <cell r="A4" t="str">
            <v>BẢNG TÍNH TOÁN, ĐO BÓC KHỐI LƯỢNG HOÀN THÀNH ĐƯA VÀO QUYẾT TOÁN</v>
          </cell>
        </row>
      </sheetData>
      <sheetData sheetId="6225">
        <row r="4">
          <cell r="A4" t="str">
            <v>BẢNG TÍNH TOÁN, ĐO BÓC KHỐI LƯỢNG HOÀN THÀNH ĐƯA VÀO QUYẾT TOÁN</v>
          </cell>
        </row>
      </sheetData>
      <sheetData sheetId="6226">
        <row r="4">
          <cell r="A4" t="str">
            <v>BẢNG TÍNH TOÁN, ĐO BÓC KHỐI LƯỢNG HOÀN THÀNH ĐƯA VÀO QUYẾT TOÁN</v>
          </cell>
        </row>
      </sheetData>
      <sheetData sheetId="6227">
        <row r="4">
          <cell r="A4" t="str">
            <v>BẢNG TÍNH TOÁN, ĐO BÓC KHỐI LƯỢNG HOÀN THÀNH ĐƯA VÀO QUYẾT TOÁN</v>
          </cell>
        </row>
      </sheetData>
      <sheetData sheetId="6228">
        <row r="4">
          <cell r="A4" t="str">
            <v>BẢNG TÍNH TOÁN, ĐO BÓC KHỐI LƯỢNG HOÀN THÀNH ĐƯA VÀO QUYẾT TOÁN</v>
          </cell>
        </row>
      </sheetData>
      <sheetData sheetId="6229">
        <row r="4">
          <cell r="A4" t="str">
            <v>BẢNG TÍNH TOÁN, ĐO BÓC KHỐI LƯỢNG HOÀN THÀNH ĐƯA VÀO QUYẾT TOÁN</v>
          </cell>
        </row>
      </sheetData>
      <sheetData sheetId="6230">
        <row r="4">
          <cell r="A4" t="str">
            <v>BẢNG TÍNH TOÁN, ĐO BÓC KHỐI LƯỢNG HOÀN THÀNH ĐƯA VÀO QUYẾT TOÁN</v>
          </cell>
        </row>
      </sheetData>
      <sheetData sheetId="6231">
        <row r="4">
          <cell r="A4" t="str">
            <v>BẢNG TÍNH TOÁN, ĐO BÓC KHỐI LƯỢNG HOÀN THÀNH ĐƯA VÀO QUYẾT TOÁN</v>
          </cell>
        </row>
      </sheetData>
      <sheetData sheetId="6232">
        <row r="4">
          <cell r="A4" t="str">
            <v>BẢNG TÍNH TOÁN, ĐO BÓC KHỐI LƯỢNG HOÀN THÀNH ĐƯA VÀO QUYẾT TOÁN</v>
          </cell>
        </row>
      </sheetData>
      <sheetData sheetId="6233">
        <row r="4">
          <cell r="A4" t="str">
            <v>BẢNG TÍNH TOÁN, ĐO BÓC KHỐI LƯỢNG HOÀN THÀNH ĐƯA VÀO QUYẾT TOÁN</v>
          </cell>
        </row>
      </sheetData>
      <sheetData sheetId="6234">
        <row r="4">
          <cell r="A4" t="str">
            <v>BẢNG TÍNH TOÁN, ĐO BÓC KHỐI LƯỢNG HOÀN THÀNH ĐƯA VÀO QUYẾT TOÁN</v>
          </cell>
        </row>
      </sheetData>
      <sheetData sheetId="6235">
        <row r="4">
          <cell r="A4" t="str">
            <v>BẢNG TÍNH TOÁN, ĐO BÓC KHỐI LƯỢNG HOÀN THÀNH ĐƯA VÀO QUYẾT TOÁN</v>
          </cell>
        </row>
      </sheetData>
      <sheetData sheetId="6236">
        <row r="4">
          <cell r="A4" t="str">
            <v>BẢNG TÍNH TOÁN, ĐO BÓC KHỐI LƯỢNG HOÀN THÀNH ĐƯA VÀO QUYẾT TOÁN</v>
          </cell>
        </row>
      </sheetData>
      <sheetData sheetId="6237">
        <row r="4">
          <cell r="A4" t="str">
            <v>BẢNG TÍNH TOÁN, ĐO BÓC KHỐI LƯỢNG HOÀN THÀNH ĐƯA VÀO QUYẾT TOÁN</v>
          </cell>
        </row>
      </sheetData>
      <sheetData sheetId="6238">
        <row r="4">
          <cell r="A4" t="str">
            <v>BẢNG TÍNH TOÁN, ĐO BÓC KHỐI LƯỢNG HOÀN THÀNH ĐƯA VÀO QUYẾT TOÁN</v>
          </cell>
        </row>
      </sheetData>
      <sheetData sheetId="6239">
        <row r="4">
          <cell r="A4" t="str">
            <v>BẢNG TÍNH TOÁN, ĐO BÓC KHỐI LƯỢNG HOÀN THÀNH ĐƯA VÀO QUYẾT TOÁN</v>
          </cell>
        </row>
      </sheetData>
      <sheetData sheetId="6240">
        <row r="4">
          <cell r="A4" t="str">
            <v>BẢNG TÍNH TOÁN, ĐO BÓC KHỐI LƯỢNG HOÀN THÀNH ĐƯA VÀO QUYẾT TOÁN</v>
          </cell>
        </row>
      </sheetData>
      <sheetData sheetId="6241">
        <row r="4">
          <cell r="A4" t="str">
            <v>BẢNG TÍNH TOÁN, ĐO BÓC KHỐI LƯỢNG HOÀN THÀNH ĐƯA VÀO QUYẾT TOÁN</v>
          </cell>
        </row>
      </sheetData>
      <sheetData sheetId="6242">
        <row r="4">
          <cell r="A4" t="str">
            <v>BẢNG TÍNH TOÁN, ĐO BÓC KHỐI LƯỢNG HOÀN THÀNH ĐƯA VÀO QUYẾT TOÁN</v>
          </cell>
        </row>
      </sheetData>
      <sheetData sheetId="6243">
        <row r="4">
          <cell r="A4" t="str">
            <v>BẢNG TÍNH TOÁN, ĐO BÓC KHỐI LƯỢNG HOÀN THÀNH ĐƯA VÀO QUYẾT TOÁN</v>
          </cell>
        </row>
      </sheetData>
      <sheetData sheetId="6244">
        <row r="4">
          <cell r="A4" t="str">
            <v>BẢNG TÍNH TOÁN, ĐO BÓC KHỐI LƯỢNG HOÀN THÀNH ĐƯA VÀO QUYẾT TOÁN</v>
          </cell>
        </row>
      </sheetData>
      <sheetData sheetId="6245">
        <row r="4">
          <cell r="A4" t="str">
            <v>BẢNG TÍNH TOÁN, ĐO BÓC KHỐI LƯỢNG HOÀN THÀNH ĐƯA VÀO QUYẾT TOÁN</v>
          </cell>
        </row>
      </sheetData>
      <sheetData sheetId="6246">
        <row r="4">
          <cell r="A4" t="str">
            <v>BẢNG TÍNH TOÁN, ĐO BÓC KHỐI LƯỢNG HOÀN THÀNH ĐƯA VÀO QUYẾT TOÁN</v>
          </cell>
        </row>
      </sheetData>
      <sheetData sheetId="6247">
        <row r="4">
          <cell r="A4" t="str">
            <v>BẢNG TÍNH TOÁN, ĐO BÓC KHỐI LƯỢNG HOÀN THÀNH ĐƯA VÀO QUYẾT TOÁN</v>
          </cell>
        </row>
      </sheetData>
      <sheetData sheetId="6248">
        <row r="4">
          <cell r="A4" t="str">
            <v>BẢNG TÍNH TOÁN, ĐO BÓC KHỐI LƯỢNG HOÀN THÀNH ĐƯA VÀO QUYẾT TOÁN</v>
          </cell>
        </row>
      </sheetData>
      <sheetData sheetId="6249">
        <row r="4">
          <cell r="A4" t="str">
            <v>BẢNG TÍNH TOÁN, ĐO BÓC KHỐI LƯỢNG HOÀN THÀNH ĐƯA VÀO QUYẾT TOÁN</v>
          </cell>
        </row>
      </sheetData>
      <sheetData sheetId="6250">
        <row r="4">
          <cell r="A4" t="str">
            <v>BẢNG TÍNH TOÁN, ĐO BÓC KHỐI LƯỢNG HOÀN THÀNH ĐƯA VÀO QUYẾT TOÁN</v>
          </cell>
        </row>
      </sheetData>
      <sheetData sheetId="6251">
        <row r="4">
          <cell r="A4" t="str">
            <v>BẢNG TÍNH TOÁN, ĐO BÓC KHỐI LƯỢNG HOÀN THÀNH ĐƯA VÀO QUYẾT TOÁN</v>
          </cell>
        </row>
      </sheetData>
      <sheetData sheetId="6252">
        <row r="4">
          <cell r="A4" t="str">
            <v>BẢNG TÍNH TOÁN, ĐO BÓC KHỐI LƯỢNG HOÀN THÀNH ĐƯA VÀO QUYẾT TOÁN</v>
          </cell>
        </row>
      </sheetData>
      <sheetData sheetId="6253">
        <row r="4">
          <cell r="A4" t="str">
            <v>BẢNG TÍNH TOÁN, ĐO BÓC KHỐI LƯỢNG HOÀN THÀNH ĐƯA VÀO QUYẾT TOÁN</v>
          </cell>
        </row>
      </sheetData>
      <sheetData sheetId="6254">
        <row r="4">
          <cell r="A4" t="str">
            <v>BẢNG TÍNH TOÁN, ĐO BÓC KHỐI LƯỢNG HOÀN THÀNH ĐƯA VÀO QUYẾT TOÁN</v>
          </cell>
        </row>
      </sheetData>
      <sheetData sheetId="6255">
        <row r="4">
          <cell r="A4" t="str">
            <v>BẢNG TÍNH TOÁN, ĐO BÓC KHỐI LƯỢNG HOÀN THÀNH ĐƯA VÀO QUYẾT TOÁN</v>
          </cell>
        </row>
      </sheetData>
      <sheetData sheetId="6256">
        <row r="4">
          <cell r="A4" t="str">
            <v>BẢNG TÍNH TOÁN, ĐO BÓC KHỐI LƯỢNG HOÀN THÀNH ĐƯA VÀO QUYẾT TOÁN</v>
          </cell>
        </row>
      </sheetData>
      <sheetData sheetId="6257">
        <row r="4">
          <cell r="A4" t="str">
            <v>BẢNG TÍNH TOÁN, ĐO BÓC KHỐI LƯỢNG HOÀN THÀNH ĐƯA VÀO QUYẾT TOÁN</v>
          </cell>
        </row>
      </sheetData>
      <sheetData sheetId="6258">
        <row r="4">
          <cell r="A4" t="str">
            <v>BẢNG TÍNH TOÁN, ĐO BÓC KHỐI LƯỢNG HOÀN THÀNH ĐƯA VÀO QUYẾT TOÁN</v>
          </cell>
        </row>
      </sheetData>
      <sheetData sheetId="6259">
        <row r="4">
          <cell r="A4" t="str">
            <v>BẢNG TÍNH TOÁN, ĐO BÓC KHỐI LƯỢNG HOÀN THÀNH ĐƯA VÀO QUYẾT TOÁN</v>
          </cell>
        </row>
      </sheetData>
      <sheetData sheetId="6260">
        <row r="4">
          <cell r="A4" t="str">
            <v>BẢNG TÍNH TOÁN, ĐO BÓC KHỐI LƯỢNG HOÀN THÀNH ĐƯA VÀO QUYẾT TOÁN</v>
          </cell>
        </row>
      </sheetData>
      <sheetData sheetId="6261">
        <row r="4">
          <cell r="A4" t="str">
            <v>BẢNG TÍNH TOÁN, ĐO BÓC KHỐI LƯỢNG HOÀN THÀNH ĐƯA VÀO QUYẾT TOÁN</v>
          </cell>
        </row>
      </sheetData>
      <sheetData sheetId="6262">
        <row r="4">
          <cell r="A4" t="str">
            <v>BẢNG TÍNH TOÁN, ĐO BÓC KHỐI LƯỢNG HOÀN THÀNH ĐƯA VÀO QUYẾT TOÁN</v>
          </cell>
        </row>
      </sheetData>
      <sheetData sheetId="6263">
        <row r="4">
          <cell r="A4" t="str">
            <v>BẢNG TÍNH TOÁN, ĐO BÓC KHỐI LƯỢNG HOÀN THÀNH ĐƯA VÀO QUYẾT TOÁN</v>
          </cell>
        </row>
      </sheetData>
      <sheetData sheetId="6264">
        <row r="4">
          <cell r="A4" t="str">
            <v>BẢNG TÍNH TOÁN, ĐO BÓC KHỐI LƯỢNG HOÀN THÀNH ĐƯA VÀO QUYẾT TOÁN</v>
          </cell>
        </row>
      </sheetData>
      <sheetData sheetId="6265">
        <row r="4">
          <cell r="A4" t="str">
            <v>BẢNG TÍNH TOÁN, ĐO BÓC KHỐI LƯỢNG HOÀN THÀNH ĐƯA VÀO QUYẾT TOÁN</v>
          </cell>
        </row>
      </sheetData>
      <sheetData sheetId="6266">
        <row r="4">
          <cell r="A4" t="str">
            <v>BẢNG TÍNH TOÁN, ĐO BÓC KHỐI LƯỢNG HOÀN THÀNH ĐƯA VÀO QUYẾT TOÁN</v>
          </cell>
        </row>
      </sheetData>
      <sheetData sheetId="6267">
        <row r="4">
          <cell r="A4" t="str">
            <v>BẢNG TÍNH TOÁN, ĐO BÓC KHỐI LƯỢNG HOÀN THÀNH ĐƯA VÀO QUYẾT TOÁN</v>
          </cell>
        </row>
      </sheetData>
      <sheetData sheetId="6268">
        <row r="4">
          <cell r="A4" t="str">
            <v>BẢNG TÍNH TOÁN, ĐO BÓC KHỐI LƯỢNG HOÀN THÀNH ĐƯA VÀO QUYẾT TOÁN</v>
          </cell>
        </row>
      </sheetData>
      <sheetData sheetId="6269">
        <row r="4">
          <cell r="A4" t="str">
            <v>BẢNG TÍNH TOÁN, ĐO BÓC KHỐI LƯỢNG HOÀN THÀNH ĐƯA VÀO QUYẾT TOÁN</v>
          </cell>
        </row>
      </sheetData>
      <sheetData sheetId="6270">
        <row r="4">
          <cell r="A4" t="str">
            <v>BẢNG TÍNH TOÁN, ĐO BÓC KHỐI LƯỢNG HOÀN THÀNH ĐƯA VÀO QUYẾT TOÁN</v>
          </cell>
        </row>
      </sheetData>
      <sheetData sheetId="6271">
        <row r="4">
          <cell r="A4" t="str">
            <v>BẢNG TÍNH TOÁN, ĐO BÓC KHỐI LƯỢNG HOÀN THÀNH ĐƯA VÀO QUYẾT TOÁN</v>
          </cell>
        </row>
      </sheetData>
      <sheetData sheetId="6272">
        <row r="4">
          <cell r="A4" t="str">
            <v>BẢNG TÍNH TOÁN, ĐO BÓC KHỐI LƯỢNG HOÀN THÀNH ĐƯA VÀO QUYẾT TOÁN</v>
          </cell>
        </row>
      </sheetData>
      <sheetData sheetId="6273">
        <row r="4">
          <cell r="A4" t="str">
            <v>BẢNG TÍNH TOÁN, ĐO BÓC KHỐI LƯỢNG HOÀN THÀNH ĐƯA VÀO QUYẾT TOÁN</v>
          </cell>
        </row>
      </sheetData>
      <sheetData sheetId="6274">
        <row r="4">
          <cell r="A4" t="str">
            <v>BẢNG TÍNH TOÁN, ĐO BÓC KHỐI LƯỢNG HOÀN THÀNH ĐƯA VÀO QUYẾT TOÁN</v>
          </cell>
        </row>
      </sheetData>
      <sheetData sheetId="6275">
        <row r="4">
          <cell r="A4" t="str">
            <v>BẢNG TÍNH TOÁN, ĐO BÓC KHỐI LƯỢNG HOÀN THÀNH ĐƯA VÀO QUYẾT TOÁN</v>
          </cell>
        </row>
      </sheetData>
      <sheetData sheetId="6276">
        <row r="4">
          <cell r="A4" t="str">
            <v>BẢNG TÍNH TOÁN, ĐO BÓC KHỐI LƯỢNG HOÀN THÀNH ĐƯA VÀO QUYẾT TOÁN</v>
          </cell>
        </row>
      </sheetData>
      <sheetData sheetId="6277">
        <row r="4">
          <cell r="A4" t="str">
            <v>BẢNG TÍNH TOÁN, ĐO BÓC KHỐI LƯỢNG HOÀN THÀNH ĐƯA VÀO QUYẾT TOÁN</v>
          </cell>
        </row>
      </sheetData>
      <sheetData sheetId="6278">
        <row r="4">
          <cell r="A4" t="str">
            <v>BẢNG TÍNH TOÁN, ĐO BÓC KHỐI LƯỢNG HOÀN THÀNH ĐƯA VÀO QUYẾT TOÁN</v>
          </cell>
        </row>
      </sheetData>
      <sheetData sheetId="6279">
        <row r="4">
          <cell r="A4" t="str">
            <v>BẢNG TÍNH TOÁN, ĐO BÓC KHỐI LƯỢNG HOÀN THÀNH ĐƯA VÀO QUYẾT TOÁN</v>
          </cell>
        </row>
      </sheetData>
      <sheetData sheetId="6280">
        <row r="4">
          <cell r="A4" t="str">
            <v>BẢNG TÍNH TOÁN, ĐO BÓC KHỐI LƯỢNG HOÀN THÀNH ĐƯA VÀO QUYẾT TOÁN</v>
          </cell>
        </row>
      </sheetData>
      <sheetData sheetId="6281">
        <row r="4">
          <cell r="A4" t="str">
            <v>BẢNG TÍNH TOÁN, ĐO BÓC KHỐI LƯỢNG HOÀN THÀNH ĐƯA VÀO QUYẾT TOÁN</v>
          </cell>
        </row>
      </sheetData>
      <sheetData sheetId="6282">
        <row r="4">
          <cell r="A4" t="str">
            <v>BẢNG TÍNH TOÁN, ĐO BÓC KHỐI LƯỢNG HOÀN THÀNH ĐƯA VÀO QUYẾT TOÁN</v>
          </cell>
        </row>
      </sheetData>
      <sheetData sheetId="6283">
        <row r="4">
          <cell r="A4" t="str">
            <v>BẢNG TÍNH TOÁN, ĐO BÓC KHỐI LƯỢNG HOÀN THÀNH ĐƯA VÀO QUYẾT TOÁN</v>
          </cell>
        </row>
      </sheetData>
      <sheetData sheetId="6284">
        <row r="4">
          <cell r="A4" t="str">
            <v>BẢNG TÍNH TOÁN, ĐO BÓC KHỐI LƯỢNG HOÀN THÀNH ĐƯA VÀO QUYẾT TOÁN</v>
          </cell>
        </row>
      </sheetData>
      <sheetData sheetId="6285">
        <row r="4">
          <cell r="A4" t="str">
            <v>BẢNG TÍNH TOÁN, ĐO BÓC KHỐI LƯỢNG HOÀN THÀNH ĐƯA VÀO QUYẾT TOÁN</v>
          </cell>
        </row>
      </sheetData>
      <sheetData sheetId="6286">
        <row r="4">
          <cell r="A4" t="str">
            <v>BẢNG TÍNH TOÁN, ĐO BÓC KHỐI LƯỢNG HOÀN THÀNH ĐƯA VÀO QUYẾT TOÁN</v>
          </cell>
        </row>
      </sheetData>
      <sheetData sheetId="6287">
        <row r="4">
          <cell r="A4" t="str">
            <v>BẢNG TÍNH TOÁN, ĐO BÓC KHỐI LƯỢNG HOÀN THÀNH ĐƯA VÀO QUYẾT TOÁN</v>
          </cell>
        </row>
      </sheetData>
      <sheetData sheetId="6288">
        <row r="4">
          <cell r="A4" t="str">
            <v>BẢNG TÍNH TOÁN, ĐO BÓC KHỐI LƯỢNG HOÀN THÀNH ĐƯA VÀO QUYẾT TOÁN</v>
          </cell>
        </row>
      </sheetData>
      <sheetData sheetId="6289">
        <row r="4">
          <cell r="A4" t="str">
            <v>BẢNG TÍNH TOÁN, ĐO BÓC KHỐI LƯỢNG HOÀN THÀNH ĐƯA VÀO QUYẾT TOÁN</v>
          </cell>
        </row>
      </sheetData>
      <sheetData sheetId="6290">
        <row r="4">
          <cell r="A4" t="str">
            <v>BẢNG TÍNH TOÁN, ĐO BÓC KHỐI LƯỢNG HOÀN THÀNH ĐƯA VÀO QUYẾT TOÁN</v>
          </cell>
        </row>
      </sheetData>
      <sheetData sheetId="6291">
        <row r="4">
          <cell r="A4" t="str">
            <v>BẢNG TÍNH TOÁN, ĐO BÓC KHỐI LƯỢNG HOÀN THÀNH ĐƯA VÀO QUYẾT TOÁN</v>
          </cell>
        </row>
      </sheetData>
      <sheetData sheetId="6292">
        <row r="4">
          <cell r="A4" t="str">
            <v>BẢNG TÍNH TOÁN, ĐO BÓC KHỐI LƯỢNG HOÀN THÀNH ĐƯA VÀO QUYẾT TOÁN</v>
          </cell>
        </row>
      </sheetData>
      <sheetData sheetId="6293">
        <row r="4">
          <cell r="A4" t="str">
            <v>BẢNG TÍNH TOÁN, ĐO BÓC KHỐI LƯỢNG HOÀN THÀNH ĐƯA VÀO QUYẾT TOÁN</v>
          </cell>
        </row>
      </sheetData>
      <sheetData sheetId="6294">
        <row r="4">
          <cell r="A4" t="str">
            <v>BẢNG TÍNH TOÁN, ĐO BÓC KHỐI LƯỢNG HOÀN THÀNH ĐƯA VÀO QUYẾT TOÁN</v>
          </cell>
        </row>
      </sheetData>
      <sheetData sheetId="6295">
        <row r="4">
          <cell r="A4" t="str">
            <v>BẢNG TÍNH TOÁN, ĐO BÓC KHỐI LƯỢNG HOÀN THÀNH ĐƯA VÀO QUYẾT TOÁN</v>
          </cell>
        </row>
      </sheetData>
      <sheetData sheetId="6296">
        <row r="4">
          <cell r="A4" t="str">
            <v>BẢNG TÍNH TOÁN, ĐO BÓC KHỐI LƯỢNG HOÀN THÀNH ĐƯA VÀO QUYẾT TOÁN</v>
          </cell>
        </row>
      </sheetData>
      <sheetData sheetId="6297">
        <row r="4">
          <cell r="A4" t="str">
            <v>BẢNG TÍNH TOÁN, ĐO BÓC KHỐI LƯỢNG HOÀN THÀNH ĐƯA VÀO QUYẾT TOÁN</v>
          </cell>
        </row>
      </sheetData>
      <sheetData sheetId="6298">
        <row r="4">
          <cell r="A4" t="str">
            <v>BẢNG TÍNH TOÁN, ĐO BÓC KHỐI LƯỢNG HOÀN THÀNH ĐƯA VÀO QUYẾT TOÁN</v>
          </cell>
        </row>
      </sheetData>
      <sheetData sheetId="6299">
        <row r="4">
          <cell r="A4" t="str">
            <v>BẢNG TÍNH TOÁN, ĐO BÓC KHỐI LƯỢNG HOÀN THÀNH ĐƯA VÀO QUYẾT TOÁN</v>
          </cell>
        </row>
      </sheetData>
      <sheetData sheetId="6300">
        <row r="4">
          <cell r="A4" t="str">
            <v>BẢNG TÍNH TOÁN, ĐO BÓC KHỐI LƯỢNG HOÀN THÀNH ĐƯA VÀO QUYẾT TOÁN</v>
          </cell>
        </row>
      </sheetData>
      <sheetData sheetId="6301">
        <row r="4">
          <cell r="A4" t="str">
            <v>BẢNG TÍNH TOÁN, ĐO BÓC KHỐI LƯỢNG HOÀN THÀNH ĐƯA VÀO QUYẾT TOÁN</v>
          </cell>
        </row>
      </sheetData>
      <sheetData sheetId="6302">
        <row r="4">
          <cell r="A4" t="str">
            <v>BẢNG TÍNH TOÁN, ĐO BÓC KHỐI LƯỢNG HOÀN THÀNH ĐƯA VÀO QUYẾT TOÁN</v>
          </cell>
        </row>
      </sheetData>
      <sheetData sheetId="6303">
        <row r="4">
          <cell r="A4" t="str">
            <v>BẢNG TÍNH TOÁN, ĐO BÓC KHỐI LƯỢNG HOÀN THÀNH ĐƯA VÀO QUYẾT TOÁN</v>
          </cell>
        </row>
      </sheetData>
      <sheetData sheetId="6304">
        <row r="4">
          <cell r="A4" t="str">
            <v>BẢNG TÍNH TOÁN, ĐO BÓC KHỐI LƯỢNG HOÀN THÀNH ĐƯA VÀO QUYẾT TOÁN</v>
          </cell>
        </row>
      </sheetData>
      <sheetData sheetId="6305">
        <row r="4">
          <cell r="A4" t="str">
            <v>BẢNG TÍNH TOÁN, ĐO BÓC KHỐI LƯỢNG HOÀN THÀNH ĐƯA VÀO QUYẾT TOÁN</v>
          </cell>
        </row>
      </sheetData>
      <sheetData sheetId="6306">
        <row r="4">
          <cell r="A4" t="str">
            <v>BẢNG TÍNH TOÁN, ĐO BÓC KHỐI LƯỢNG HOÀN THÀNH ĐƯA VÀO QUYẾT TOÁN</v>
          </cell>
        </row>
      </sheetData>
      <sheetData sheetId="6307">
        <row r="4">
          <cell r="A4" t="str">
            <v>BẢNG TÍNH TOÁN, ĐO BÓC KHỐI LƯỢNG HOÀN THÀNH ĐƯA VÀO QUYẾT TOÁN</v>
          </cell>
        </row>
      </sheetData>
      <sheetData sheetId="6308">
        <row r="4">
          <cell r="A4" t="str">
            <v>BẢNG TÍNH TOÁN, ĐO BÓC KHỐI LƯỢNG HOÀN THÀNH ĐƯA VÀO QUYẾT TOÁN</v>
          </cell>
        </row>
      </sheetData>
      <sheetData sheetId="6309">
        <row r="4">
          <cell r="A4" t="str">
            <v>BẢNG TÍNH TOÁN, ĐO BÓC KHỐI LƯỢNG HOÀN THÀNH ĐƯA VÀO QUYẾT TOÁN</v>
          </cell>
        </row>
      </sheetData>
      <sheetData sheetId="6310">
        <row r="4">
          <cell r="A4" t="str">
            <v>BẢNG TÍNH TOÁN, ĐO BÓC KHỐI LƯỢNG HOÀN THÀNH ĐƯA VÀO QUYẾT TOÁN</v>
          </cell>
        </row>
      </sheetData>
      <sheetData sheetId="6311">
        <row r="4">
          <cell r="A4" t="str">
            <v>BẢNG TÍNH TOÁN, ĐO BÓC KHỐI LƯỢNG HOÀN THÀNH ĐƯA VÀO QUYẾT TOÁN</v>
          </cell>
        </row>
      </sheetData>
      <sheetData sheetId="6312">
        <row r="4">
          <cell r="A4" t="str">
            <v>BẢNG TÍNH TOÁN, ĐO BÓC KHỐI LƯỢNG HOÀN THÀNH ĐƯA VÀO QUYẾT TOÁN</v>
          </cell>
        </row>
      </sheetData>
      <sheetData sheetId="6313">
        <row r="4">
          <cell r="A4" t="str">
            <v>BẢNG TÍNH TOÁN, ĐO BÓC KHỐI LƯỢNG HOÀN THÀNH ĐƯA VÀO QUYẾT TOÁN</v>
          </cell>
        </row>
      </sheetData>
      <sheetData sheetId="6314">
        <row r="4">
          <cell r="A4" t="str">
            <v>BẢNG TÍNH TOÁN, ĐO BÓC KHỐI LƯỢNG HOÀN THÀNH ĐƯA VÀO QUYẾT TOÁN</v>
          </cell>
        </row>
      </sheetData>
      <sheetData sheetId="6315">
        <row r="4">
          <cell r="A4" t="str">
            <v>BẢNG TÍNH TOÁN, ĐO BÓC KHỐI LƯỢNG HOÀN THÀNH ĐƯA VÀO QUYẾT TOÁN</v>
          </cell>
        </row>
      </sheetData>
      <sheetData sheetId="6316">
        <row r="4">
          <cell r="A4" t="str">
            <v>BẢNG TÍNH TOÁN, ĐO BÓC KHỐI LƯỢNG HOÀN THÀNH ĐƯA VÀO QUYẾT TOÁN</v>
          </cell>
        </row>
      </sheetData>
      <sheetData sheetId="6317">
        <row r="4">
          <cell r="A4" t="str">
            <v>BẢNG TÍNH TOÁN, ĐO BÓC KHỐI LƯỢNG HOÀN THÀNH ĐƯA VÀO QUYẾT TOÁN</v>
          </cell>
        </row>
      </sheetData>
      <sheetData sheetId="6318">
        <row r="4">
          <cell r="A4" t="str">
            <v>BẢNG TÍNH TOÁN, ĐO BÓC KHỐI LƯỢNG HOÀN THÀNH ĐƯA VÀO QUYẾT TOÁN</v>
          </cell>
        </row>
      </sheetData>
      <sheetData sheetId="6319">
        <row r="4">
          <cell r="A4" t="str">
            <v>BẢNG TÍNH TOÁN, ĐO BÓC KHỐI LƯỢNG HOÀN THÀNH ĐƯA VÀO QUYẾT TOÁN</v>
          </cell>
        </row>
      </sheetData>
      <sheetData sheetId="6320">
        <row r="4">
          <cell r="A4" t="str">
            <v>BẢNG TÍNH TOÁN, ĐO BÓC KHỐI LƯỢNG HOÀN THÀNH ĐƯA VÀO QUYẾT TOÁN</v>
          </cell>
        </row>
      </sheetData>
      <sheetData sheetId="6321">
        <row r="4">
          <cell r="A4" t="str">
            <v>BẢNG TÍNH TOÁN, ĐO BÓC KHỐI LƯỢNG HOÀN THÀNH ĐƯA VÀO QUYẾT TOÁN</v>
          </cell>
        </row>
      </sheetData>
      <sheetData sheetId="6322">
        <row r="4">
          <cell r="A4" t="str">
            <v>BẢNG TÍNH TOÁN, ĐO BÓC KHỐI LƯỢNG HOÀN THÀNH ĐƯA VÀO QUYẾT TOÁN</v>
          </cell>
        </row>
      </sheetData>
      <sheetData sheetId="6323">
        <row r="4">
          <cell r="A4" t="str">
            <v>BẢNG TÍNH TOÁN, ĐO BÓC KHỐI LƯỢNG HOÀN THÀNH ĐƯA VÀO QUYẾT TOÁN</v>
          </cell>
        </row>
      </sheetData>
      <sheetData sheetId="6324">
        <row r="4">
          <cell r="A4" t="str">
            <v>BẢNG TÍNH TOÁN, ĐO BÓC KHỐI LƯỢNG HOÀN THÀNH ĐƯA VÀO QUYẾT TOÁN</v>
          </cell>
        </row>
      </sheetData>
      <sheetData sheetId="6325">
        <row r="4">
          <cell r="A4" t="str">
            <v>BẢNG TÍNH TOÁN, ĐO BÓC KHỐI LƯỢNG HOÀN THÀNH ĐƯA VÀO QUYẾT TOÁN</v>
          </cell>
        </row>
      </sheetData>
      <sheetData sheetId="6326">
        <row r="4">
          <cell r="A4" t="str">
            <v>BẢNG TÍNH TOÁN, ĐO BÓC KHỐI LƯỢNG HOÀN THÀNH ĐƯA VÀO QUYẾT TOÁN</v>
          </cell>
        </row>
      </sheetData>
      <sheetData sheetId="6327">
        <row r="4">
          <cell r="A4" t="str">
            <v>BẢNG TÍNH TOÁN, ĐO BÓC KHỐI LƯỢNG HOÀN THÀNH ĐƯA VÀO QUYẾT TOÁN</v>
          </cell>
        </row>
      </sheetData>
      <sheetData sheetId="6328">
        <row r="4">
          <cell r="A4" t="str">
            <v>BẢNG TÍNH TOÁN, ĐO BÓC KHỐI LƯỢNG HOÀN THÀNH ĐƯA VÀO QUYẾT TOÁN</v>
          </cell>
        </row>
      </sheetData>
      <sheetData sheetId="6329">
        <row r="4">
          <cell r="A4" t="str">
            <v>BẢNG TÍNH TOÁN, ĐO BÓC KHỐI LƯỢNG HOÀN THÀNH ĐƯA VÀO QUYẾT TOÁN</v>
          </cell>
        </row>
      </sheetData>
      <sheetData sheetId="6330">
        <row r="4">
          <cell r="A4" t="str">
            <v>BẢNG TÍNH TOÁN, ĐO BÓC KHỐI LƯỢNG HOÀN THÀNH ĐƯA VÀO QUYẾT TOÁN</v>
          </cell>
        </row>
      </sheetData>
      <sheetData sheetId="6331">
        <row r="4">
          <cell r="A4" t="str">
            <v>BẢNG TÍNH TOÁN, ĐO BÓC KHỐI LƯỢNG HOÀN THÀNH ĐƯA VÀO QUYẾT TOÁN</v>
          </cell>
        </row>
      </sheetData>
      <sheetData sheetId="6332">
        <row r="4">
          <cell r="A4" t="str">
            <v>BẢNG TÍNH TOÁN, ĐO BÓC KHỐI LƯỢNG HOÀN THÀNH ĐƯA VÀO QUYẾT TOÁN</v>
          </cell>
        </row>
      </sheetData>
      <sheetData sheetId="6333">
        <row r="4">
          <cell r="A4" t="str">
            <v>BẢNG TÍNH TOÁN, ĐO BÓC KHỐI LƯỢNG HOÀN THÀNH ĐƯA VÀO QUYẾT TOÁN</v>
          </cell>
        </row>
      </sheetData>
      <sheetData sheetId="6334">
        <row r="4">
          <cell r="A4" t="str">
            <v>BẢNG TÍNH TOÁN, ĐO BÓC KHỐI LƯỢNG HOÀN THÀNH ĐƯA VÀO QUYẾT TOÁN</v>
          </cell>
        </row>
      </sheetData>
      <sheetData sheetId="6335">
        <row r="4">
          <cell r="A4" t="str">
            <v>BẢNG TÍNH TOÁN, ĐO BÓC KHỐI LƯỢNG HOÀN THÀNH ĐƯA VÀO QUYẾT TOÁN</v>
          </cell>
        </row>
      </sheetData>
      <sheetData sheetId="6336">
        <row r="4">
          <cell r="A4" t="str">
            <v>BẢNG TÍNH TOÁN, ĐO BÓC KHỐI LƯỢNG HOÀN THÀNH ĐƯA VÀO QUYẾT TOÁN</v>
          </cell>
        </row>
      </sheetData>
      <sheetData sheetId="6337">
        <row r="4">
          <cell r="A4" t="str">
            <v>BẢNG TÍNH TOÁN, ĐO BÓC KHỐI LƯỢNG HOÀN THÀNH ĐƯA VÀO QUYẾT TOÁN</v>
          </cell>
        </row>
      </sheetData>
      <sheetData sheetId="6338">
        <row r="4">
          <cell r="A4" t="str">
            <v>BẢNG TÍNH TOÁN, ĐO BÓC KHỐI LƯỢNG HOÀN THÀNH ĐƯA VÀO QUYẾT TOÁN</v>
          </cell>
        </row>
      </sheetData>
      <sheetData sheetId="6339">
        <row r="4">
          <cell r="A4" t="str">
            <v>BẢNG TÍNH TOÁN, ĐO BÓC KHỐI LƯỢNG HOÀN THÀNH ĐƯA VÀO QUYẾT TOÁN</v>
          </cell>
        </row>
      </sheetData>
      <sheetData sheetId="6340">
        <row r="4">
          <cell r="A4" t="str">
            <v>BẢNG TÍNH TOÁN, ĐO BÓC KHỐI LƯỢNG HOÀN THÀNH ĐƯA VÀO QUYẾT TOÁN</v>
          </cell>
        </row>
      </sheetData>
      <sheetData sheetId="6341">
        <row r="4">
          <cell r="A4" t="str">
            <v>BẢNG TÍNH TOÁN, ĐO BÓC KHỐI LƯỢNG HOÀN THÀNH ĐƯA VÀO QUYẾT TOÁN</v>
          </cell>
        </row>
      </sheetData>
      <sheetData sheetId="6342">
        <row r="4">
          <cell r="A4" t="str">
            <v>BẢNG TÍNH TOÁN, ĐO BÓC KHỐI LƯỢNG HOÀN THÀNH ĐƯA VÀO QUYẾT TOÁN</v>
          </cell>
        </row>
      </sheetData>
      <sheetData sheetId="6343">
        <row r="4">
          <cell r="A4" t="str">
            <v>BẢNG TÍNH TOÁN, ĐO BÓC KHỐI LƯỢNG HOÀN THÀNH ĐƯA VÀO QUYẾT TOÁN</v>
          </cell>
        </row>
      </sheetData>
      <sheetData sheetId="6344">
        <row r="4">
          <cell r="A4" t="str">
            <v>BẢNG TÍNH TOÁN, ĐO BÓC KHỐI LƯỢNG HOÀN THÀNH ĐƯA VÀO QUYẾT TOÁN</v>
          </cell>
        </row>
      </sheetData>
      <sheetData sheetId="6345">
        <row r="4">
          <cell r="A4" t="str">
            <v>BẢNG TÍNH TOÁN, ĐO BÓC KHỐI LƯỢNG HOÀN THÀNH ĐƯA VÀO QUYẾT TOÁN</v>
          </cell>
        </row>
      </sheetData>
      <sheetData sheetId="6346">
        <row r="4">
          <cell r="A4" t="str">
            <v>BẢNG TÍNH TOÁN, ĐO BÓC KHỐI LƯỢNG HOÀN THÀNH ĐƯA VÀO QUYẾT TOÁN</v>
          </cell>
        </row>
      </sheetData>
      <sheetData sheetId="6347">
        <row r="4">
          <cell r="A4" t="str">
            <v>BẢNG TÍNH TOÁN, ĐO BÓC KHỐI LƯỢNG HOÀN THÀNH ĐƯA VÀO QUYẾT TOÁN</v>
          </cell>
        </row>
      </sheetData>
      <sheetData sheetId="6348">
        <row r="4">
          <cell r="A4" t="str">
            <v>BẢNG TÍNH TOÁN, ĐO BÓC KHỐI LƯỢNG HOÀN THÀNH ĐƯA VÀO QUYẾT TOÁN</v>
          </cell>
        </row>
      </sheetData>
      <sheetData sheetId="6349">
        <row r="4">
          <cell r="A4" t="str">
            <v>BẢNG TÍNH TOÁN, ĐO BÓC KHỐI LƯỢNG HOÀN THÀNH ĐƯA VÀO QUYẾT TOÁN</v>
          </cell>
        </row>
      </sheetData>
      <sheetData sheetId="6350">
        <row r="4">
          <cell r="A4" t="str">
            <v>BẢNG TÍNH TOÁN, ĐO BÓC KHỐI LƯỢNG HOÀN THÀNH ĐƯA VÀO QUYẾT TOÁN</v>
          </cell>
        </row>
      </sheetData>
      <sheetData sheetId="6351">
        <row r="4">
          <cell r="A4" t="str">
            <v>BẢNG TÍNH TOÁN, ĐO BÓC KHỐI LƯỢNG HOÀN THÀNH ĐƯA VÀO QUYẾT TOÁN</v>
          </cell>
        </row>
      </sheetData>
      <sheetData sheetId="6352">
        <row r="4">
          <cell r="A4" t="str">
            <v>BẢNG TÍNH TOÁN, ĐO BÓC KHỐI LƯỢNG HOÀN THÀNH ĐƯA VÀO QUYẾT TOÁN</v>
          </cell>
        </row>
      </sheetData>
      <sheetData sheetId="6353">
        <row r="4">
          <cell r="A4" t="str">
            <v>BẢNG TÍNH TOÁN, ĐO BÓC KHỐI LƯỢNG HOÀN THÀNH ĐƯA VÀO QUYẾT TOÁN</v>
          </cell>
        </row>
      </sheetData>
      <sheetData sheetId="6354">
        <row r="4">
          <cell r="A4" t="str">
            <v>BẢNG TÍNH TOÁN, ĐO BÓC KHỐI LƯỢNG HOÀN THÀNH ĐƯA VÀO QUYẾT TOÁN</v>
          </cell>
        </row>
      </sheetData>
      <sheetData sheetId="6355">
        <row r="4">
          <cell r="A4" t="str">
            <v>BẢNG TÍNH TOÁN, ĐO BÓC KHỐI LƯỢNG HOÀN THÀNH ĐƯA VÀO QUYẾT TOÁN</v>
          </cell>
        </row>
      </sheetData>
      <sheetData sheetId="6356">
        <row r="4">
          <cell r="A4" t="str">
            <v>BẢNG TÍNH TOÁN, ĐO BÓC KHỐI LƯỢNG HOÀN THÀNH ĐƯA VÀO QUYẾT TOÁN</v>
          </cell>
        </row>
      </sheetData>
      <sheetData sheetId="6357">
        <row r="4">
          <cell r="A4" t="str">
            <v>BẢNG TÍNH TOÁN, ĐO BÓC KHỐI LƯỢNG HOÀN THÀNH ĐƯA VÀO QUYẾT TOÁN</v>
          </cell>
        </row>
      </sheetData>
      <sheetData sheetId="6358">
        <row r="4">
          <cell r="A4" t="str">
            <v>BẢNG TÍNH TOÁN, ĐO BÓC KHỐI LƯỢNG HOÀN THÀNH ĐƯA VÀO QUYẾT TOÁN</v>
          </cell>
        </row>
      </sheetData>
      <sheetData sheetId="6359">
        <row r="4">
          <cell r="A4" t="str">
            <v>BẢNG TÍNH TOÁN, ĐO BÓC KHỐI LƯỢNG HOÀN THÀNH ĐƯA VÀO QUYẾT TOÁN</v>
          </cell>
        </row>
      </sheetData>
      <sheetData sheetId="6360">
        <row r="4">
          <cell r="A4" t="str">
            <v>BẢNG TÍNH TOÁN, ĐO BÓC KHỐI LƯỢNG HOÀN THÀNH ĐƯA VÀO QUYẾT TOÁN</v>
          </cell>
        </row>
      </sheetData>
      <sheetData sheetId="6361">
        <row r="4">
          <cell r="A4" t="str">
            <v>BẢNG TÍNH TOÁN, ĐO BÓC KHỐI LƯỢNG HOÀN THÀNH ĐƯA VÀO QUYẾT TOÁN</v>
          </cell>
        </row>
      </sheetData>
      <sheetData sheetId="6362">
        <row r="4">
          <cell r="A4" t="str">
            <v>BẢNG TÍNH TOÁN, ĐO BÓC KHỐI LƯỢNG HOÀN THÀNH ĐƯA VÀO QUYẾT TOÁN</v>
          </cell>
        </row>
      </sheetData>
      <sheetData sheetId="6363">
        <row r="4">
          <cell r="A4" t="str">
            <v>BẢNG TÍNH TOÁN, ĐO BÓC KHỐI LƯỢNG HOÀN THÀNH ĐƯA VÀO QUYẾT TOÁN</v>
          </cell>
        </row>
      </sheetData>
      <sheetData sheetId="6364">
        <row r="4">
          <cell r="A4" t="str">
            <v>BẢNG TÍNH TOÁN, ĐO BÓC KHỐI LƯỢNG HOÀN THÀNH ĐƯA VÀO QUYẾT TOÁN</v>
          </cell>
        </row>
      </sheetData>
      <sheetData sheetId="6365">
        <row r="4">
          <cell r="A4" t="str">
            <v>BẢNG TÍNH TOÁN, ĐO BÓC KHỐI LƯỢNG HOÀN THÀNH ĐƯA VÀO QUYẾT TOÁN</v>
          </cell>
        </row>
      </sheetData>
      <sheetData sheetId="6366">
        <row r="4">
          <cell r="A4" t="str">
            <v>BẢNG TÍNH TOÁN, ĐO BÓC KHỐI LƯỢNG HOÀN THÀNH ĐƯA VÀO QUYẾT TOÁN</v>
          </cell>
        </row>
      </sheetData>
      <sheetData sheetId="6367">
        <row r="4">
          <cell r="A4" t="str">
            <v>BẢNG TÍNH TOÁN, ĐO BÓC KHỐI LƯỢNG HOÀN THÀNH ĐƯA VÀO QUYẾT TOÁN</v>
          </cell>
        </row>
      </sheetData>
      <sheetData sheetId="6368">
        <row r="4">
          <cell r="A4" t="str">
            <v>BẢNG TÍNH TOÁN, ĐO BÓC KHỐI LƯỢNG HOÀN THÀNH ĐƯA VÀO QUYẾT TOÁN</v>
          </cell>
        </row>
      </sheetData>
      <sheetData sheetId="6369">
        <row r="4">
          <cell r="A4" t="str">
            <v>BẢNG TÍNH TOÁN, ĐO BÓC KHỐI LƯỢNG HOÀN THÀNH ĐƯA VÀO QUYẾT TOÁN</v>
          </cell>
        </row>
      </sheetData>
      <sheetData sheetId="6370">
        <row r="4">
          <cell r="A4" t="str">
            <v>BẢNG TÍNH TOÁN, ĐO BÓC KHỐI LƯỢNG HOÀN THÀNH ĐƯA VÀO QUYẾT TOÁN</v>
          </cell>
        </row>
      </sheetData>
      <sheetData sheetId="6371">
        <row r="4">
          <cell r="A4" t="str">
            <v>BẢNG TÍNH TOÁN, ĐO BÓC KHỐI LƯỢNG HOÀN THÀNH ĐƯA VÀO QUYẾT TOÁN</v>
          </cell>
        </row>
      </sheetData>
      <sheetData sheetId="6372">
        <row r="4">
          <cell r="A4" t="str">
            <v>BẢNG TÍNH TOÁN, ĐO BÓC KHỐI LƯỢNG HOÀN THÀNH ĐƯA VÀO QUYẾT TOÁN</v>
          </cell>
        </row>
      </sheetData>
      <sheetData sheetId="6373">
        <row r="4">
          <cell r="A4" t="str">
            <v>BẢNG TÍNH TOÁN, ĐO BÓC KHỐI LƯỢNG HOÀN THÀNH ĐƯA VÀO QUYẾT TOÁN</v>
          </cell>
        </row>
      </sheetData>
      <sheetData sheetId="6374">
        <row r="4">
          <cell r="A4" t="str">
            <v>BẢNG TÍNH TOÁN, ĐO BÓC KHỐI LƯỢNG HOÀN THÀNH ĐƯA VÀO QUYẾT TOÁN</v>
          </cell>
        </row>
      </sheetData>
      <sheetData sheetId="6375">
        <row r="4">
          <cell r="A4" t="str">
            <v>BẢNG TÍNH TOÁN, ĐO BÓC KHỐI LƯỢNG HOÀN THÀNH ĐƯA VÀO QUYẾT TOÁN</v>
          </cell>
        </row>
      </sheetData>
      <sheetData sheetId="6376">
        <row r="4">
          <cell r="A4" t="str">
            <v>BẢNG TÍNH TOÁN, ĐO BÓC KHỐI LƯỢNG HOÀN THÀNH ĐƯA VÀO QUYẾT TOÁN</v>
          </cell>
        </row>
      </sheetData>
      <sheetData sheetId="6377">
        <row r="4">
          <cell r="A4" t="str">
            <v>BẢNG TÍNH TOÁN, ĐO BÓC KHỐI LƯỢNG HOÀN THÀNH ĐƯA VÀO QUYẾT TOÁN</v>
          </cell>
        </row>
      </sheetData>
      <sheetData sheetId="6378">
        <row r="4">
          <cell r="A4" t="str">
            <v>BẢNG TÍNH TOÁN, ĐO BÓC KHỐI LƯỢNG HOÀN THÀNH ĐƯA VÀO QUYẾT TOÁN</v>
          </cell>
        </row>
      </sheetData>
      <sheetData sheetId="6379">
        <row r="4">
          <cell r="A4" t="str">
            <v>BẢNG TÍNH TOÁN, ĐO BÓC KHỐI LƯỢNG HOÀN THÀNH ĐƯA VÀO QUYẾT TOÁN</v>
          </cell>
        </row>
      </sheetData>
      <sheetData sheetId="6380">
        <row r="4">
          <cell r="A4" t="str">
            <v>BẢNG TÍNH TOÁN, ĐO BÓC KHỐI LƯỢNG HOÀN THÀNH ĐƯA VÀO QUYẾT TOÁN</v>
          </cell>
        </row>
      </sheetData>
      <sheetData sheetId="6381">
        <row r="4">
          <cell r="A4" t="str">
            <v>BẢNG TÍNH TOÁN, ĐO BÓC KHỐI LƯỢNG HOÀN THÀNH ĐƯA VÀO QUYẾT TOÁN</v>
          </cell>
        </row>
      </sheetData>
      <sheetData sheetId="6382">
        <row r="4">
          <cell r="A4" t="str">
            <v>BẢNG TÍNH TOÁN, ĐO BÓC KHỐI LƯỢNG HOÀN THÀNH ĐƯA VÀO QUYẾT TOÁN</v>
          </cell>
        </row>
      </sheetData>
      <sheetData sheetId="6383">
        <row r="4">
          <cell r="A4" t="str">
            <v>BẢNG TÍNH TOÁN, ĐO BÓC KHỐI LƯỢNG HOÀN THÀNH ĐƯA VÀO QUYẾT TOÁN</v>
          </cell>
        </row>
      </sheetData>
      <sheetData sheetId="6384">
        <row r="4">
          <cell r="A4" t="str">
            <v>BẢNG TÍNH TOÁN, ĐO BÓC KHỐI LƯỢNG HOÀN THÀNH ĐƯA VÀO QUYẾT TOÁN</v>
          </cell>
        </row>
      </sheetData>
      <sheetData sheetId="6385">
        <row r="4">
          <cell r="A4" t="str">
            <v>BẢNG TÍNH TOÁN, ĐO BÓC KHỐI LƯỢNG HOÀN THÀNH ĐƯA VÀO QUYẾT TOÁN</v>
          </cell>
        </row>
      </sheetData>
      <sheetData sheetId="6386">
        <row r="4">
          <cell r="A4" t="str">
            <v>BẢNG TÍNH TOÁN, ĐO BÓC KHỐI LƯỢNG HOÀN THÀNH ĐƯA VÀO QUYẾT TOÁN</v>
          </cell>
        </row>
      </sheetData>
      <sheetData sheetId="6387">
        <row r="4">
          <cell r="A4" t="str">
            <v>BẢNG TÍNH TOÁN, ĐO BÓC KHỐI LƯỢNG HOÀN THÀNH ĐƯA VÀO QUYẾT TOÁN</v>
          </cell>
        </row>
      </sheetData>
      <sheetData sheetId="6388">
        <row r="4">
          <cell r="A4" t="str">
            <v>BẢNG TÍNH TOÁN, ĐO BÓC KHỐI LƯỢNG HOÀN THÀNH ĐƯA VÀO QUYẾT TOÁN</v>
          </cell>
        </row>
      </sheetData>
      <sheetData sheetId="6389">
        <row r="4">
          <cell r="A4" t="str">
            <v>BẢNG TÍNH TOÁN, ĐO BÓC KHỐI LƯỢNG HOÀN THÀNH ĐƯA VÀO QUYẾT TOÁN</v>
          </cell>
        </row>
      </sheetData>
      <sheetData sheetId="6390">
        <row r="4">
          <cell r="A4" t="str">
            <v>BẢNG TÍNH TOÁN, ĐO BÓC KHỐI LƯỢNG HOÀN THÀNH ĐƯA VÀO QUYẾT TOÁN</v>
          </cell>
        </row>
      </sheetData>
      <sheetData sheetId="6391">
        <row r="4">
          <cell r="A4" t="str">
            <v>BẢNG TÍNH TOÁN, ĐO BÓC KHỐI LƯỢNG HOÀN THÀNH ĐƯA VÀO QUYẾT TOÁN</v>
          </cell>
        </row>
      </sheetData>
      <sheetData sheetId="6392">
        <row r="4">
          <cell r="A4" t="str">
            <v>BẢNG TÍNH TOÁN, ĐO BÓC KHỐI LƯỢNG HOÀN THÀNH ĐƯA VÀO QUYẾT TOÁN</v>
          </cell>
        </row>
      </sheetData>
      <sheetData sheetId="6393">
        <row r="4">
          <cell r="A4" t="str">
            <v>BẢNG TÍNH TOÁN, ĐO BÓC KHỐI LƯỢNG HOÀN THÀNH ĐƯA VÀO QUYẾT TOÁN</v>
          </cell>
        </row>
      </sheetData>
      <sheetData sheetId="6394">
        <row r="4">
          <cell r="A4" t="str">
            <v>BẢNG TÍNH TOÁN, ĐO BÓC KHỐI LƯỢNG HOÀN THÀNH ĐƯA VÀO QUYẾT TOÁN</v>
          </cell>
        </row>
      </sheetData>
      <sheetData sheetId="6395">
        <row r="4">
          <cell r="A4" t="str">
            <v>BẢNG TÍNH TOÁN, ĐO BÓC KHỐI LƯỢNG HOÀN THÀNH ĐƯA VÀO QUYẾT TOÁN</v>
          </cell>
        </row>
      </sheetData>
      <sheetData sheetId="6396">
        <row r="4">
          <cell r="A4" t="str">
            <v>BẢNG TÍNH TOÁN, ĐO BÓC KHỐI LƯỢNG HOÀN THÀNH ĐƯA VÀO QUYẾT TOÁN</v>
          </cell>
        </row>
      </sheetData>
      <sheetData sheetId="6397">
        <row r="4">
          <cell r="A4" t="str">
            <v>BẢNG TÍNH TOÁN, ĐO BÓC KHỐI LƯỢNG HOÀN THÀNH ĐƯA VÀO QUYẾT TOÁN</v>
          </cell>
        </row>
      </sheetData>
      <sheetData sheetId="6398">
        <row r="4">
          <cell r="A4" t="str">
            <v>BẢNG TÍNH TOÁN, ĐO BÓC KHỐI LƯỢNG HOÀN THÀNH ĐƯA VÀO QUYẾT TOÁN</v>
          </cell>
        </row>
      </sheetData>
      <sheetData sheetId="6399">
        <row r="4">
          <cell r="A4" t="str">
            <v>BẢNG TÍNH TOÁN, ĐO BÓC KHỐI LƯỢNG HOÀN THÀNH ĐƯA VÀO QUYẾT TOÁN</v>
          </cell>
        </row>
      </sheetData>
      <sheetData sheetId="6400">
        <row r="4">
          <cell r="A4" t="str">
            <v>BẢNG TÍNH TOÁN, ĐO BÓC KHỐI LƯỢNG HOÀN THÀNH ĐƯA VÀO QUYẾT TOÁN</v>
          </cell>
        </row>
      </sheetData>
      <sheetData sheetId="6401">
        <row r="4">
          <cell r="A4" t="str">
            <v>BẢNG TÍNH TOÁN, ĐO BÓC KHỐI LƯỢNG HOÀN THÀNH ĐƯA VÀO QUYẾT TOÁN</v>
          </cell>
        </row>
      </sheetData>
      <sheetData sheetId="6402">
        <row r="4">
          <cell r="A4" t="str">
            <v>BẢNG TÍNH TOÁN, ĐO BÓC KHỐI LƯỢNG HOÀN THÀNH ĐƯA VÀO QUYẾT TOÁN</v>
          </cell>
        </row>
      </sheetData>
      <sheetData sheetId="6403">
        <row r="4">
          <cell r="A4" t="str">
            <v>BẢNG TÍNH TOÁN, ĐO BÓC KHỐI LƯỢNG HOÀN THÀNH ĐƯA VÀO QUYẾT TOÁN</v>
          </cell>
        </row>
      </sheetData>
      <sheetData sheetId="6404">
        <row r="4">
          <cell r="A4" t="str">
            <v>BẢNG TÍNH TOÁN, ĐO BÓC KHỐI LƯỢNG HOÀN THÀNH ĐƯA VÀO QUYẾT TOÁN</v>
          </cell>
        </row>
      </sheetData>
      <sheetData sheetId="6405">
        <row r="4">
          <cell r="A4" t="str">
            <v>BẢNG TÍNH TOÁN, ĐO BÓC KHỐI LƯỢNG HOÀN THÀNH ĐƯA VÀO QUYẾT TOÁN</v>
          </cell>
        </row>
      </sheetData>
      <sheetData sheetId="6406">
        <row r="4">
          <cell r="A4" t="str">
            <v>BẢNG TÍNH TOÁN, ĐO BÓC KHỐI LƯỢNG HOÀN THÀNH ĐƯA VÀO QUYẾT TOÁN</v>
          </cell>
        </row>
      </sheetData>
      <sheetData sheetId="6407">
        <row r="4">
          <cell r="A4" t="str">
            <v>BẢNG TÍNH TOÁN, ĐO BÓC KHỐI LƯỢNG HOÀN THÀNH ĐƯA VÀO QUYẾT TOÁN</v>
          </cell>
        </row>
      </sheetData>
      <sheetData sheetId="6408">
        <row r="4">
          <cell r="A4" t="str">
            <v>BẢNG TÍNH TOÁN, ĐO BÓC KHỐI LƯỢNG HOÀN THÀNH ĐƯA VÀO QUYẾT TOÁN</v>
          </cell>
        </row>
      </sheetData>
      <sheetData sheetId="6409">
        <row r="4">
          <cell r="A4" t="str">
            <v>BẢNG TÍNH TOÁN, ĐO BÓC KHỐI LƯỢNG HOÀN THÀNH ĐƯA VÀO QUYẾT TOÁN</v>
          </cell>
        </row>
      </sheetData>
      <sheetData sheetId="6410">
        <row r="4">
          <cell r="A4" t="str">
            <v>BẢNG TÍNH TOÁN, ĐO BÓC KHỐI LƯỢNG HOÀN THÀNH ĐƯA VÀO QUYẾT TOÁN</v>
          </cell>
        </row>
      </sheetData>
      <sheetData sheetId="6411">
        <row r="4">
          <cell r="A4" t="str">
            <v>BẢNG TÍNH TOÁN, ĐO BÓC KHỐI LƯỢNG HOÀN THÀNH ĐƯA VÀO QUYẾT TOÁN</v>
          </cell>
        </row>
      </sheetData>
      <sheetData sheetId="6412">
        <row r="4">
          <cell r="A4" t="str">
            <v>BẢNG TÍNH TOÁN, ĐO BÓC KHỐI LƯỢNG HOÀN THÀNH ĐƯA VÀO QUYẾT TOÁN</v>
          </cell>
        </row>
      </sheetData>
      <sheetData sheetId="6413">
        <row r="4">
          <cell r="A4" t="str">
            <v>BẢNG TÍNH TOÁN, ĐO BÓC KHỐI LƯỢNG HOÀN THÀNH ĐƯA VÀO QUYẾT TOÁN</v>
          </cell>
        </row>
      </sheetData>
      <sheetData sheetId="6414">
        <row r="4">
          <cell r="A4" t="str">
            <v>BẢNG TÍNH TOÁN, ĐO BÓC KHỐI LƯỢNG HOÀN THÀNH ĐƯA VÀO QUYẾT TOÁN</v>
          </cell>
        </row>
      </sheetData>
      <sheetData sheetId="6415">
        <row r="4">
          <cell r="A4" t="str">
            <v>BẢNG TÍNH TOÁN, ĐO BÓC KHỐI LƯỢNG HOÀN THÀNH ĐƯA VÀO QUYẾT TOÁN</v>
          </cell>
        </row>
      </sheetData>
      <sheetData sheetId="6416">
        <row r="4">
          <cell r="A4" t="str">
            <v>BẢNG TÍNH TOÁN, ĐO BÓC KHỐI LƯỢNG HOÀN THÀNH ĐƯA VÀO QUYẾT TOÁN</v>
          </cell>
        </row>
      </sheetData>
      <sheetData sheetId="6417">
        <row r="4">
          <cell r="A4" t="str">
            <v>BẢNG TÍNH TOÁN, ĐO BÓC KHỐI LƯỢNG HOÀN THÀNH ĐƯA VÀO QUYẾT TOÁN</v>
          </cell>
        </row>
      </sheetData>
      <sheetData sheetId="6418">
        <row r="4">
          <cell r="A4" t="str">
            <v>BẢNG TÍNH TOÁN, ĐO BÓC KHỐI LƯỢNG HOÀN THÀNH ĐƯA VÀO QUYẾT TOÁN</v>
          </cell>
        </row>
      </sheetData>
      <sheetData sheetId="6419">
        <row r="4">
          <cell r="A4" t="str">
            <v>BẢNG TÍNH TOÁN, ĐO BÓC KHỐI LƯỢNG HOÀN THÀNH ĐƯA VÀO QUYẾT TOÁN</v>
          </cell>
        </row>
      </sheetData>
      <sheetData sheetId="6420">
        <row r="4">
          <cell r="A4" t="str">
            <v>BẢNG TÍNH TOÁN, ĐO BÓC KHỐI LƯỢNG HOÀN THÀNH ĐƯA VÀO QUYẾT TOÁN</v>
          </cell>
        </row>
      </sheetData>
      <sheetData sheetId="6421">
        <row r="4">
          <cell r="A4" t="str">
            <v>BẢNG TÍNH TOÁN, ĐO BÓC KHỐI LƯỢNG HOÀN THÀNH ĐƯA VÀO QUYẾT TOÁN</v>
          </cell>
        </row>
      </sheetData>
      <sheetData sheetId="6422">
        <row r="4">
          <cell r="A4" t="str">
            <v>BẢNG TÍNH TOÁN, ĐO BÓC KHỐI LƯỢNG HOÀN THÀNH ĐƯA VÀO QUYẾT TOÁN</v>
          </cell>
        </row>
      </sheetData>
      <sheetData sheetId="6423">
        <row r="4">
          <cell r="A4" t="str">
            <v>BẢNG TÍNH TOÁN, ĐO BÓC KHỐI LƯỢNG HOÀN THÀNH ĐƯA VÀO QUYẾT TOÁN</v>
          </cell>
        </row>
      </sheetData>
      <sheetData sheetId="6424">
        <row r="4">
          <cell r="A4" t="str">
            <v>BẢNG TÍNH TOÁN, ĐO BÓC KHỐI LƯỢNG HOÀN THÀNH ĐƯA VÀO QUYẾT TOÁN</v>
          </cell>
        </row>
      </sheetData>
      <sheetData sheetId="6425">
        <row r="4">
          <cell r="A4" t="str">
            <v>BẢNG TÍNH TOÁN, ĐO BÓC KHỐI LƯỢNG HOÀN THÀNH ĐƯA VÀO QUYẾT TOÁN</v>
          </cell>
        </row>
      </sheetData>
      <sheetData sheetId="6426">
        <row r="4">
          <cell r="A4" t="str">
            <v>BẢNG TÍNH TOÁN, ĐO BÓC KHỐI LƯỢNG HOÀN THÀNH ĐƯA VÀO QUYẾT TOÁN</v>
          </cell>
        </row>
      </sheetData>
      <sheetData sheetId="6427">
        <row r="4">
          <cell r="A4" t="str">
            <v>BẢNG TÍNH TOÁN, ĐO BÓC KHỐI LƯỢNG HOÀN THÀNH ĐƯA VÀO QUYẾT TOÁN</v>
          </cell>
        </row>
      </sheetData>
      <sheetData sheetId="6428">
        <row r="4">
          <cell r="A4" t="str">
            <v>BẢNG TÍNH TOÁN, ĐO BÓC KHỐI LƯỢNG HOÀN THÀNH ĐƯA VÀO QUYẾT TOÁN</v>
          </cell>
        </row>
      </sheetData>
      <sheetData sheetId="6429">
        <row r="4">
          <cell r="A4" t="str">
            <v>BẢNG TÍNH TOÁN, ĐO BÓC KHỐI LƯỢNG HOÀN THÀNH ĐƯA VÀO QUYẾT TOÁN</v>
          </cell>
        </row>
      </sheetData>
      <sheetData sheetId="6430">
        <row r="4">
          <cell r="A4" t="str">
            <v>BẢNG TÍNH TOÁN, ĐO BÓC KHỐI LƯỢNG HOÀN THÀNH ĐƯA VÀO QUYẾT TOÁN</v>
          </cell>
        </row>
      </sheetData>
      <sheetData sheetId="6431">
        <row r="4">
          <cell r="A4" t="str">
            <v>BẢNG TÍNH TOÁN, ĐO BÓC KHỐI LƯỢNG HOÀN THÀNH ĐƯA VÀO QUYẾT TOÁN</v>
          </cell>
        </row>
      </sheetData>
      <sheetData sheetId="6432">
        <row r="4">
          <cell r="A4" t="str">
            <v>BẢNG TÍNH TOÁN, ĐO BÓC KHỐI LƯỢNG HOÀN THÀNH ĐƯA VÀO QUYẾT TOÁN</v>
          </cell>
        </row>
      </sheetData>
      <sheetData sheetId="6433">
        <row r="4">
          <cell r="A4" t="str">
            <v>BẢNG TÍNH TOÁN, ĐO BÓC KHỐI LƯỢNG HOÀN THÀNH ĐƯA VÀO QUYẾT TOÁN</v>
          </cell>
        </row>
      </sheetData>
      <sheetData sheetId="6434">
        <row r="4">
          <cell r="A4" t="str">
            <v>BẢNG TÍNH TOÁN, ĐO BÓC KHỐI LƯỢNG HOÀN THÀNH ĐƯA VÀO QUYẾT TOÁN</v>
          </cell>
        </row>
      </sheetData>
      <sheetData sheetId="6435">
        <row r="4">
          <cell r="A4" t="str">
            <v>BẢNG TÍNH TOÁN, ĐO BÓC KHỐI LƯỢNG HOÀN THÀNH ĐƯA VÀO QUYẾT TOÁN</v>
          </cell>
        </row>
      </sheetData>
      <sheetData sheetId="6436">
        <row r="4">
          <cell r="A4" t="str">
            <v>BẢNG TÍNH TOÁN, ĐO BÓC KHỐI LƯỢNG HOÀN THÀNH ĐƯA VÀO QUYẾT TOÁN</v>
          </cell>
        </row>
      </sheetData>
      <sheetData sheetId="6437">
        <row r="4">
          <cell r="A4" t="str">
            <v>BẢNG TÍNH TOÁN, ĐO BÓC KHỐI LƯỢNG HOÀN THÀNH ĐƯA VÀO QUYẾT TOÁN</v>
          </cell>
        </row>
      </sheetData>
      <sheetData sheetId="6438">
        <row r="4">
          <cell r="A4" t="str">
            <v>BẢNG TÍNH TOÁN, ĐO BÓC KHỐI LƯỢNG HOÀN THÀNH ĐƯA VÀO QUYẾT TOÁN</v>
          </cell>
        </row>
      </sheetData>
      <sheetData sheetId="6439">
        <row r="4">
          <cell r="A4" t="str">
            <v>BẢNG TÍNH TOÁN, ĐO BÓC KHỐI LƯỢNG HOÀN THÀNH ĐƯA VÀO QUYẾT TOÁN</v>
          </cell>
        </row>
      </sheetData>
      <sheetData sheetId="6440">
        <row r="4">
          <cell r="A4" t="str">
            <v>BẢNG TÍNH TOÁN, ĐO BÓC KHỐI LƯỢNG HOÀN THÀNH ĐƯA VÀO QUYẾT TOÁN</v>
          </cell>
        </row>
      </sheetData>
      <sheetData sheetId="6441">
        <row r="4">
          <cell r="A4" t="str">
            <v>BẢNG TÍNH TOÁN, ĐO BÓC KHỐI LƯỢNG HOÀN THÀNH ĐƯA VÀO QUYẾT TOÁN</v>
          </cell>
        </row>
      </sheetData>
      <sheetData sheetId="6442">
        <row r="4">
          <cell r="A4" t="str">
            <v>BẢNG TÍNH TOÁN, ĐO BÓC KHỐI LƯỢNG HOÀN THÀNH ĐƯA VÀO QUYẾT TOÁN</v>
          </cell>
        </row>
      </sheetData>
      <sheetData sheetId="6443">
        <row r="4">
          <cell r="A4" t="str">
            <v>BẢNG TÍNH TOÁN, ĐO BÓC KHỐI LƯỢNG HOÀN THÀNH ĐƯA VÀO QUYẾT TOÁN</v>
          </cell>
        </row>
      </sheetData>
      <sheetData sheetId="6444">
        <row r="4">
          <cell r="A4" t="str">
            <v>BẢNG TÍNH TOÁN, ĐO BÓC KHỐI LƯỢNG HOÀN THÀNH ĐƯA VÀO QUYẾT TOÁN</v>
          </cell>
        </row>
      </sheetData>
      <sheetData sheetId="6445">
        <row r="4">
          <cell r="A4" t="str">
            <v>BẢNG TÍNH TOÁN, ĐO BÓC KHỐI LƯỢNG HOÀN THÀNH ĐƯA VÀO QUYẾT TOÁN</v>
          </cell>
        </row>
      </sheetData>
      <sheetData sheetId="6446">
        <row r="4">
          <cell r="A4" t="str">
            <v>BẢNG TÍNH TOÁN, ĐO BÓC KHỐI LƯỢNG HOÀN THÀNH ĐƯA VÀO QUYẾT TOÁN</v>
          </cell>
        </row>
      </sheetData>
      <sheetData sheetId="6447">
        <row r="4">
          <cell r="A4" t="str">
            <v>BẢNG TÍNH TOÁN, ĐO BÓC KHỐI LƯỢNG HOÀN THÀNH ĐƯA VÀO QUYẾT TOÁN</v>
          </cell>
        </row>
      </sheetData>
      <sheetData sheetId="6448">
        <row r="4">
          <cell r="A4" t="str">
            <v>BẢNG TÍNH TOÁN, ĐO BÓC KHỐI LƯỢNG HOÀN THÀNH ĐƯA VÀO QUYẾT TOÁN</v>
          </cell>
        </row>
      </sheetData>
      <sheetData sheetId="6449">
        <row r="4">
          <cell r="A4" t="str">
            <v>BẢNG TÍNH TOÁN, ĐO BÓC KHỐI LƯỢNG HOÀN THÀNH ĐƯA VÀO QUYẾT TOÁN</v>
          </cell>
        </row>
      </sheetData>
      <sheetData sheetId="6450">
        <row r="4">
          <cell r="A4" t="str">
            <v>BẢNG TÍNH TOÁN, ĐO BÓC KHỐI LƯỢNG HOÀN THÀNH ĐƯA VÀO QUYẾT TOÁN</v>
          </cell>
        </row>
      </sheetData>
      <sheetData sheetId="6451">
        <row r="4">
          <cell r="A4" t="str">
            <v>BẢNG TÍNH TOÁN, ĐO BÓC KHỐI LƯỢNG HOÀN THÀNH ĐƯA VÀO QUYẾT TOÁN</v>
          </cell>
        </row>
      </sheetData>
      <sheetData sheetId="6452">
        <row r="4">
          <cell r="A4" t="str">
            <v>BẢNG TÍNH TOÁN, ĐO BÓC KHỐI LƯỢNG HOÀN THÀNH ĐƯA VÀO QUYẾT TOÁN</v>
          </cell>
        </row>
      </sheetData>
      <sheetData sheetId="6453">
        <row r="4">
          <cell r="A4" t="str">
            <v>BẢNG TÍNH TOÁN, ĐO BÓC KHỐI LƯỢNG HOÀN THÀNH ĐƯA VÀO QUYẾT TOÁN</v>
          </cell>
        </row>
      </sheetData>
      <sheetData sheetId="6454">
        <row r="4">
          <cell r="A4" t="str">
            <v>BẢNG TÍNH TOÁN, ĐO BÓC KHỐI LƯỢNG HOÀN THÀNH ĐƯA VÀO QUYẾT TOÁN</v>
          </cell>
        </row>
      </sheetData>
      <sheetData sheetId="6455">
        <row r="4">
          <cell r="A4" t="str">
            <v>BẢNG TÍNH TOÁN, ĐO BÓC KHỐI LƯỢNG HOÀN THÀNH ĐƯA VÀO QUYẾT TOÁN</v>
          </cell>
        </row>
      </sheetData>
      <sheetData sheetId="6456">
        <row r="4">
          <cell r="A4" t="str">
            <v>BẢNG TÍNH TOÁN, ĐO BÓC KHỐI LƯỢNG HOÀN THÀNH ĐƯA VÀO QUYẾT TOÁN</v>
          </cell>
        </row>
      </sheetData>
      <sheetData sheetId="6457">
        <row r="4">
          <cell r="A4" t="str">
            <v>BẢNG TÍNH TOÁN, ĐO BÓC KHỐI LƯỢNG HOÀN THÀNH ĐƯA VÀO QUYẾT TOÁN</v>
          </cell>
        </row>
      </sheetData>
      <sheetData sheetId="6458">
        <row r="4">
          <cell r="A4" t="str">
            <v>BẢNG TÍNH TOÁN, ĐO BÓC KHỐI LƯỢNG HOÀN THÀNH ĐƯA VÀO QUYẾT TOÁN</v>
          </cell>
        </row>
      </sheetData>
      <sheetData sheetId="6459">
        <row r="4">
          <cell r="A4" t="str">
            <v>BẢNG TÍNH TOÁN, ĐO BÓC KHỐI LƯỢNG HOÀN THÀNH ĐƯA VÀO QUYẾT TOÁN</v>
          </cell>
        </row>
      </sheetData>
      <sheetData sheetId="6460">
        <row r="4">
          <cell r="A4" t="str">
            <v>BẢNG TÍNH TOÁN, ĐO BÓC KHỐI LƯỢNG HOÀN THÀNH ĐƯA VÀO QUYẾT TOÁN</v>
          </cell>
        </row>
      </sheetData>
      <sheetData sheetId="6461">
        <row r="4">
          <cell r="A4" t="str">
            <v>BẢNG TÍNH TOÁN, ĐO BÓC KHỐI LƯỢNG HOÀN THÀNH ĐƯA VÀO QUYẾT TOÁN</v>
          </cell>
        </row>
      </sheetData>
      <sheetData sheetId="6462">
        <row r="4">
          <cell r="A4" t="str">
            <v>BẢNG TÍNH TOÁN, ĐO BÓC KHỐI LƯỢNG HOÀN THÀNH ĐƯA VÀO QUYẾT TOÁN</v>
          </cell>
        </row>
      </sheetData>
      <sheetData sheetId="6463">
        <row r="4">
          <cell r="A4" t="str">
            <v>BẢNG TÍNH TOÁN, ĐO BÓC KHỐI LƯỢNG HOÀN THÀNH ĐƯA VÀO QUYẾT TOÁN</v>
          </cell>
        </row>
      </sheetData>
      <sheetData sheetId="6464">
        <row r="4">
          <cell r="A4" t="str">
            <v>BẢNG TÍNH TOÁN, ĐO BÓC KHỐI LƯỢNG HOÀN THÀNH ĐƯA VÀO QUYẾT TOÁN</v>
          </cell>
        </row>
      </sheetData>
      <sheetData sheetId="6465">
        <row r="4">
          <cell r="A4" t="str">
            <v>BẢNG TÍNH TOÁN, ĐO BÓC KHỐI LƯỢNG HOÀN THÀNH ĐƯA VÀO QUYẾT TOÁN</v>
          </cell>
        </row>
      </sheetData>
      <sheetData sheetId="6466">
        <row r="4">
          <cell r="A4" t="str">
            <v>BẢNG TÍNH TOÁN, ĐO BÓC KHỐI LƯỢNG HOÀN THÀNH ĐƯA VÀO QUYẾT TOÁN</v>
          </cell>
        </row>
      </sheetData>
      <sheetData sheetId="6467">
        <row r="4">
          <cell r="A4" t="str">
            <v>BẢNG TÍNH TOÁN, ĐO BÓC KHỐI LƯỢNG HOÀN THÀNH ĐƯA VÀO QUYẾT TOÁN</v>
          </cell>
        </row>
      </sheetData>
      <sheetData sheetId="6468">
        <row r="4">
          <cell r="A4" t="str">
            <v>BẢNG TÍNH TOÁN, ĐO BÓC KHỐI LƯỢNG HOÀN THÀNH ĐƯA VÀO QUYẾT TOÁN</v>
          </cell>
        </row>
      </sheetData>
      <sheetData sheetId="6469">
        <row r="4">
          <cell r="A4" t="str">
            <v>BẢNG TÍNH TOÁN, ĐO BÓC KHỐI LƯỢNG HOÀN THÀNH ĐƯA VÀO QUYẾT TOÁN</v>
          </cell>
        </row>
      </sheetData>
      <sheetData sheetId="6470">
        <row r="4">
          <cell r="A4" t="str">
            <v>BẢNG TÍNH TOÁN, ĐO BÓC KHỐI LƯỢNG HOÀN THÀNH ĐƯA VÀO QUYẾT TOÁN</v>
          </cell>
        </row>
      </sheetData>
      <sheetData sheetId="6471">
        <row r="4">
          <cell r="A4" t="str">
            <v>BẢNG TÍNH TOÁN, ĐO BÓC KHỐI LƯỢNG HOÀN THÀNH ĐƯA VÀO QUYẾT TOÁN</v>
          </cell>
        </row>
      </sheetData>
      <sheetData sheetId="6472">
        <row r="4">
          <cell r="A4" t="str">
            <v>BẢNG TÍNH TOÁN, ĐO BÓC KHỐI LƯỢNG HOÀN THÀNH ĐƯA VÀO QUYẾT TOÁN</v>
          </cell>
        </row>
      </sheetData>
      <sheetData sheetId="6473">
        <row r="4">
          <cell r="A4" t="str">
            <v>BẢNG TÍNH TOÁN, ĐO BÓC KHỐI LƯỢNG HOÀN THÀNH ĐƯA VÀO QUYẾT TOÁN</v>
          </cell>
        </row>
      </sheetData>
      <sheetData sheetId="6474">
        <row r="4">
          <cell r="A4" t="str">
            <v>BẢNG TÍNH TOÁN, ĐO BÓC KHỐI LƯỢNG HOÀN THÀNH ĐƯA VÀO QUYẾT TOÁN</v>
          </cell>
        </row>
      </sheetData>
      <sheetData sheetId="6475">
        <row r="4">
          <cell r="A4" t="str">
            <v>BẢNG TÍNH TOÁN, ĐO BÓC KHỐI LƯỢNG HOÀN THÀNH ĐƯA VÀO QUYẾT TOÁN</v>
          </cell>
        </row>
      </sheetData>
      <sheetData sheetId="6476">
        <row r="4">
          <cell r="A4" t="str">
            <v>BẢNG TÍNH TOÁN, ĐO BÓC KHỐI LƯỢNG HOÀN THÀNH ĐƯA VÀO QUYẾT TOÁN</v>
          </cell>
        </row>
      </sheetData>
      <sheetData sheetId="6477">
        <row r="4">
          <cell r="A4" t="str">
            <v>BẢNG TÍNH TOÁN, ĐO BÓC KHỐI LƯỢNG HOÀN THÀNH ĐƯA VÀO QUYẾT TOÁN</v>
          </cell>
        </row>
      </sheetData>
      <sheetData sheetId="6478">
        <row r="4">
          <cell r="A4" t="str">
            <v>BẢNG TÍNH TOÁN, ĐO BÓC KHỐI LƯỢNG HOÀN THÀNH ĐƯA VÀO QUYẾT TOÁN</v>
          </cell>
        </row>
      </sheetData>
      <sheetData sheetId="6479">
        <row r="4">
          <cell r="A4" t="str">
            <v>BẢNG TÍNH TOÁN, ĐO BÓC KHỐI LƯỢNG HOÀN THÀNH ĐƯA VÀO QUYẾT TOÁN</v>
          </cell>
        </row>
      </sheetData>
      <sheetData sheetId="6480">
        <row r="4">
          <cell r="A4" t="str">
            <v>BẢNG TÍNH TOÁN, ĐO BÓC KHỐI LƯỢNG HOÀN THÀNH ĐƯA VÀO QUYẾT TOÁN</v>
          </cell>
        </row>
      </sheetData>
      <sheetData sheetId="6481">
        <row r="4">
          <cell r="A4" t="str">
            <v>BẢNG TÍNH TOÁN, ĐO BÓC KHỐI LƯỢNG HOÀN THÀNH ĐƯA VÀO QUYẾT TOÁN</v>
          </cell>
        </row>
      </sheetData>
      <sheetData sheetId="6482">
        <row r="4">
          <cell r="A4" t="str">
            <v>BẢNG TÍNH TOÁN, ĐO BÓC KHỐI LƯỢNG HOÀN THÀNH ĐƯA VÀO QUYẾT TOÁN</v>
          </cell>
        </row>
      </sheetData>
      <sheetData sheetId="6483">
        <row r="4">
          <cell r="A4" t="str">
            <v>BẢNG TÍNH TOÁN, ĐO BÓC KHỐI LƯỢNG HOÀN THÀNH ĐƯA VÀO QUYẾT TOÁN</v>
          </cell>
        </row>
      </sheetData>
      <sheetData sheetId="6484">
        <row r="4">
          <cell r="A4" t="str">
            <v>BẢNG TÍNH TOÁN, ĐO BÓC KHỐI LƯỢNG HOÀN THÀNH ĐƯA VÀO QUYẾT TOÁN</v>
          </cell>
        </row>
      </sheetData>
      <sheetData sheetId="6485">
        <row r="4">
          <cell r="A4" t="str">
            <v>BẢNG TÍNH TOÁN, ĐO BÓC KHỐI LƯỢNG HOÀN THÀNH ĐƯA VÀO QUYẾT TOÁN</v>
          </cell>
        </row>
      </sheetData>
      <sheetData sheetId="6486">
        <row r="4">
          <cell r="A4" t="str">
            <v>BẢNG TÍNH TOÁN, ĐO BÓC KHỐI LƯỢNG HOÀN THÀNH ĐƯA VÀO QUYẾT TOÁN</v>
          </cell>
        </row>
      </sheetData>
      <sheetData sheetId="6487">
        <row r="4">
          <cell r="A4" t="str">
            <v>BẢNG TÍNH TOÁN, ĐO BÓC KHỐI LƯỢNG HOÀN THÀNH ĐƯA VÀO QUYẾT TOÁN</v>
          </cell>
        </row>
      </sheetData>
      <sheetData sheetId="6488">
        <row r="4">
          <cell r="A4" t="str">
            <v>BẢNG TÍNH TOÁN, ĐO BÓC KHỐI LƯỢNG HOÀN THÀNH ĐƯA VÀO QUYẾT TOÁN</v>
          </cell>
        </row>
      </sheetData>
      <sheetData sheetId="6489">
        <row r="4">
          <cell r="A4" t="str">
            <v>BẢNG TÍNH TOÁN, ĐO BÓC KHỐI LƯỢNG HOÀN THÀNH ĐƯA VÀO QUYẾT TOÁN</v>
          </cell>
        </row>
      </sheetData>
      <sheetData sheetId="6490">
        <row r="4">
          <cell r="A4" t="str">
            <v>BẢNG TÍNH TOÁN, ĐO BÓC KHỐI LƯỢNG HOÀN THÀNH ĐƯA VÀO QUYẾT TOÁN</v>
          </cell>
        </row>
      </sheetData>
      <sheetData sheetId="6491">
        <row r="4">
          <cell r="A4" t="str">
            <v>BẢNG TÍNH TOÁN, ĐO BÓC KHỐI LƯỢNG HOÀN THÀNH ĐƯA VÀO QUYẾT TOÁN</v>
          </cell>
        </row>
      </sheetData>
      <sheetData sheetId="6492">
        <row r="4">
          <cell r="A4" t="str">
            <v>BẢNG TÍNH TOÁN, ĐO BÓC KHỐI LƯỢNG HOÀN THÀNH ĐƯA VÀO QUYẾT TOÁN</v>
          </cell>
        </row>
      </sheetData>
      <sheetData sheetId="6493">
        <row r="4">
          <cell r="A4" t="str">
            <v>BẢNG TÍNH TOÁN, ĐO BÓC KHỐI LƯỢNG HOÀN THÀNH ĐƯA VÀO QUYẾT TOÁN</v>
          </cell>
        </row>
      </sheetData>
      <sheetData sheetId="6494">
        <row r="4">
          <cell r="A4" t="str">
            <v>BẢNG TÍNH TOÁN, ĐO BÓC KHỐI LƯỢNG HOÀN THÀNH ĐƯA VÀO QUYẾT TOÁN</v>
          </cell>
        </row>
      </sheetData>
      <sheetData sheetId="6495">
        <row r="4">
          <cell r="A4" t="str">
            <v>BẢNG TÍNH TOÁN, ĐO BÓC KHỐI LƯỢNG HOÀN THÀNH ĐƯA VÀO QUYẾT TOÁN</v>
          </cell>
        </row>
      </sheetData>
      <sheetData sheetId="6496">
        <row r="4">
          <cell r="A4" t="str">
            <v>BẢNG TÍNH TOÁN, ĐO BÓC KHỐI LƯỢNG HOÀN THÀNH ĐƯA VÀO QUYẾT TOÁN</v>
          </cell>
        </row>
      </sheetData>
      <sheetData sheetId="6497">
        <row r="4">
          <cell r="A4" t="str">
            <v>BẢNG TÍNH TOÁN, ĐO BÓC KHỐI LƯỢNG HOÀN THÀNH ĐƯA VÀO QUYẾT TOÁN</v>
          </cell>
        </row>
      </sheetData>
      <sheetData sheetId="6498">
        <row r="4">
          <cell r="A4" t="str">
            <v>BẢNG TÍNH TOÁN, ĐO BÓC KHỐI LƯỢNG HOÀN THÀNH ĐƯA VÀO QUYẾT TOÁN</v>
          </cell>
        </row>
      </sheetData>
      <sheetData sheetId="6499">
        <row r="4">
          <cell r="A4" t="str">
            <v>BẢNG TÍNH TOÁN, ĐO BÓC KHỐI LƯỢNG HOÀN THÀNH ĐƯA VÀO QUYẾT TOÁN</v>
          </cell>
        </row>
      </sheetData>
      <sheetData sheetId="6500">
        <row r="4">
          <cell r="A4" t="str">
            <v>BẢNG TÍNH TOÁN, ĐO BÓC KHỐI LƯỢNG HOÀN THÀNH ĐƯA VÀO QUYẾT TOÁN</v>
          </cell>
        </row>
      </sheetData>
      <sheetData sheetId="6501">
        <row r="4">
          <cell r="A4" t="str">
            <v>BẢNG TÍNH TOÁN, ĐO BÓC KHỐI LƯỢNG HOÀN THÀNH ĐƯA VÀO QUYẾT TOÁN</v>
          </cell>
        </row>
      </sheetData>
      <sheetData sheetId="6502">
        <row r="4">
          <cell r="A4" t="str">
            <v>BẢNG TÍNH TOÁN, ĐO BÓC KHỐI LƯỢNG HOÀN THÀNH ĐƯA VÀO QUYẾT TOÁN</v>
          </cell>
        </row>
      </sheetData>
      <sheetData sheetId="6503">
        <row r="4">
          <cell r="A4" t="str">
            <v>BẢNG TÍNH TOÁN, ĐO BÓC KHỐI LƯỢNG HOÀN THÀNH ĐƯA VÀO QUYẾT TOÁN</v>
          </cell>
        </row>
      </sheetData>
      <sheetData sheetId="6504">
        <row r="4">
          <cell r="A4" t="str">
            <v>BẢNG TÍNH TOÁN, ĐO BÓC KHỐI LƯỢNG HOÀN THÀNH ĐƯA VÀO QUYẾT TOÁN</v>
          </cell>
        </row>
      </sheetData>
      <sheetData sheetId="6505">
        <row r="4">
          <cell r="A4" t="str">
            <v>BẢNG TÍNH TOÁN, ĐO BÓC KHỐI LƯỢNG HOÀN THÀNH ĐƯA VÀO QUYẾT TOÁN</v>
          </cell>
        </row>
      </sheetData>
      <sheetData sheetId="6506">
        <row r="4">
          <cell r="A4" t="str">
            <v>BẢNG TÍNH TOÁN, ĐO BÓC KHỐI LƯỢNG HOÀN THÀNH ĐƯA VÀO QUYẾT TOÁN</v>
          </cell>
        </row>
      </sheetData>
      <sheetData sheetId="6507">
        <row r="4">
          <cell r="A4" t="str">
            <v>BẢNG TÍNH TOÁN, ĐO BÓC KHỐI LƯỢNG HOÀN THÀNH ĐƯA VÀO QUYẾT TOÁN</v>
          </cell>
        </row>
      </sheetData>
      <sheetData sheetId="6508">
        <row r="4">
          <cell r="A4" t="str">
            <v>BẢNG TÍNH TOÁN, ĐO BÓC KHỐI LƯỢNG HOÀN THÀNH ĐƯA VÀO QUYẾT TOÁN</v>
          </cell>
        </row>
      </sheetData>
      <sheetData sheetId="6509">
        <row r="4">
          <cell r="A4" t="str">
            <v>BẢNG TÍNH TOÁN, ĐO BÓC KHỐI LƯỢNG HOÀN THÀNH ĐƯA VÀO QUYẾT TOÁN</v>
          </cell>
        </row>
      </sheetData>
      <sheetData sheetId="6510">
        <row r="4">
          <cell r="A4" t="str">
            <v>BẢNG TÍNH TOÁN, ĐO BÓC KHỐI LƯỢNG HOÀN THÀNH ĐƯA VÀO QUYẾT TOÁN</v>
          </cell>
        </row>
      </sheetData>
      <sheetData sheetId="6511">
        <row r="4">
          <cell r="A4" t="str">
            <v>BẢNG TÍNH TOÁN, ĐO BÓC KHỐI LƯỢNG HOÀN THÀNH ĐƯA VÀO QUYẾT TOÁN</v>
          </cell>
        </row>
      </sheetData>
      <sheetData sheetId="6512">
        <row r="4">
          <cell r="A4" t="str">
            <v>BẢNG TÍNH TOÁN, ĐO BÓC KHỐI LƯỢNG HOÀN THÀNH ĐƯA VÀO QUYẾT TOÁN</v>
          </cell>
        </row>
      </sheetData>
      <sheetData sheetId="6513">
        <row r="4">
          <cell r="A4" t="str">
            <v>BẢNG TÍNH TOÁN, ĐO BÓC KHỐI LƯỢNG HOÀN THÀNH ĐƯA VÀO QUYẾT TOÁN</v>
          </cell>
        </row>
      </sheetData>
      <sheetData sheetId="6514">
        <row r="4">
          <cell r="A4" t="str">
            <v>BẢNG TÍNH TOÁN, ĐO BÓC KHỐI LƯỢNG HOÀN THÀNH ĐƯA VÀO QUYẾT TOÁN</v>
          </cell>
        </row>
      </sheetData>
      <sheetData sheetId="6515">
        <row r="4">
          <cell r="A4" t="str">
            <v>BẢNG TÍNH TOÁN, ĐO BÓC KHỐI LƯỢNG HOÀN THÀNH ĐƯA VÀO QUYẾT TOÁN</v>
          </cell>
        </row>
      </sheetData>
      <sheetData sheetId="6516">
        <row r="4">
          <cell r="A4" t="str">
            <v>BẢNG TÍNH TOÁN, ĐO BÓC KHỐI LƯỢNG HOÀN THÀNH ĐƯA VÀO QUYẾT TOÁN</v>
          </cell>
        </row>
      </sheetData>
      <sheetData sheetId="6517">
        <row r="4">
          <cell r="A4" t="str">
            <v>BẢNG TÍNH TOÁN, ĐO BÓC KHỐI LƯỢNG HOÀN THÀNH ĐƯA VÀO QUYẾT TOÁN</v>
          </cell>
        </row>
      </sheetData>
      <sheetData sheetId="6518">
        <row r="4">
          <cell r="A4" t="str">
            <v>BẢNG TÍNH TOÁN, ĐO BÓC KHỐI LƯỢNG HOÀN THÀNH ĐƯA VÀO QUYẾT TOÁN</v>
          </cell>
        </row>
      </sheetData>
      <sheetData sheetId="6519">
        <row r="4">
          <cell r="A4" t="str">
            <v>BẢNG TÍNH TOÁN, ĐO BÓC KHỐI LƯỢNG HOÀN THÀNH ĐƯA VÀO QUYẾT TOÁN</v>
          </cell>
        </row>
      </sheetData>
      <sheetData sheetId="6520">
        <row r="4">
          <cell r="A4" t="str">
            <v>BẢNG TÍNH TOÁN, ĐO BÓC KHỐI LƯỢNG HOÀN THÀNH ĐƯA VÀO QUYẾT TOÁN</v>
          </cell>
        </row>
      </sheetData>
      <sheetData sheetId="6521">
        <row r="4">
          <cell r="A4" t="str">
            <v>BẢNG TÍNH TOÁN, ĐO BÓC KHỐI LƯỢNG HOÀN THÀNH ĐƯA VÀO QUYẾT TOÁN</v>
          </cell>
        </row>
      </sheetData>
      <sheetData sheetId="6522">
        <row r="4">
          <cell r="A4" t="str">
            <v>BẢNG TÍNH TOÁN, ĐO BÓC KHỐI LƯỢNG HOÀN THÀNH ĐƯA VÀO QUYẾT TOÁN</v>
          </cell>
        </row>
      </sheetData>
      <sheetData sheetId="6523">
        <row r="4">
          <cell r="A4" t="str">
            <v>BẢNG TÍNH TOÁN, ĐO BÓC KHỐI LƯỢNG HOÀN THÀNH ĐƯA VÀO QUYẾT TOÁN</v>
          </cell>
        </row>
      </sheetData>
      <sheetData sheetId="6524">
        <row r="4">
          <cell r="A4" t="str">
            <v>BẢNG TÍNH TOÁN, ĐO BÓC KHỐI LƯỢNG HOÀN THÀNH ĐƯA VÀO QUYẾT TOÁN</v>
          </cell>
        </row>
      </sheetData>
      <sheetData sheetId="6525">
        <row r="4">
          <cell r="A4" t="str">
            <v>BẢNG TÍNH TOÁN, ĐO BÓC KHỐI LƯỢNG HOÀN THÀNH ĐƯA VÀO QUYẾT TOÁN</v>
          </cell>
        </row>
      </sheetData>
      <sheetData sheetId="6526">
        <row r="4">
          <cell r="A4" t="str">
            <v>BẢNG TÍNH TOÁN, ĐO BÓC KHỐI LƯỢNG HOÀN THÀNH ĐƯA VÀO QUYẾT TOÁN</v>
          </cell>
        </row>
      </sheetData>
      <sheetData sheetId="6527">
        <row r="4">
          <cell r="A4" t="str">
            <v>BẢNG TÍNH TOÁN, ĐO BÓC KHỐI LƯỢNG HOÀN THÀNH ĐƯA VÀO QUYẾT TOÁN</v>
          </cell>
        </row>
      </sheetData>
      <sheetData sheetId="6528">
        <row r="4">
          <cell r="A4" t="str">
            <v>BẢNG TÍNH TOÁN, ĐO BÓC KHỐI LƯỢNG HOÀN THÀNH ĐƯA VÀO QUYẾT TOÁN</v>
          </cell>
        </row>
      </sheetData>
      <sheetData sheetId="6529">
        <row r="4">
          <cell r="A4" t="str">
            <v>BẢNG TÍNH TOÁN, ĐO BÓC KHỐI LƯỢNG HOÀN THÀNH ĐƯA VÀO QUYẾT TOÁN</v>
          </cell>
        </row>
      </sheetData>
      <sheetData sheetId="6530">
        <row r="4">
          <cell r="A4" t="str">
            <v>BẢNG TÍNH TOÁN, ĐO BÓC KHỐI LƯỢNG HOÀN THÀNH ĐƯA VÀO QUYẾT TOÁN</v>
          </cell>
        </row>
      </sheetData>
      <sheetData sheetId="6531">
        <row r="4">
          <cell r="A4" t="str">
            <v>BẢNG TÍNH TOÁN, ĐO BÓC KHỐI LƯỢNG HOÀN THÀNH ĐƯA VÀO QUYẾT TOÁN</v>
          </cell>
        </row>
      </sheetData>
      <sheetData sheetId="6532">
        <row r="4">
          <cell r="A4" t="str">
            <v>BẢNG TÍNH TOÁN, ĐO BÓC KHỐI LƯỢNG HOÀN THÀNH ĐƯA VÀO QUYẾT TOÁN</v>
          </cell>
        </row>
      </sheetData>
      <sheetData sheetId="6533">
        <row r="4">
          <cell r="A4" t="str">
            <v>BẢNG TÍNH TOÁN, ĐO BÓC KHỐI LƯỢNG HOÀN THÀNH ĐƯA VÀO QUYẾT TOÁN</v>
          </cell>
        </row>
      </sheetData>
      <sheetData sheetId="6534">
        <row r="4">
          <cell r="A4" t="str">
            <v>BẢNG TÍNH TOÁN, ĐO BÓC KHỐI LƯỢNG HOÀN THÀNH ĐƯA VÀO QUYẾT TOÁN</v>
          </cell>
        </row>
      </sheetData>
      <sheetData sheetId="6535">
        <row r="4">
          <cell r="A4" t="str">
            <v>BẢNG TÍNH TOÁN, ĐO BÓC KHỐI LƯỢNG HOÀN THÀNH ĐƯA VÀO QUYẾT TOÁN</v>
          </cell>
        </row>
      </sheetData>
      <sheetData sheetId="6536">
        <row r="4">
          <cell r="A4" t="str">
            <v>BẢNG TÍNH TOÁN, ĐO BÓC KHỐI LƯỢNG HOÀN THÀNH ĐƯA VÀO QUYẾT TOÁN</v>
          </cell>
        </row>
      </sheetData>
      <sheetData sheetId="6537">
        <row r="4">
          <cell r="A4" t="str">
            <v>BẢNG TÍNH TOÁN, ĐO BÓC KHỐI LƯỢNG HOÀN THÀNH ĐƯA VÀO QUYẾT TOÁN</v>
          </cell>
        </row>
      </sheetData>
      <sheetData sheetId="6538">
        <row r="4">
          <cell r="A4" t="str">
            <v>BẢNG TÍNH TOÁN, ĐO BÓC KHỐI LƯỢNG HOÀN THÀNH ĐƯA VÀO QUYẾT TOÁN</v>
          </cell>
        </row>
      </sheetData>
      <sheetData sheetId="6539">
        <row r="4">
          <cell r="A4" t="str">
            <v>BẢNG TÍNH TOÁN, ĐO BÓC KHỐI LƯỢNG HOÀN THÀNH ĐƯA VÀO QUYẾT TOÁN</v>
          </cell>
        </row>
      </sheetData>
      <sheetData sheetId="6540">
        <row r="4">
          <cell r="A4" t="str">
            <v>BẢNG TÍNH TOÁN, ĐO BÓC KHỐI LƯỢNG HOÀN THÀNH ĐƯA VÀO QUYẾT TOÁN</v>
          </cell>
        </row>
      </sheetData>
      <sheetData sheetId="6541">
        <row r="4">
          <cell r="A4" t="str">
            <v>BẢNG TÍNH TOÁN, ĐO BÓC KHỐI LƯỢNG HOÀN THÀNH ĐƯA VÀO QUYẾT TOÁN</v>
          </cell>
        </row>
      </sheetData>
      <sheetData sheetId="6542">
        <row r="4">
          <cell r="A4" t="str">
            <v>BẢNG TÍNH TOÁN, ĐO BÓC KHỐI LƯỢNG HOÀN THÀNH ĐƯA VÀO QUYẾT TOÁN</v>
          </cell>
        </row>
      </sheetData>
      <sheetData sheetId="6543">
        <row r="4">
          <cell r="A4" t="str">
            <v>BẢNG TÍNH TOÁN, ĐO BÓC KHỐI LƯỢNG HOÀN THÀNH ĐƯA VÀO QUYẾT TOÁN</v>
          </cell>
        </row>
      </sheetData>
      <sheetData sheetId="6544">
        <row r="4">
          <cell r="A4" t="str">
            <v>BẢNG TÍNH TOÁN, ĐO BÓC KHỐI LƯỢNG HOÀN THÀNH ĐƯA VÀO QUYẾT TOÁN</v>
          </cell>
        </row>
      </sheetData>
      <sheetData sheetId="6545">
        <row r="4">
          <cell r="A4" t="str">
            <v>BẢNG TÍNH TOÁN, ĐO BÓC KHỐI LƯỢNG HOÀN THÀNH ĐƯA VÀO QUYẾT TOÁN</v>
          </cell>
        </row>
      </sheetData>
      <sheetData sheetId="6546">
        <row r="4">
          <cell r="A4" t="str">
            <v>BẢNG TÍNH TOÁN, ĐO BÓC KHỐI LƯỢNG HOÀN THÀNH ĐƯA VÀO QUYẾT TOÁN</v>
          </cell>
        </row>
      </sheetData>
      <sheetData sheetId="6547">
        <row r="4">
          <cell r="A4" t="str">
            <v>BẢNG TÍNH TOÁN, ĐO BÓC KHỐI LƯỢNG HOÀN THÀNH ĐƯA VÀO QUYẾT TOÁN</v>
          </cell>
        </row>
      </sheetData>
      <sheetData sheetId="6548">
        <row r="4">
          <cell r="A4" t="str">
            <v>BẢNG TÍNH TOÁN, ĐO BÓC KHỐI LƯỢNG HOÀN THÀNH ĐƯA VÀO QUYẾT TOÁN</v>
          </cell>
        </row>
      </sheetData>
      <sheetData sheetId="6549">
        <row r="4">
          <cell r="A4" t="str">
            <v>BẢNG TÍNH TOÁN, ĐO BÓC KHỐI LƯỢNG HOÀN THÀNH ĐƯA VÀO QUYẾT TOÁN</v>
          </cell>
        </row>
      </sheetData>
      <sheetData sheetId="6550">
        <row r="4">
          <cell r="A4" t="str">
            <v>BẢNG TÍNH TOÁN, ĐO BÓC KHỐI LƯỢNG HOÀN THÀNH ĐƯA VÀO QUYẾT TOÁN</v>
          </cell>
        </row>
      </sheetData>
      <sheetData sheetId="6551">
        <row r="4">
          <cell r="A4" t="str">
            <v>BẢNG TÍNH TOÁN, ĐO BÓC KHỐI LƯỢNG HOÀN THÀNH ĐƯA VÀO QUYẾT TOÁN</v>
          </cell>
        </row>
      </sheetData>
      <sheetData sheetId="6552">
        <row r="4">
          <cell r="A4" t="str">
            <v>BẢNG TÍNH TOÁN, ĐO BÓC KHỐI LƯỢNG HOÀN THÀNH ĐƯA VÀO QUYẾT TOÁN</v>
          </cell>
        </row>
      </sheetData>
      <sheetData sheetId="6553">
        <row r="4">
          <cell r="A4" t="str">
            <v>BẢNG TÍNH TOÁN, ĐO BÓC KHỐI LƯỢNG HOÀN THÀNH ĐƯA VÀO QUYẾT TOÁN</v>
          </cell>
        </row>
      </sheetData>
      <sheetData sheetId="6554">
        <row r="4">
          <cell r="A4" t="str">
            <v>BẢNG TÍNH TOÁN, ĐO BÓC KHỐI LƯỢNG HOÀN THÀNH ĐƯA VÀO QUYẾT TOÁN</v>
          </cell>
        </row>
      </sheetData>
      <sheetData sheetId="6555">
        <row r="4">
          <cell r="A4" t="str">
            <v>BẢNG TÍNH TOÁN, ĐO BÓC KHỐI LƯỢNG HOÀN THÀNH ĐƯA VÀO QUYẾT TOÁN</v>
          </cell>
        </row>
      </sheetData>
      <sheetData sheetId="6556">
        <row r="4">
          <cell r="A4" t="str">
            <v>BẢNG TÍNH TOÁN, ĐO BÓC KHỐI LƯỢNG HOÀN THÀNH ĐƯA VÀO QUYẾT TOÁN</v>
          </cell>
        </row>
      </sheetData>
      <sheetData sheetId="6557">
        <row r="4">
          <cell r="A4" t="str">
            <v>BẢNG TÍNH TOÁN, ĐO BÓC KHỐI LƯỢNG HOÀN THÀNH ĐƯA VÀO QUYẾT TOÁN</v>
          </cell>
        </row>
      </sheetData>
      <sheetData sheetId="6558">
        <row r="4">
          <cell r="A4" t="str">
            <v>BẢNG TÍNH TOÁN, ĐO BÓC KHỐI LƯỢNG HOÀN THÀNH ĐƯA VÀO QUYẾT TOÁN</v>
          </cell>
        </row>
      </sheetData>
      <sheetData sheetId="6559">
        <row r="4">
          <cell r="A4" t="str">
            <v>BẢNG TÍNH TOÁN, ĐO BÓC KHỐI LƯỢNG HOÀN THÀNH ĐƯA VÀO QUYẾT TOÁN</v>
          </cell>
        </row>
      </sheetData>
      <sheetData sheetId="6560">
        <row r="4">
          <cell r="A4" t="str">
            <v>BẢNG TÍNH TOÁN, ĐO BÓC KHỐI LƯỢNG HOÀN THÀNH ĐƯA VÀO QUYẾT TOÁN</v>
          </cell>
        </row>
      </sheetData>
      <sheetData sheetId="6561">
        <row r="4">
          <cell r="A4" t="str">
            <v>BẢNG TÍNH TOÁN, ĐO BÓC KHỐI LƯỢNG HOÀN THÀNH ĐƯA VÀO QUYẾT TOÁN</v>
          </cell>
        </row>
      </sheetData>
      <sheetData sheetId="6562">
        <row r="4">
          <cell r="A4" t="str">
            <v>BẢNG TÍNH TOÁN, ĐO BÓC KHỐI LƯỢNG HOÀN THÀNH ĐƯA VÀO QUYẾT TOÁN</v>
          </cell>
        </row>
      </sheetData>
      <sheetData sheetId="6563">
        <row r="4">
          <cell r="A4" t="str">
            <v>BẢNG TÍNH TOÁN, ĐO BÓC KHỐI LƯỢNG HOÀN THÀNH ĐƯA VÀO QUYẾT TOÁN</v>
          </cell>
        </row>
      </sheetData>
      <sheetData sheetId="6564">
        <row r="4">
          <cell r="A4" t="str">
            <v>BẢNG TÍNH TOÁN, ĐO BÓC KHỐI LƯỢNG HOÀN THÀNH ĐƯA VÀO QUYẾT TOÁN</v>
          </cell>
        </row>
      </sheetData>
      <sheetData sheetId="6565">
        <row r="4">
          <cell r="A4" t="str">
            <v>BẢNG TÍNH TOÁN, ĐO BÓC KHỐI LƯỢNG HOÀN THÀNH ĐƯA VÀO QUYẾT TOÁN</v>
          </cell>
        </row>
      </sheetData>
      <sheetData sheetId="6566">
        <row r="4">
          <cell r="A4" t="str">
            <v>BẢNG TÍNH TOÁN, ĐO BÓC KHỐI LƯỢNG HOÀN THÀNH ĐƯA VÀO QUYẾT TOÁN</v>
          </cell>
        </row>
      </sheetData>
      <sheetData sheetId="6567">
        <row r="4">
          <cell r="A4" t="str">
            <v>BẢNG TÍNH TOÁN, ĐO BÓC KHỐI LƯỢNG HOÀN THÀNH ĐƯA VÀO QUYẾT TOÁN</v>
          </cell>
        </row>
      </sheetData>
      <sheetData sheetId="6568">
        <row r="4">
          <cell r="A4" t="str">
            <v>BẢNG TÍNH TOÁN, ĐO BÓC KHỐI LƯỢNG HOÀN THÀNH ĐƯA VÀO QUYẾT TOÁN</v>
          </cell>
        </row>
      </sheetData>
      <sheetData sheetId="6569">
        <row r="4">
          <cell r="A4" t="str">
            <v>BẢNG TÍNH TOÁN, ĐO BÓC KHỐI LƯỢNG HOÀN THÀNH ĐƯA VÀO QUYẾT TOÁN</v>
          </cell>
        </row>
      </sheetData>
      <sheetData sheetId="6570">
        <row r="4">
          <cell r="A4" t="str">
            <v>BẢNG TÍNH TOÁN, ĐO BÓC KHỐI LƯỢNG HOÀN THÀNH ĐƯA VÀO QUYẾT TOÁN</v>
          </cell>
        </row>
      </sheetData>
      <sheetData sheetId="6571">
        <row r="4">
          <cell r="A4" t="str">
            <v>BẢNG TÍNH TOÁN, ĐO BÓC KHỐI LƯỢNG HOÀN THÀNH ĐƯA VÀO QUYẾT TOÁN</v>
          </cell>
        </row>
      </sheetData>
      <sheetData sheetId="6572">
        <row r="4">
          <cell r="A4" t="str">
            <v>BẢNG TÍNH TOÁN, ĐO BÓC KHỐI LƯỢNG HOÀN THÀNH ĐƯA VÀO QUYẾT TOÁN</v>
          </cell>
        </row>
      </sheetData>
      <sheetData sheetId="6573">
        <row r="4">
          <cell r="A4" t="str">
            <v>BẢNG TÍNH TOÁN, ĐO BÓC KHỐI LƯỢNG HOÀN THÀNH ĐƯA VÀO QUYẾT TOÁN</v>
          </cell>
        </row>
      </sheetData>
      <sheetData sheetId="6574">
        <row r="4">
          <cell r="A4" t="str">
            <v>BẢNG TÍNH TOÁN, ĐO BÓC KHỐI LƯỢNG HOÀN THÀNH ĐƯA VÀO QUYẾT TOÁN</v>
          </cell>
        </row>
      </sheetData>
      <sheetData sheetId="6575">
        <row r="4">
          <cell r="A4" t="str">
            <v>BẢNG TÍNH TOÁN, ĐO BÓC KHỐI LƯỢNG HOÀN THÀNH ĐƯA VÀO QUYẾT TOÁN</v>
          </cell>
        </row>
      </sheetData>
      <sheetData sheetId="6576">
        <row r="4">
          <cell r="A4" t="str">
            <v>BẢNG TÍNH TOÁN, ĐO BÓC KHỐI LƯỢNG HOÀN THÀNH ĐƯA VÀO QUYẾT TOÁN</v>
          </cell>
        </row>
      </sheetData>
      <sheetData sheetId="6577">
        <row r="4">
          <cell r="A4" t="str">
            <v>BẢNG TÍNH TOÁN, ĐO BÓC KHỐI LƯỢNG HOÀN THÀNH ĐƯA VÀO QUYẾT TOÁN</v>
          </cell>
        </row>
      </sheetData>
      <sheetData sheetId="6578">
        <row r="4">
          <cell r="A4" t="str">
            <v>BẢNG TÍNH TOÁN, ĐO BÓC KHỐI LƯỢNG HOÀN THÀNH ĐƯA VÀO QUYẾT TOÁN</v>
          </cell>
        </row>
      </sheetData>
      <sheetData sheetId="6579">
        <row r="4">
          <cell r="A4" t="str">
            <v>BẢNG TÍNH TOÁN, ĐO BÓC KHỐI LƯỢNG HOÀN THÀNH ĐƯA VÀO QUYẾT TOÁN</v>
          </cell>
        </row>
      </sheetData>
      <sheetData sheetId="6580">
        <row r="4">
          <cell r="A4" t="str">
            <v>BẢNG TÍNH TOÁN, ĐO BÓC KHỐI LƯỢNG HOÀN THÀNH ĐƯA VÀO QUYẾT TOÁN</v>
          </cell>
        </row>
      </sheetData>
      <sheetData sheetId="6581">
        <row r="4">
          <cell r="A4" t="str">
            <v>BẢNG TÍNH TOÁN, ĐO BÓC KHỐI LƯỢNG HOÀN THÀNH ĐƯA VÀO QUYẾT TOÁN</v>
          </cell>
        </row>
      </sheetData>
      <sheetData sheetId="6582">
        <row r="4">
          <cell r="A4" t="str">
            <v>BẢNG TÍNH TOÁN, ĐO BÓC KHỐI LƯỢNG HOÀN THÀNH ĐƯA VÀO QUYẾT TOÁN</v>
          </cell>
        </row>
      </sheetData>
      <sheetData sheetId="6583">
        <row r="4">
          <cell r="A4" t="str">
            <v>BẢNG TÍNH TOÁN, ĐO BÓC KHỐI LƯỢNG HOÀN THÀNH ĐƯA VÀO QUYẾT TOÁN</v>
          </cell>
        </row>
      </sheetData>
      <sheetData sheetId="6584">
        <row r="4">
          <cell r="A4" t="str">
            <v>BẢNG TÍNH TOÁN, ĐO BÓC KHỐI LƯỢNG HOÀN THÀNH ĐƯA VÀO QUYẾT TOÁN</v>
          </cell>
        </row>
      </sheetData>
      <sheetData sheetId="6585">
        <row r="4">
          <cell r="A4" t="str">
            <v>BẢNG TÍNH TOÁN, ĐO BÓC KHỐI LƯỢNG HOÀN THÀNH ĐƯA VÀO QUYẾT TOÁN</v>
          </cell>
        </row>
      </sheetData>
      <sheetData sheetId="6586">
        <row r="4">
          <cell r="A4" t="str">
            <v>BẢNG TÍNH TOÁN, ĐO BÓC KHỐI LƯỢNG HOÀN THÀNH ĐƯA VÀO QUYẾT TOÁN</v>
          </cell>
        </row>
      </sheetData>
      <sheetData sheetId="6587">
        <row r="4">
          <cell r="A4" t="str">
            <v>BẢNG TÍNH TOÁN, ĐO BÓC KHỐI LƯỢNG HOÀN THÀNH ĐƯA VÀO QUYẾT TOÁN</v>
          </cell>
        </row>
      </sheetData>
      <sheetData sheetId="6588">
        <row r="4">
          <cell r="A4" t="str">
            <v>BẢNG TÍNH TOÁN, ĐO BÓC KHỐI LƯỢNG HOÀN THÀNH ĐƯA VÀO QUYẾT TOÁN</v>
          </cell>
        </row>
      </sheetData>
      <sheetData sheetId="6589">
        <row r="4">
          <cell r="A4" t="str">
            <v>BẢNG TÍNH TOÁN, ĐO BÓC KHỐI LƯỢNG HOÀN THÀNH ĐƯA VÀO QUYẾT TOÁN</v>
          </cell>
        </row>
      </sheetData>
      <sheetData sheetId="6590">
        <row r="4">
          <cell r="A4" t="str">
            <v>BẢNG TÍNH TOÁN, ĐO BÓC KHỐI LƯỢNG HOÀN THÀNH ĐƯA VÀO QUYẾT TOÁN</v>
          </cell>
        </row>
      </sheetData>
      <sheetData sheetId="6591">
        <row r="4">
          <cell r="A4" t="str">
            <v>BẢNG TÍNH TOÁN, ĐO BÓC KHỐI LƯỢNG HOÀN THÀNH ĐƯA VÀO QUYẾT TOÁN</v>
          </cell>
        </row>
      </sheetData>
      <sheetData sheetId="6592">
        <row r="4">
          <cell r="A4" t="str">
            <v>BẢNG TÍNH TOÁN, ĐO BÓC KHỐI LƯỢNG HOÀN THÀNH ĐƯA VÀO QUYẾT TOÁN</v>
          </cell>
        </row>
      </sheetData>
      <sheetData sheetId="6593">
        <row r="4">
          <cell r="A4" t="str">
            <v>BẢNG TÍNH TOÁN, ĐO BÓC KHỐI LƯỢNG HOÀN THÀNH ĐƯA VÀO QUYẾT TOÁN</v>
          </cell>
        </row>
      </sheetData>
      <sheetData sheetId="6594">
        <row r="4">
          <cell r="A4" t="str">
            <v>BẢNG TÍNH TOÁN, ĐO BÓC KHỐI LƯỢNG HOÀN THÀNH ĐƯA VÀO QUYẾT TOÁN</v>
          </cell>
        </row>
      </sheetData>
      <sheetData sheetId="6595">
        <row r="4">
          <cell r="A4" t="str">
            <v>BẢNG TÍNH TOÁN, ĐO BÓC KHỐI LƯỢNG HOÀN THÀNH ĐƯA VÀO QUYẾT TOÁN</v>
          </cell>
        </row>
      </sheetData>
      <sheetData sheetId="6596">
        <row r="4">
          <cell r="A4" t="str">
            <v>BẢNG TÍNH TOÁN, ĐO BÓC KHỐI LƯỢNG HOÀN THÀNH ĐƯA VÀO QUYẾT TOÁN</v>
          </cell>
        </row>
      </sheetData>
      <sheetData sheetId="6597">
        <row r="4">
          <cell r="A4" t="str">
            <v>BẢNG TÍNH TOÁN, ĐO BÓC KHỐI LƯỢNG HOÀN THÀNH ĐƯA VÀO QUYẾT TOÁN</v>
          </cell>
        </row>
      </sheetData>
      <sheetData sheetId="6598">
        <row r="4">
          <cell r="A4" t="str">
            <v>BẢNG TÍNH TOÁN, ĐO BÓC KHỐI LƯỢNG HOÀN THÀNH ĐƯA VÀO QUYẾT TOÁN</v>
          </cell>
        </row>
      </sheetData>
      <sheetData sheetId="6599">
        <row r="4">
          <cell r="A4" t="str">
            <v>BẢNG TÍNH TOÁN, ĐO BÓC KHỐI LƯỢNG HOÀN THÀNH ĐƯA VÀO QUYẾT TOÁN</v>
          </cell>
        </row>
      </sheetData>
      <sheetData sheetId="6600">
        <row r="4">
          <cell r="A4" t="str">
            <v>BẢNG TÍNH TOÁN, ĐO BÓC KHỐI LƯỢNG HOÀN THÀNH ĐƯA VÀO QUYẾT TOÁN</v>
          </cell>
        </row>
      </sheetData>
      <sheetData sheetId="6601">
        <row r="4">
          <cell r="A4" t="str">
            <v>BẢNG TÍNH TOÁN, ĐO BÓC KHỐI LƯỢNG HOÀN THÀNH ĐƯA VÀO QUYẾT TOÁN</v>
          </cell>
        </row>
      </sheetData>
      <sheetData sheetId="6602">
        <row r="4">
          <cell r="A4" t="str">
            <v>BẢNG TÍNH TOÁN, ĐO BÓC KHỐI LƯỢNG HOÀN THÀNH ĐƯA VÀO QUYẾT TOÁN</v>
          </cell>
        </row>
      </sheetData>
      <sheetData sheetId="6603">
        <row r="4">
          <cell r="A4" t="str">
            <v>BẢNG TÍNH TOÁN, ĐO BÓC KHỐI LƯỢNG HOÀN THÀNH ĐƯA VÀO QUYẾT TOÁN</v>
          </cell>
        </row>
      </sheetData>
      <sheetData sheetId="6604">
        <row r="4">
          <cell r="A4" t="str">
            <v>BẢNG TÍNH TOÁN, ĐO BÓC KHỐI LƯỢNG HOÀN THÀNH ĐƯA VÀO QUYẾT TOÁN</v>
          </cell>
        </row>
      </sheetData>
      <sheetData sheetId="6605">
        <row r="4">
          <cell r="A4" t="str">
            <v>BẢNG TÍNH TOÁN, ĐO BÓC KHỐI LƯỢNG HOÀN THÀNH ĐƯA VÀO QUYẾT TOÁN</v>
          </cell>
        </row>
      </sheetData>
      <sheetData sheetId="6606">
        <row r="4">
          <cell r="A4" t="str">
            <v>BẢNG TÍNH TOÁN, ĐO BÓC KHỐI LƯỢNG HOÀN THÀNH ĐƯA VÀO QUYẾT TOÁN</v>
          </cell>
        </row>
      </sheetData>
      <sheetData sheetId="6607">
        <row r="4">
          <cell r="A4" t="str">
            <v>BẢNG TÍNH TOÁN, ĐO BÓC KHỐI LƯỢNG HOÀN THÀNH ĐƯA VÀO QUYẾT TOÁN</v>
          </cell>
        </row>
      </sheetData>
      <sheetData sheetId="6608">
        <row r="4">
          <cell r="A4" t="str">
            <v>BẢNG TÍNH TOÁN, ĐO BÓC KHỐI LƯỢNG HOÀN THÀNH ĐƯA VÀO QUYẾT TOÁN</v>
          </cell>
        </row>
      </sheetData>
      <sheetData sheetId="6609">
        <row r="4">
          <cell r="A4" t="str">
            <v>BẢNG TÍNH TOÁN, ĐO BÓC KHỐI LƯỢNG HOÀN THÀNH ĐƯA VÀO QUYẾT TOÁN</v>
          </cell>
        </row>
      </sheetData>
      <sheetData sheetId="6610">
        <row r="4">
          <cell r="A4" t="str">
            <v>BẢNG TÍNH TOÁN, ĐO BÓC KHỐI LƯỢNG HOÀN THÀNH ĐƯA VÀO QUYẾT TOÁN</v>
          </cell>
        </row>
      </sheetData>
      <sheetData sheetId="6611">
        <row r="4">
          <cell r="A4" t="str">
            <v>BẢNG TÍNH TOÁN, ĐO BÓC KHỐI LƯỢNG HOÀN THÀNH ĐƯA VÀO QUYẾT TOÁN</v>
          </cell>
        </row>
      </sheetData>
      <sheetData sheetId="6612">
        <row r="4">
          <cell r="A4" t="str">
            <v>BẢNG TÍNH TOÁN, ĐO BÓC KHỐI LƯỢNG HOÀN THÀNH ĐƯA VÀO QUYẾT TOÁN</v>
          </cell>
        </row>
      </sheetData>
      <sheetData sheetId="6613">
        <row r="4">
          <cell r="A4" t="str">
            <v>BẢNG TÍNH TOÁN, ĐO BÓC KHỐI LƯỢNG HOÀN THÀNH ĐƯA VÀO QUYẾT TOÁN</v>
          </cell>
        </row>
      </sheetData>
      <sheetData sheetId="6614">
        <row r="4">
          <cell r="A4" t="str">
            <v>BẢNG TÍNH TOÁN, ĐO BÓC KHỐI LƯỢNG HOÀN THÀNH ĐƯA VÀO QUYẾT TOÁN</v>
          </cell>
        </row>
      </sheetData>
      <sheetData sheetId="6615">
        <row r="4">
          <cell r="A4" t="str">
            <v>BẢNG TÍNH TOÁN, ĐO BÓC KHỐI LƯỢNG HOÀN THÀNH ĐƯA VÀO QUYẾT TOÁN</v>
          </cell>
        </row>
      </sheetData>
      <sheetData sheetId="6616">
        <row r="4">
          <cell r="A4" t="str">
            <v>BẢNG TÍNH TOÁN, ĐO BÓC KHỐI LƯỢNG HOÀN THÀNH ĐƯA VÀO QUYẾT TOÁN</v>
          </cell>
        </row>
      </sheetData>
      <sheetData sheetId="6617">
        <row r="4">
          <cell r="A4" t="str">
            <v>BẢNG TÍNH TOÁN, ĐO BÓC KHỐI LƯỢNG HOÀN THÀNH ĐƯA VÀO QUYẾT TOÁN</v>
          </cell>
        </row>
      </sheetData>
      <sheetData sheetId="6618">
        <row r="4">
          <cell r="A4" t="str">
            <v>BẢNG TÍNH TOÁN, ĐO BÓC KHỐI LƯỢNG HOÀN THÀNH ĐƯA VÀO QUYẾT TOÁN</v>
          </cell>
        </row>
      </sheetData>
      <sheetData sheetId="6619">
        <row r="4">
          <cell r="A4" t="str">
            <v>BẢNG TÍNH TOÁN, ĐO BÓC KHỐI LƯỢNG HOÀN THÀNH ĐƯA VÀO QUYẾT TOÁN</v>
          </cell>
        </row>
      </sheetData>
      <sheetData sheetId="6620">
        <row r="4">
          <cell r="A4" t="str">
            <v>BẢNG TÍNH TOÁN, ĐO BÓC KHỐI LƯỢNG HOÀN THÀNH ĐƯA VÀO QUYẾT TOÁN</v>
          </cell>
        </row>
      </sheetData>
      <sheetData sheetId="6621">
        <row r="4">
          <cell r="A4" t="str">
            <v>BẢNG TÍNH TOÁN, ĐO BÓC KHỐI LƯỢNG HOÀN THÀNH ĐƯA VÀO QUYẾT TOÁN</v>
          </cell>
        </row>
      </sheetData>
      <sheetData sheetId="6622">
        <row r="4">
          <cell r="A4" t="str">
            <v>BẢNG TÍNH TOÁN, ĐO BÓC KHỐI LƯỢNG HOÀN THÀNH ĐƯA VÀO QUYẾT TOÁN</v>
          </cell>
        </row>
      </sheetData>
      <sheetData sheetId="6623">
        <row r="4">
          <cell r="A4" t="str">
            <v>BẢNG TÍNH TOÁN, ĐO BÓC KHỐI LƯỢNG HOÀN THÀNH ĐƯA VÀO QUYẾT TOÁN</v>
          </cell>
        </row>
      </sheetData>
      <sheetData sheetId="6624">
        <row r="4">
          <cell r="A4" t="str">
            <v>BẢNG TÍNH TOÁN, ĐO BÓC KHỐI LƯỢNG HOÀN THÀNH ĐƯA VÀO QUYẾT TOÁN</v>
          </cell>
        </row>
      </sheetData>
      <sheetData sheetId="6625">
        <row r="4">
          <cell r="A4" t="str">
            <v>BẢNG TÍNH TOÁN, ĐO BÓC KHỐI LƯỢNG HOÀN THÀNH ĐƯA VÀO QUYẾT TOÁN</v>
          </cell>
        </row>
      </sheetData>
      <sheetData sheetId="6626">
        <row r="4">
          <cell r="A4" t="str">
            <v>BẢNG TÍNH TOÁN, ĐO BÓC KHỐI LƯỢNG HOÀN THÀNH ĐƯA VÀO QUYẾT TOÁN</v>
          </cell>
        </row>
      </sheetData>
      <sheetData sheetId="6627">
        <row r="4">
          <cell r="A4" t="str">
            <v>BẢNG TÍNH TOÁN, ĐO BÓC KHỐI LƯỢNG HOÀN THÀNH ĐƯA VÀO QUYẾT TOÁN</v>
          </cell>
        </row>
      </sheetData>
      <sheetData sheetId="6628">
        <row r="4">
          <cell r="A4" t="str">
            <v>BẢNG TÍNH TOÁN, ĐO BÓC KHỐI LƯỢNG HOÀN THÀNH ĐƯA VÀO QUYẾT TOÁN</v>
          </cell>
        </row>
      </sheetData>
      <sheetData sheetId="6629">
        <row r="4">
          <cell r="A4" t="str">
            <v>BẢNG TÍNH TOÁN, ĐO BÓC KHỐI LƯỢNG HOÀN THÀNH ĐƯA VÀO QUYẾT TOÁN</v>
          </cell>
        </row>
      </sheetData>
      <sheetData sheetId="6630">
        <row r="4">
          <cell r="A4" t="str">
            <v>BẢNG TÍNH TOÁN, ĐO BÓC KHỐI LƯỢNG HOÀN THÀNH ĐƯA VÀO QUYẾT TOÁN</v>
          </cell>
        </row>
      </sheetData>
      <sheetData sheetId="6631">
        <row r="4">
          <cell r="A4" t="str">
            <v>BẢNG TÍNH TOÁN, ĐO BÓC KHỐI LƯỢNG HOÀN THÀNH ĐƯA VÀO QUYẾT TOÁN</v>
          </cell>
        </row>
      </sheetData>
      <sheetData sheetId="6632">
        <row r="4">
          <cell r="A4" t="str">
            <v>BẢNG TÍNH TOÁN, ĐO BÓC KHỐI LƯỢNG HOÀN THÀNH ĐƯA VÀO QUYẾT TOÁN</v>
          </cell>
        </row>
      </sheetData>
      <sheetData sheetId="6633">
        <row r="4">
          <cell r="A4" t="str">
            <v>BẢNG TÍNH TOÁN, ĐO BÓC KHỐI LƯỢNG HOÀN THÀNH ĐƯA VÀO QUYẾT TOÁN</v>
          </cell>
        </row>
      </sheetData>
      <sheetData sheetId="6634">
        <row r="4">
          <cell r="A4" t="str">
            <v>BẢNG TÍNH TOÁN, ĐO BÓC KHỐI LƯỢNG HOÀN THÀNH ĐƯA VÀO QUYẾT TOÁN</v>
          </cell>
        </row>
      </sheetData>
      <sheetData sheetId="6635">
        <row r="4">
          <cell r="A4" t="str">
            <v>BẢNG TÍNH TOÁN, ĐO BÓC KHỐI LƯỢNG HOÀN THÀNH ĐƯA VÀO QUYẾT TOÁN</v>
          </cell>
        </row>
      </sheetData>
      <sheetData sheetId="6636">
        <row r="4">
          <cell r="A4" t="str">
            <v>BẢNG TÍNH TOÁN, ĐO BÓC KHỐI LƯỢNG HOÀN THÀNH ĐƯA VÀO QUYẾT TOÁN</v>
          </cell>
        </row>
      </sheetData>
      <sheetData sheetId="6637">
        <row r="4">
          <cell r="A4" t="str">
            <v>BẢNG TÍNH TOÁN, ĐO BÓC KHỐI LƯỢNG HOÀN THÀNH ĐƯA VÀO QUYẾT TOÁN</v>
          </cell>
        </row>
      </sheetData>
      <sheetData sheetId="6638">
        <row r="4">
          <cell r="A4" t="str">
            <v>BẢNG TÍNH TOÁN, ĐO BÓC KHỐI LƯỢNG HOÀN THÀNH ĐƯA VÀO QUYẾT TOÁN</v>
          </cell>
        </row>
      </sheetData>
      <sheetData sheetId="6639">
        <row r="4">
          <cell r="A4" t="str">
            <v>BẢNG TÍNH TOÁN, ĐO BÓC KHỐI LƯỢNG HOÀN THÀNH ĐƯA VÀO QUYẾT TOÁN</v>
          </cell>
        </row>
      </sheetData>
      <sheetData sheetId="6640">
        <row r="4">
          <cell r="A4" t="str">
            <v>BẢNG TÍNH TOÁN, ĐO BÓC KHỐI LƯỢNG HOÀN THÀNH ĐƯA VÀO QUYẾT TOÁN</v>
          </cell>
        </row>
      </sheetData>
      <sheetData sheetId="6641">
        <row r="4">
          <cell r="A4" t="str">
            <v>BẢNG TÍNH TOÁN, ĐO BÓC KHỐI LƯỢNG HOÀN THÀNH ĐƯA VÀO QUYẾT TOÁN</v>
          </cell>
        </row>
      </sheetData>
      <sheetData sheetId="6642">
        <row r="4">
          <cell r="A4" t="str">
            <v>BẢNG TÍNH TOÁN, ĐO BÓC KHỐI LƯỢNG HOÀN THÀNH ĐƯA VÀO QUYẾT TOÁN</v>
          </cell>
        </row>
      </sheetData>
      <sheetData sheetId="6643">
        <row r="4">
          <cell r="A4" t="str">
            <v>BẢNG TÍNH TOÁN, ĐO BÓC KHỐI LƯỢNG HOÀN THÀNH ĐƯA VÀO QUYẾT TOÁN</v>
          </cell>
        </row>
      </sheetData>
      <sheetData sheetId="6644">
        <row r="4">
          <cell r="A4" t="str">
            <v>BẢNG TÍNH TOÁN, ĐO BÓC KHỐI LƯỢNG HOÀN THÀNH ĐƯA VÀO QUYẾT TOÁN</v>
          </cell>
        </row>
      </sheetData>
      <sheetData sheetId="6645">
        <row r="4">
          <cell r="A4" t="str">
            <v>BẢNG TÍNH TOÁN, ĐO BÓC KHỐI LƯỢNG HOÀN THÀNH ĐƯA VÀO QUYẾT TOÁN</v>
          </cell>
        </row>
      </sheetData>
      <sheetData sheetId="6646">
        <row r="4">
          <cell r="A4" t="str">
            <v>BẢNG TÍNH TOÁN, ĐO BÓC KHỐI LƯỢNG HOÀN THÀNH ĐƯA VÀO QUYẾT TOÁN</v>
          </cell>
        </row>
      </sheetData>
      <sheetData sheetId="6647">
        <row r="4">
          <cell r="A4" t="str">
            <v>BẢNG TÍNH TOÁN, ĐO BÓC KHỐI LƯỢNG HOÀN THÀNH ĐƯA VÀO QUYẾT TOÁN</v>
          </cell>
        </row>
      </sheetData>
      <sheetData sheetId="6648">
        <row r="4">
          <cell r="A4" t="str">
            <v>BẢNG TÍNH TOÁN, ĐO BÓC KHỐI LƯỢNG HOÀN THÀNH ĐƯA VÀO QUYẾT TOÁN</v>
          </cell>
        </row>
      </sheetData>
      <sheetData sheetId="6649">
        <row r="4">
          <cell r="A4" t="str">
            <v>BẢNG TÍNH TOÁN, ĐO BÓC KHỐI LƯỢNG HOÀN THÀNH ĐƯA VÀO QUYẾT TOÁN</v>
          </cell>
        </row>
      </sheetData>
      <sheetData sheetId="6650">
        <row r="4">
          <cell r="A4" t="str">
            <v>BẢNG TÍNH TOÁN, ĐO BÓC KHỐI LƯỢNG HOÀN THÀNH ĐƯA VÀO QUYẾT TOÁN</v>
          </cell>
        </row>
      </sheetData>
      <sheetData sheetId="6651">
        <row r="4">
          <cell r="A4" t="str">
            <v>BẢNG TÍNH TOÁN, ĐO BÓC KHỐI LƯỢNG HOÀN THÀNH ĐƯA VÀO QUYẾT TOÁN</v>
          </cell>
        </row>
      </sheetData>
      <sheetData sheetId="6652">
        <row r="4">
          <cell r="A4" t="str">
            <v>BẢNG TÍNH TOÁN, ĐO BÓC KHỐI LƯỢNG HOÀN THÀNH ĐƯA VÀO QUYẾT TOÁN</v>
          </cell>
        </row>
      </sheetData>
      <sheetData sheetId="6653">
        <row r="4">
          <cell r="A4" t="str">
            <v>BẢNG TÍNH TOÁN, ĐO BÓC KHỐI LƯỢNG HOÀN THÀNH ĐƯA VÀO QUYẾT TOÁN</v>
          </cell>
        </row>
      </sheetData>
      <sheetData sheetId="6654">
        <row r="4">
          <cell r="A4" t="str">
            <v>BẢNG TÍNH TOÁN, ĐO BÓC KHỐI LƯỢNG HOÀN THÀNH ĐƯA VÀO QUYẾT TOÁN</v>
          </cell>
        </row>
      </sheetData>
      <sheetData sheetId="6655">
        <row r="4">
          <cell r="A4" t="str">
            <v>BẢNG TÍNH TOÁN, ĐO BÓC KHỐI LƯỢNG HOÀN THÀNH ĐƯA VÀO QUYẾT TOÁN</v>
          </cell>
        </row>
      </sheetData>
      <sheetData sheetId="6656">
        <row r="4">
          <cell r="A4" t="str">
            <v>BẢNG TÍNH TOÁN, ĐO BÓC KHỐI LƯỢNG HOÀN THÀNH ĐƯA VÀO QUYẾT TOÁN</v>
          </cell>
        </row>
      </sheetData>
      <sheetData sheetId="6657">
        <row r="4">
          <cell r="A4" t="str">
            <v>BẢNG TÍNH TOÁN, ĐO BÓC KHỐI LƯỢNG HOÀN THÀNH ĐƯA VÀO QUYẾT TOÁN</v>
          </cell>
        </row>
      </sheetData>
      <sheetData sheetId="6658">
        <row r="4">
          <cell r="A4" t="str">
            <v>BẢNG TÍNH TOÁN, ĐO BÓC KHỐI LƯỢNG HOÀN THÀNH ĐƯA VÀO QUYẾT TOÁN</v>
          </cell>
        </row>
      </sheetData>
      <sheetData sheetId="6659">
        <row r="4">
          <cell r="A4" t="str">
            <v>BẢNG TÍNH TOÁN, ĐO BÓC KHỐI LƯỢNG HOÀN THÀNH ĐƯA VÀO QUYẾT TOÁN</v>
          </cell>
        </row>
      </sheetData>
      <sheetData sheetId="6660">
        <row r="4">
          <cell r="A4" t="str">
            <v>BẢNG TÍNH TOÁN, ĐO BÓC KHỐI LƯỢNG HOÀN THÀNH ĐƯA VÀO QUYẾT TOÁN</v>
          </cell>
        </row>
      </sheetData>
      <sheetData sheetId="6661">
        <row r="4">
          <cell r="A4" t="str">
            <v>BẢNG TÍNH TOÁN, ĐO BÓC KHỐI LƯỢNG HOÀN THÀNH ĐƯA VÀO QUYẾT TOÁN</v>
          </cell>
        </row>
      </sheetData>
      <sheetData sheetId="6662">
        <row r="4">
          <cell r="A4" t="str">
            <v>BẢNG TÍNH TOÁN, ĐO BÓC KHỐI LƯỢNG HOÀN THÀNH ĐƯA VÀO QUYẾT TOÁN</v>
          </cell>
        </row>
      </sheetData>
      <sheetData sheetId="6663">
        <row r="4">
          <cell r="A4" t="str">
            <v>BẢNG TÍNH TOÁN, ĐO BÓC KHỐI LƯỢNG HOÀN THÀNH ĐƯA VÀO QUYẾT TOÁN</v>
          </cell>
        </row>
      </sheetData>
      <sheetData sheetId="6664">
        <row r="4">
          <cell r="A4" t="str">
            <v>BẢNG TÍNH TOÁN, ĐO BÓC KHỐI LƯỢNG HOÀN THÀNH ĐƯA VÀO QUYẾT TOÁN</v>
          </cell>
        </row>
      </sheetData>
      <sheetData sheetId="6665">
        <row r="4">
          <cell r="A4" t="str">
            <v>BẢNG TÍNH TOÁN, ĐO BÓC KHỐI LƯỢNG HOÀN THÀNH ĐƯA VÀO QUYẾT TOÁN</v>
          </cell>
        </row>
      </sheetData>
      <sheetData sheetId="6666">
        <row r="4">
          <cell r="A4" t="str">
            <v>BẢNG TÍNH TOÁN, ĐO BÓC KHỐI LƯỢNG HOÀN THÀNH ĐƯA VÀO QUYẾT TOÁN</v>
          </cell>
        </row>
      </sheetData>
      <sheetData sheetId="6667">
        <row r="4">
          <cell r="A4" t="str">
            <v>BẢNG TÍNH TOÁN, ĐO BÓC KHỐI LƯỢNG HOÀN THÀNH ĐƯA VÀO QUYẾT TOÁN</v>
          </cell>
        </row>
      </sheetData>
      <sheetData sheetId="6668">
        <row r="4">
          <cell r="A4" t="str">
            <v>BẢNG TÍNH TOÁN, ĐO BÓC KHỐI LƯỢNG HOÀN THÀNH ĐƯA VÀO QUYẾT TOÁN</v>
          </cell>
        </row>
      </sheetData>
      <sheetData sheetId="6669">
        <row r="4">
          <cell r="A4" t="str">
            <v>BẢNG TÍNH TOÁN, ĐO BÓC KHỐI LƯỢNG HOÀN THÀNH ĐƯA VÀO QUYẾT TOÁN</v>
          </cell>
        </row>
      </sheetData>
      <sheetData sheetId="6670">
        <row r="4">
          <cell r="A4" t="str">
            <v>BẢNG TÍNH TOÁN, ĐO BÓC KHỐI LƯỢNG HOÀN THÀNH ĐƯA VÀO QUYẾT TOÁN</v>
          </cell>
        </row>
      </sheetData>
      <sheetData sheetId="6671">
        <row r="4">
          <cell r="A4" t="str">
            <v>BẢNG TÍNH TOÁN, ĐO BÓC KHỐI LƯỢNG HOÀN THÀNH ĐƯA VÀO QUYẾT TOÁN</v>
          </cell>
        </row>
      </sheetData>
      <sheetData sheetId="6672">
        <row r="4">
          <cell r="A4" t="str">
            <v>BẢNG TÍNH TOÁN, ĐO BÓC KHỐI LƯỢNG HOÀN THÀNH ĐƯA VÀO QUYẾT TOÁN</v>
          </cell>
        </row>
      </sheetData>
      <sheetData sheetId="6673">
        <row r="4">
          <cell r="A4" t="str">
            <v>BẢNG TÍNH TOÁN, ĐO BÓC KHỐI LƯỢNG HOÀN THÀNH ĐƯA VÀO QUYẾT TOÁN</v>
          </cell>
        </row>
      </sheetData>
      <sheetData sheetId="6674">
        <row r="4">
          <cell r="A4" t="str">
            <v>BẢNG TÍNH TOÁN, ĐO BÓC KHỐI LƯỢNG HOÀN THÀNH ĐƯA VÀO QUYẾT TOÁN</v>
          </cell>
        </row>
      </sheetData>
      <sheetData sheetId="6675">
        <row r="4">
          <cell r="A4" t="str">
            <v>BẢNG TÍNH TOÁN, ĐO BÓC KHỐI LƯỢNG HOÀN THÀNH ĐƯA VÀO QUYẾT TOÁN</v>
          </cell>
        </row>
      </sheetData>
      <sheetData sheetId="6676">
        <row r="4">
          <cell r="A4" t="str">
            <v>BẢNG TÍNH TOÁN, ĐO BÓC KHỐI LƯỢNG HOÀN THÀNH ĐƯA VÀO QUYẾT TOÁN</v>
          </cell>
        </row>
      </sheetData>
      <sheetData sheetId="6677">
        <row r="4">
          <cell r="A4" t="str">
            <v>BẢNG TÍNH TOÁN, ĐO BÓC KHỐI LƯỢNG HOÀN THÀNH ĐƯA VÀO QUYẾT TOÁN</v>
          </cell>
        </row>
      </sheetData>
      <sheetData sheetId="6678">
        <row r="4">
          <cell r="A4" t="str">
            <v>BẢNG TÍNH TOÁN, ĐO BÓC KHỐI LƯỢNG HOÀN THÀNH ĐƯA VÀO QUYẾT TOÁN</v>
          </cell>
        </row>
      </sheetData>
      <sheetData sheetId="6679">
        <row r="4">
          <cell r="A4" t="str">
            <v>BẢNG TÍNH TOÁN, ĐO BÓC KHỐI LƯỢNG HOÀN THÀNH ĐƯA VÀO QUYẾT TOÁN</v>
          </cell>
        </row>
      </sheetData>
      <sheetData sheetId="6680">
        <row r="4">
          <cell r="A4" t="str">
            <v>BẢNG TÍNH TOÁN, ĐO BÓC KHỐI LƯỢNG HOÀN THÀNH ĐƯA VÀO QUYẾT TOÁN</v>
          </cell>
        </row>
      </sheetData>
      <sheetData sheetId="6681">
        <row r="4">
          <cell r="A4" t="str">
            <v>BẢNG TÍNH TOÁN, ĐO BÓC KHỐI LƯỢNG HOÀN THÀNH ĐƯA VÀO QUYẾT TOÁN</v>
          </cell>
        </row>
      </sheetData>
      <sheetData sheetId="6682">
        <row r="4">
          <cell r="A4" t="str">
            <v>BẢNG TÍNH TOÁN, ĐO BÓC KHỐI LƯỢNG HOÀN THÀNH ĐƯA VÀO QUYẾT TOÁN</v>
          </cell>
        </row>
      </sheetData>
      <sheetData sheetId="6683">
        <row r="4">
          <cell r="A4" t="str">
            <v>BẢNG TÍNH TOÁN, ĐO BÓC KHỐI LƯỢNG HOÀN THÀNH ĐƯA VÀO QUYẾT TOÁN</v>
          </cell>
        </row>
      </sheetData>
      <sheetData sheetId="6684">
        <row r="4">
          <cell r="A4" t="str">
            <v>BẢNG TÍNH TOÁN, ĐO BÓC KHỐI LƯỢNG HOÀN THÀNH ĐƯA VÀO QUYẾT TOÁN</v>
          </cell>
        </row>
      </sheetData>
      <sheetData sheetId="6685">
        <row r="4">
          <cell r="A4" t="str">
            <v>BẢNG TÍNH TOÁN, ĐO BÓC KHỐI LƯỢNG HOÀN THÀNH ĐƯA VÀO QUYẾT TOÁN</v>
          </cell>
        </row>
      </sheetData>
      <sheetData sheetId="6686">
        <row r="4">
          <cell r="A4" t="str">
            <v>BẢNG TÍNH TOÁN, ĐO BÓC KHỐI LƯỢNG HOÀN THÀNH ĐƯA VÀO QUYẾT TOÁN</v>
          </cell>
        </row>
      </sheetData>
      <sheetData sheetId="6687">
        <row r="4">
          <cell r="A4" t="str">
            <v>BẢNG TÍNH TOÁN, ĐO BÓC KHỐI LƯỢNG HOÀN THÀNH ĐƯA VÀO QUYẾT TOÁN</v>
          </cell>
        </row>
      </sheetData>
      <sheetData sheetId="6688">
        <row r="4">
          <cell r="A4" t="str">
            <v>BẢNG TÍNH TOÁN, ĐO BÓC KHỐI LƯỢNG HOÀN THÀNH ĐƯA VÀO QUYẾT TOÁN</v>
          </cell>
        </row>
      </sheetData>
      <sheetData sheetId="6689">
        <row r="4">
          <cell r="A4" t="str">
            <v>BẢNG TÍNH TOÁN, ĐO BÓC KHỐI LƯỢNG HOÀN THÀNH ĐƯA VÀO QUYẾT TOÁN</v>
          </cell>
        </row>
      </sheetData>
      <sheetData sheetId="6690">
        <row r="4">
          <cell r="A4" t="str">
            <v>BẢNG TÍNH TOÁN, ĐO BÓC KHỐI LƯỢNG HOÀN THÀNH ĐƯA VÀO QUYẾT TOÁN</v>
          </cell>
        </row>
      </sheetData>
      <sheetData sheetId="6691">
        <row r="4">
          <cell r="A4" t="str">
            <v>BẢNG TÍNH TOÁN, ĐO BÓC KHỐI LƯỢNG HOÀN THÀNH ĐƯA VÀO QUYẾT TOÁN</v>
          </cell>
        </row>
      </sheetData>
      <sheetData sheetId="6692">
        <row r="4">
          <cell r="A4" t="str">
            <v>BẢNG TÍNH TOÁN, ĐO BÓC KHỐI LƯỢNG HOÀN THÀNH ĐƯA VÀO QUYẾT TOÁN</v>
          </cell>
        </row>
      </sheetData>
      <sheetData sheetId="6693">
        <row r="4">
          <cell r="A4" t="str">
            <v>BẢNG TÍNH TOÁN, ĐO BÓC KHỐI LƯỢNG HOÀN THÀNH ĐƯA VÀO QUYẾT TOÁN</v>
          </cell>
        </row>
      </sheetData>
      <sheetData sheetId="6694">
        <row r="4">
          <cell r="A4" t="str">
            <v>BẢNG TÍNH TOÁN, ĐO BÓC KHỐI LƯỢNG HOÀN THÀNH ĐƯA VÀO QUYẾT TOÁN</v>
          </cell>
        </row>
      </sheetData>
      <sheetData sheetId="6695">
        <row r="4">
          <cell r="A4" t="str">
            <v>BẢNG TÍNH TOÁN, ĐO BÓC KHỐI LƯỢNG HOÀN THÀNH ĐƯA VÀO QUYẾT TOÁN</v>
          </cell>
        </row>
      </sheetData>
      <sheetData sheetId="6696">
        <row r="4">
          <cell r="A4" t="str">
            <v>BẢNG TÍNH TOÁN, ĐO BÓC KHỐI LƯỢNG HOÀN THÀNH ĐƯA VÀO QUYẾT TOÁN</v>
          </cell>
        </row>
      </sheetData>
      <sheetData sheetId="6697">
        <row r="4">
          <cell r="A4" t="str">
            <v>BẢNG TÍNH TOÁN, ĐO BÓC KHỐI LƯỢNG HOÀN THÀNH ĐƯA VÀO QUYẾT TOÁN</v>
          </cell>
        </row>
      </sheetData>
      <sheetData sheetId="6698">
        <row r="4">
          <cell r="A4" t="str">
            <v>BẢNG TÍNH TOÁN, ĐO BÓC KHỐI LƯỢNG HOÀN THÀNH ĐƯA VÀO QUYẾT TOÁN</v>
          </cell>
        </row>
      </sheetData>
      <sheetData sheetId="6699">
        <row r="4">
          <cell r="A4" t="str">
            <v>BẢNG TÍNH TOÁN, ĐO BÓC KHỐI LƯỢNG HOÀN THÀNH ĐƯA VÀO QUYẾT TOÁN</v>
          </cell>
        </row>
      </sheetData>
      <sheetData sheetId="6700">
        <row r="4">
          <cell r="A4" t="str">
            <v>BẢNG TÍNH TOÁN, ĐO BÓC KHỐI LƯỢNG HOÀN THÀNH ĐƯA VÀO QUYẾT TOÁN</v>
          </cell>
        </row>
      </sheetData>
      <sheetData sheetId="6701">
        <row r="4">
          <cell r="A4" t="str">
            <v>BẢNG TÍNH TOÁN, ĐO BÓC KHỐI LƯỢNG HOÀN THÀNH ĐƯA VÀO QUYẾT TOÁN</v>
          </cell>
        </row>
      </sheetData>
      <sheetData sheetId="6702">
        <row r="4">
          <cell r="A4" t="str">
            <v>BẢNG TÍNH TOÁN, ĐO BÓC KHỐI LƯỢNG HOÀN THÀNH ĐƯA VÀO QUYẾT TOÁN</v>
          </cell>
        </row>
      </sheetData>
      <sheetData sheetId="6703">
        <row r="4">
          <cell r="A4" t="str">
            <v>BẢNG TÍNH TOÁN, ĐO BÓC KHỐI LƯỢNG HOÀN THÀNH ĐƯA VÀO QUYẾT TOÁN</v>
          </cell>
        </row>
      </sheetData>
      <sheetData sheetId="6704">
        <row r="4">
          <cell r="A4" t="str">
            <v>BẢNG TÍNH TOÁN, ĐO BÓC KHỐI LƯỢNG HOÀN THÀNH ĐƯA VÀO QUYẾT TOÁN</v>
          </cell>
        </row>
      </sheetData>
      <sheetData sheetId="6705">
        <row r="4">
          <cell r="A4" t="str">
            <v>BẢNG TÍNH TOÁN, ĐO BÓC KHỐI LƯỢNG HOÀN THÀNH ĐƯA VÀO QUYẾT TOÁN</v>
          </cell>
        </row>
      </sheetData>
      <sheetData sheetId="6706">
        <row r="4">
          <cell r="A4" t="str">
            <v>BẢNG TÍNH TOÁN, ĐO BÓC KHỐI LƯỢNG HOÀN THÀNH ĐƯA VÀO QUYẾT TOÁN</v>
          </cell>
        </row>
      </sheetData>
      <sheetData sheetId="6707">
        <row r="4">
          <cell r="A4" t="str">
            <v>BẢNG TÍNH TOÁN, ĐO BÓC KHỐI LƯỢNG HOÀN THÀNH ĐƯA VÀO QUYẾT TOÁN</v>
          </cell>
        </row>
      </sheetData>
      <sheetData sheetId="6708">
        <row r="4">
          <cell r="A4" t="str">
            <v>BẢNG TÍNH TOÁN, ĐO BÓC KHỐI LƯỢNG HOÀN THÀNH ĐƯA VÀO QUYẾT TOÁN</v>
          </cell>
        </row>
      </sheetData>
      <sheetData sheetId="6709">
        <row r="4">
          <cell r="A4" t="str">
            <v>BẢNG TÍNH TOÁN, ĐO BÓC KHỐI LƯỢNG HOÀN THÀNH ĐƯA VÀO QUYẾT TOÁN</v>
          </cell>
        </row>
      </sheetData>
      <sheetData sheetId="6710">
        <row r="4">
          <cell r="A4" t="str">
            <v>BẢNG TÍNH TOÁN, ĐO BÓC KHỐI LƯỢNG HOÀN THÀNH ĐƯA VÀO QUYẾT TOÁN</v>
          </cell>
        </row>
      </sheetData>
      <sheetData sheetId="6711">
        <row r="4">
          <cell r="A4" t="str">
            <v>BẢNG TÍNH TOÁN, ĐO BÓC KHỐI LƯỢNG HOÀN THÀNH ĐƯA VÀO QUYẾT TOÁN</v>
          </cell>
        </row>
      </sheetData>
      <sheetData sheetId="6712">
        <row r="4">
          <cell r="A4" t="str">
            <v>BẢNG TÍNH TOÁN, ĐO BÓC KHỐI LƯỢNG HOÀN THÀNH ĐƯA VÀO QUYẾT TOÁN</v>
          </cell>
        </row>
      </sheetData>
      <sheetData sheetId="6713">
        <row r="4">
          <cell r="A4" t="str">
            <v>BẢNG TÍNH TOÁN, ĐO BÓC KHỐI LƯỢNG HOÀN THÀNH ĐƯA VÀO QUYẾT TOÁN</v>
          </cell>
        </row>
      </sheetData>
      <sheetData sheetId="6714">
        <row r="4">
          <cell r="A4" t="str">
            <v>BẢNG TÍNH TOÁN, ĐO BÓC KHỐI LƯỢNG HOÀN THÀNH ĐƯA VÀO QUYẾT TOÁN</v>
          </cell>
        </row>
      </sheetData>
      <sheetData sheetId="6715">
        <row r="4">
          <cell r="A4" t="str">
            <v>BẢNG TÍNH TOÁN, ĐO BÓC KHỐI LƯỢNG HOÀN THÀNH ĐƯA VÀO QUYẾT TOÁN</v>
          </cell>
        </row>
      </sheetData>
      <sheetData sheetId="6716">
        <row r="4">
          <cell r="A4" t="str">
            <v>BẢNG TÍNH TOÁN, ĐO BÓC KHỐI LƯỢNG HOÀN THÀNH ĐƯA VÀO QUYẾT TOÁN</v>
          </cell>
        </row>
      </sheetData>
      <sheetData sheetId="6717">
        <row r="4">
          <cell r="A4" t="str">
            <v>BẢNG TÍNH TOÁN, ĐO BÓC KHỐI LƯỢNG HOÀN THÀNH ĐƯA VÀO QUYẾT TOÁN</v>
          </cell>
        </row>
      </sheetData>
      <sheetData sheetId="6718">
        <row r="4">
          <cell r="A4" t="str">
            <v>BẢNG TÍNH TOÁN, ĐO BÓC KHỐI LƯỢNG HOÀN THÀNH ĐƯA VÀO QUYẾT TOÁN</v>
          </cell>
        </row>
      </sheetData>
      <sheetData sheetId="6719">
        <row r="4">
          <cell r="A4" t="str">
            <v>BẢNG TÍNH TOÁN, ĐO BÓC KHỐI LƯỢNG HOÀN THÀNH ĐƯA VÀO QUYẾT TOÁN</v>
          </cell>
        </row>
      </sheetData>
      <sheetData sheetId="6720">
        <row r="4">
          <cell r="A4" t="str">
            <v>BẢNG TÍNH TOÁN, ĐO BÓC KHỐI LƯỢNG HOÀN THÀNH ĐƯA VÀO QUYẾT TOÁN</v>
          </cell>
        </row>
      </sheetData>
      <sheetData sheetId="6721">
        <row r="4">
          <cell r="A4" t="str">
            <v>BẢNG TÍNH TOÁN, ĐO BÓC KHỐI LƯỢNG HOÀN THÀNH ĐƯA VÀO QUYẾT TOÁN</v>
          </cell>
        </row>
      </sheetData>
      <sheetData sheetId="6722">
        <row r="4">
          <cell r="A4" t="str">
            <v>BẢNG TÍNH TOÁN, ĐO BÓC KHỐI LƯỢNG HOÀN THÀNH ĐƯA VÀO QUYẾT TOÁN</v>
          </cell>
        </row>
      </sheetData>
      <sheetData sheetId="6723">
        <row r="4">
          <cell r="A4" t="str">
            <v>BẢNG TÍNH TOÁN, ĐO BÓC KHỐI LƯỢNG HOÀN THÀNH ĐƯA VÀO QUYẾT TOÁN</v>
          </cell>
        </row>
      </sheetData>
      <sheetData sheetId="6724">
        <row r="4">
          <cell r="A4" t="str">
            <v>BẢNG TÍNH TOÁN, ĐO BÓC KHỐI LƯỢNG HOÀN THÀNH ĐƯA VÀO QUYẾT TOÁN</v>
          </cell>
        </row>
      </sheetData>
      <sheetData sheetId="6725">
        <row r="4">
          <cell r="A4" t="str">
            <v>BẢNG TÍNH TOÁN, ĐO BÓC KHỐI LƯỢNG HOÀN THÀNH ĐƯA VÀO QUYẾT TOÁN</v>
          </cell>
        </row>
      </sheetData>
      <sheetData sheetId="6726">
        <row r="4">
          <cell r="A4" t="str">
            <v>BẢNG TÍNH TOÁN, ĐO BÓC KHỐI LƯỢNG HOÀN THÀNH ĐƯA VÀO QUYẾT TOÁN</v>
          </cell>
        </row>
      </sheetData>
      <sheetData sheetId="6727">
        <row r="4">
          <cell r="A4" t="str">
            <v>BẢNG TÍNH TOÁN, ĐO BÓC KHỐI LƯỢNG HOÀN THÀNH ĐƯA VÀO QUYẾT TOÁN</v>
          </cell>
        </row>
      </sheetData>
      <sheetData sheetId="6728">
        <row r="4">
          <cell r="A4" t="str">
            <v>BẢNG TÍNH TOÁN, ĐO BÓC KHỐI LƯỢNG HOÀN THÀNH ĐƯA VÀO QUYẾT TOÁN</v>
          </cell>
        </row>
      </sheetData>
      <sheetData sheetId="6729">
        <row r="4">
          <cell r="A4" t="str">
            <v>BẢNG TÍNH TOÁN, ĐO BÓC KHỐI LƯỢNG HOÀN THÀNH ĐƯA VÀO QUYẾT TOÁN</v>
          </cell>
        </row>
      </sheetData>
      <sheetData sheetId="6730">
        <row r="4">
          <cell r="A4" t="str">
            <v>BẢNG TÍNH TOÁN, ĐO BÓC KHỐI LƯỢNG HOÀN THÀNH ĐƯA VÀO QUYẾT TOÁN</v>
          </cell>
        </row>
      </sheetData>
      <sheetData sheetId="6731">
        <row r="4">
          <cell r="A4" t="str">
            <v>BẢNG TÍNH TOÁN, ĐO BÓC KHỐI LƯỢNG HOÀN THÀNH ĐƯA VÀO QUYẾT TOÁN</v>
          </cell>
        </row>
      </sheetData>
      <sheetData sheetId="6732">
        <row r="4">
          <cell r="A4" t="str">
            <v>BẢNG TÍNH TOÁN, ĐO BÓC KHỐI LƯỢNG HOÀN THÀNH ĐƯA VÀO QUYẾT TOÁN</v>
          </cell>
        </row>
      </sheetData>
      <sheetData sheetId="6733">
        <row r="4">
          <cell r="A4" t="str">
            <v>BẢNG TÍNH TOÁN, ĐO BÓC KHỐI LƯỢNG HOÀN THÀNH ĐƯA VÀO QUYẾT TOÁN</v>
          </cell>
        </row>
      </sheetData>
      <sheetData sheetId="6734">
        <row r="4">
          <cell r="A4" t="str">
            <v>BẢNG TÍNH TOÁN, ĐO BÓC KHỐI LƯỢNG HOÀN THÀNH ĐƯA VÀO QUYẾT TOÁN</v>
          </cell>
        </row>
      </sheetData>
      <sheetData sheetId="6735">
        <row r="4">
          <cell r="A4" t="str">
            <v>BẢNG TÍNH TOÁN, ĐO BÓC KHỐI LƯỢNG HOÀN THÀNH ĐƯA VÀO QUYẾT TOÁN</v>
          </cell>
        </row>
      </sheetData>
      <sheetData sheetId="6736">
        <row r="4">
          <cell r="A4" t="str">
            <v>BẢNG TÍNH TOÁN, ĐO BÓC KHỐI LƯỢNG HOÀN THÀNH ĐƯA VÀO QUYẾT TOÁN</v>
          </cell>
        </row>
      </sheetData>
      <sheetData sheetId="6737">
        <row r="4">
          <cell r="A4" t="str">
            <v>BẢNG TÍNH TOÁN, ĐO BÓC KHỐI LƯỢNG HOÀN THÀNH ĐƯA VÀO QUYẾT TOÁN</v>
          </cell>
        </row>
      </sheetData>
      <sheetData sheetId="6738">
        <row r="4">
          <cell r="A4" t="str">
            <v>BẢNG TÍNH TOÁN, ĐO BÓC KHỐI LƯỢNG HOÀN THÀNH ĐƯA VÀO QUYẾT TOÁN</v>
          </cell>
        </row>
      </sheetData>
      <sheetData sheetId="6739">
        <row r="4">
          <cell r="A4" t="str">
            <v>BẢNG TÍNH TOÁN, ĐO BÓC KHỐI LƯỢNG HOÀN THÀNH ĐƯA VÀO QUYẾT TOÁN</v>
          </cell>
        </row>
      </sheetData>
      <sheetData sheetId="6740">
        <row r="4">
          <cell r="A4" t="str">
            <v>BẢNG TÍNH TOÁN, ĐO BÓC KHỐI LƯỢNG HOÀN THÀNH ĐƯA VÀO QUYẾT TOÁN</v>
          </cell>
        </row>
      </sheetData>
      <sheetData sheetId="6741">
        <row r="4">
          <cell r="A4" t="str">
            <v>BẢNG TÍNH TOÁN, ĐO BÓC KHỐI LƯỢNG HOÀN THÀNH ĐƯA VÀO QUYẾT TOÁN</v>
          </cell>
        </row>
      </sheetData>
      <sheetData sheetId="6742">
        <row r="4">
          <cell r="A4" t="str">
            <v>BẢNG TÍNH TOÁN, ĐO BÓC KHỐI LƯỢNG HOÀN THÀNH ĐƯA VÀO QUYẾT TOÁN</v>
          </cell>
        </row>
      </sheetData>
      <sheetData sheetId="6743">
        <row r="4">
          <cell r="A4" t="str">
            <v>BẢNG TÍNH TOÁN, ĐO BÓC KHỐI LƯỢNG HOÀN THÀNH ĐƯA VÀO QUYẾT TOÁN</v>
          </cell>
        </row>
      </sheetData>
      <sheetData sheetId="6744">
        <row r="4">
          <cell r="A4" t="str">
            <v>BẢNG TÍNH TOÁN, ĐO BÓC KHỐI LƯỢNG HOÀN THÀNH ĐƯA VÀO QUYẾT TOÁN</v>
          </cell>
        </row>
      </sheetData>
      <sheetData sheetId="6745">
        <row r="4">
          <cell r="A4" t="str">
            <v>BẢNG TÍNH TOÁN, ĐO BÓC KHỐI LƯỢNG HOÀN THÀNH ĐƯA VÀO QUYẾT TOÁN</v>
          </cell>
        </row>
      </sheetData>
      <sheetData sheetId="6746">
        <row r="4">
          <cell r="A4" t="str">
            <v>BẢNG TÍNH TOÁN, ĐO BÓC KHỐI LƯỢNG HOÀN THÀNH ĐƯA VÀO QUYẾT TOÁN</v>
          </cell>
        </row>
      </sheetData>
      <sheetData sheetId="6747">
        <row r="4">
          <cell r="A4" t="str">
            <v>BẢNG TÍNH TOÁN, ĐO BÓC KHỐI LƯỢNG HOÀN THÀNH ĐƯA VÀO QUYẾT TOÁN</v>
          </cell>
        </row>
      </sheetData>
      <sheetData sheetId="6748">
        <row r="4">
          <cell r="A4" t="str">
            <v>BẢNG TÍNH TOÁN, ĐO BÓC KHỐI LƯỢNG HOÀN THÀNH ĐƯA VÀO QUYẾT TOÁN</v>
          </cell>
        </row>
      </sheetData>
      <sheetData sheetId="6749">
        <row r="4">
          <cell r="A4" t="str">
            <v>BẢNG TÍNH TOÁN, ĐO BÓC KHỐI LƯỢNG HOÀN THÀNH ĐƯA VÀO QUYẾT TOÁN</v>
          </cell>
        </row>
      </sheetData>
      <sheetData sheetId="6750">
        <row r="4">
          <cell r="A4" t="str">
            <v>BẢNG TÍNH TOÁN, ĐO BÓC KHỐI LƯỢNG HOÀN THÀNH ĐƯA VÀO QUYẾT TOÁN</v>
          </cell>
        </row>
      </sheetData>
      <sheetData sheetId="6751">
        <row r="4">
          <cell r="A4" t="str">
            <v>BẢNG TÍNH TOÁN, ĐO BÓC KHỐI LƯỢNG HOÀN THÀNH ĐƯA VÀO QUYẾT TOÁN</v>
          </cell>
        </row>
      </sheetData>
      <sheetData sheetId="6752">
        <row r="4">
          <cell r="A4" t="str">
            <v>BẢNG TÍNH TOÁN, ĐO BÓC KHỐI LƯỢNG HOÀN THÀNH ĐƯA VÀO QUYẾT TOÁN</v>
          </cell>
        </row>
      </sheetData>
      <sheetData sheetId="6753">
        <row r="4">
          <cell r="A4" t="str">
            <v>BẢNG TÍNH TOÁN, ĐO BÓC KHỐI LƯỢNG HOÀN THÀNH ĐƯA VÀO QUYẾT TOÁN</v>
          </cell>
        </row>
      </sheetData>
      <sheetData sheetId="6754">
        <row r="4">
          <cell r="A4" t="str">
            <v>BẢNG TÍNH TOÁN, ĐO BÓC KHỐI LƯỢNG HOÀN THÀNH ĐƯA VÀO QUYẾT TOÁN</v>
          </cell>
        </row>
      </sheetData>
      <sheetData sheetId="6755">
        <row r="4">
          <cell r="A4" t="str">
            <v>BẢNG TÍNH TOÁN, ĐO BÓC KHỐI LƯỢNG HOÀN THÀNH ĐƯA VÀO QUYẾT TOÁN</v>
          </cell>
        </row>
      </sheetData>
      <sheetData sheetId="6756">
        <row r="4">
          <cell r="A4" t="str">
            <v>BẢNG TÍNH TOÁN, ĐO BÓC KHỐI LƯỢNG HOÀN THÀNH ĐƯA VÀO QUYẾT TOÁN</v>
          </cell>
        </row>
      </sheetData>
      <sheetData sheetId="6757">
        <row r="4">
          <cell r="A4" t="str">
            <v>BẢNG TÍNH TOÁN, ĐO BÓC KHỐI LƯỢNG HOÀN THÀNH ĐƯA VÀO QUYẾT TOÁN</v>
          </cell>
        </row>
      </sheetData>
      <sheetData sheetId="6758">
        <row r="4">
          <cell r="A4" t="str">
            <v>BẢNG TÍNH TOÁN, ĐO BÓC KHỐI LƯỢNG HOÀN THÀNH ĐƯA VÀO QUYẾT TOÁN</v>
          </cell>
        </row>
      </sheetData>
      <sheetData sheetId="6759">
        <row r="4">
          <cell r="A4" t="str">
            <v>BẢNG TÍNH TOÁN, ĐO BÓC KHỐI LƯỢNG HOÀN THÀNH ĐƯA VÀO QUYẾT TOÁN</v>
          </cell>
        </row>
      </sheetData>
      <sheetData sheetId="6760">
        <row r="4">
          <cell r="A4" t="str">
            <v>BẢNG TÍNH TOÁN, ĐO BÓC KHỐI LƯỢNG HOÀN THÀNH ĐƯA VÀO QUYẾT TOÁN</v>
          </cell>
        </row>
      </sheetData>
      <sheetData sheetId="6761">
        <row r="4">
          <cell r="A4" t="str">
            <v>BẢNG TÍNH TOÁN, ĐO BÓC KHỐI LƯỢNG HOÀN THÀNH ĐƯA VÀO QUYẾT TOÁN</v>
          </cell>
        </row>
      </sheetData>
      <sheetData sheetId="6762">
        <row r="4">
          <cell r="A4" t="str">
            <v>BẢNG TÍNH TOÁN, ĐO BÓC KHỐI LƯỢNG HOÀN THÀNH ĐƯA VÀO QUYẾT TOÁN</v>
          </cell>
        </row>
      </sheetData>
      <sheetData sheetId="6763">
        <row r="4">
          <cell r="A4" t="str">
            <v>BẢNG TÍNH TOÁN, ĐO BÓC KHỐI LƯỢNG HOÀN THÀNH ĐƯA VÀO QUYẾT TOÁN</v>
          </cell>
        </row>
      </sheetData>
      <sheetData sheetId="6764">
        <row r="4">
          <cell r="A4" t="str">
            <v>BẢNG TÍNH TOÁN, ĐO BÓC KHỐI LƯỢNG HOÀN THÀNH ĐƯA VÀO QUYẾT TOÁN</v>
          </cell>
        </row>
      </sheetData>
      <sheetData sheetId="6765">
        <row r="4">
          <cell r="A4" t="str">
            <v>BẢNG TÍNH TOÁN, ĐO BÓC KHỐI LƯỢNG HOÀN THÀNH ĐƯA VÀO QUYẾT TOÁN</v>
          </cell>
        </row>
      </sheetData>
      <sheetData sheetId="6766">
        <row r="4">
          <cell r="A4" t="str">
            <v>BẢNG TÍNH TOÁN, ĐO BÓC KHỐI LƯỢNG HOÀN THÀNH ĐƯA VÀO QUYẾT TOÁN</v>
          </cell>
        </row>
      </sheetData>
      <sheetData sheetId="6767">
        <row r="4">
          <cell r="A4" t="str">
            <v>BẢNG TÍNH TOÁN, ĐO BÓC KHỐI LƯỢNG HOÀN THÀNH ĐƯA VÀO QUYẾT TOÁN</v>
          </cell>
        </row>
      </sheetData>
      <sheetData sheetId="6768">
        <row r="4">
          <cell r="A4" t="str">
            <v>BẢNG TÍNH TOÁN, ĐO BÓC KHỐI LƯỢNG HOÀN THÀNH ĐƯA VÀO QUYẾT TOÁN</v>
          </cell>
        </row>
      </sheetData>
      <sheetData sheetId="6769">
        <row r="4">
          <cell r="A4" t="str">
            <v>BẢNG TÍNH TOÁN, ĐO BÓC KHỐI LƯỢNG HOÀN THÀNH ĐƯA VÀO QUYẾT TOÁN</v>
          </cell>
        </row>
      </sheetData>
      <sheetData sheetId="6770">
        <row r="4">
          <cell r="A4" t="str">
            <v>BẢNG TÍNH TOÁN, ĐO BÓC KHỐI LƯỢNG HOÀN THÀNH ĐƯA VÀO QUYẾT TOÁN</v>
          </cell>
        </row>
      </sheetData>
      <sheetData sheetId="6771">
        <row r="4">
          <cell r="A4" t="str">
            <v>BẢNG TÍNH TOÁN, ĐO BÓC KHỐI LƯỢNG HOÀN THÀNH ĐƯA VÀO QUYẾT TOÁN</v>
          </cell>
        </row>
      </sheetData>
      <sheetData sheetId="6772">
        <row r="4">
          <cell r="A4" t="str">
            <v>BẢNG TÍNH TOÁN, ĐO BÓC KHỐI LƯỢNG HOÀN THÀNH ĐƯA VÀO QUYẾT TOÁN</v>
          </cell>
        </row>
      </sheetData>
      <sheetData sheetId="6773">
        <row r="4">
          <cell r="A4" t="str">
            <v>BẢNG TÍNH TOÁN, ĐO BÓC KHỐI LƯỢNG HOÀN THÀNH ĐƯA VÀO QUYẾT TOÁN</v>
          </cell>
        </row>
      </sheetData>
      <sheetData sheetId="6774">
        <row r="4">
          <cell r="A4" t="str">
            <v>BẢNG TÍNH TOÁN, ĐO BÓC KHỐI LƯỢNG HOÀN THÀNH ĐƯA VÀO QUYẾT TOÁN</v>
          </cell>
        </row>
      </sheetData>
      <sheetData sheetId="6775">
        <row r="4">
          <cell r="A4" t="str">
            <v>BẢNG TÍNH TOÁN, ĐO BÓC KHỐI LƯỢNG HOÀN THÀNH ĐƯA VÀO QUYẾT TOÁN</v>
          </cell>
        </row>
      </sheetData>
      <sheetData sheetId="6776">
        <row r="4">
          <cell r="A4" t="str">
            <v>BẢNG TÍNH TOÁN, ĐO BÓC KHỐI LƯỢNG HOÀN THÀNH ĐƯA VÀO QUYẾT TOÁN</v>
          </cell>
        </row>
      </sheetData>
      <sheetData sheetId="6777">
        <row r="4">
          <cell r="A4" t="str">
            <v>BẢNG TÍNH TOÁN, ĐO BÓC KHỐI LƯỢNG HOÀN THÀNH ĐƯA VÀO QUYẾT TOÁN</v>
          </cell>
        </row>
      </sheetData>
      <sheetData sheetId="6778">
        <row r="4">
          <cell r="A4" t="str">
            <v>BẢNG TÍNH TOÁN, ĐO BÓC KHỐI LƯỢNG HOÀN THÀNH ĐƯA VÀO QUYẾT TOÁN</v>
          </cell>
        </row>
      </sheetData>
      <sheetData sheetId="6779">
        <row r="4">
          <cell r="A4" t="str">
            <v>BẢNG TÍNH TOÁN, ĐO BÓC KHỐI LƯỢNG HOÀN THÀNH ĐƯA VÀO QUYẾT TOÁN</v>
          </cell>
        </row>
      </sheetData>
      <sheetData sheetId="6780">
        <row r="4">
          <cell r="A4" t="str">
            <v>BẢNG TÍNH TOÁN, ĐO BÓC KHỐI LƯỢNG HOÀN THÀNH ĐƯA VÀO QUYẾT TOÁN</v>
          </cell>
        </row>
      </sheetData>
      <sheetData sheetId="6781">
        <row r="4">
          <cell r="A4" t="str">
            <v>BẢNG TÍNH TOÁN, ĐO BÓC KHỐI LƯỢNG HOÀN THÀNH ĐƯA VÀO QUYẾT TOÁN</v>
          </cell>
        </row>
      </sheetData>
      <sheetData sheetId="6782">
        <row r="4">
          <cell r="A4" t="str">
            <v>BẢNG TÍNH TOÁN, ĐO BÓC KHỐI LƯỢNG HOÀN THÀNH ĐƯA VÀO QUYẾT TOÁN</v>
          </cell>
        </row>
      </sheetData>
      <sheetData sheetId="6783">
        <row r="4">
          <cell r="A4" t="str">
            <v>BẢNG TÍNH TOÁN, ĐO BÓC KHỐI LƯỢNG HOÀN THÀNH ĐƯA VÀO QUYẾT TOÁN</v>
          </cell>
        </row>
      </sheetData>
      <sheetData sheetId="6784">
        <row r="4">
          <cell r="A4" t="str">
            <v>BẢNG TÍNH TOÁN, ĐO BÓC KHỐI LƯỢNG HOÀN THÀNH ĐƯA VÀO QUYẾT TOÁN</v>
          </cell>
        </row>
      </sheetData>
      <sheetData sheetId="6785">
        <row r="4">
          <cell r="A4" t="str">
            <v>BẢNG TÍNH TOÁN, ĐO BÓC KHỐI LƯỢNG HOÀN THÀNH ĐƯA VÀO QUYẾT TOÁN</v>
          </cell>
        </row>
      </sheetData>
      <sheetData sheetId="6786">
        <row r="4">
          <cell r="A4" t="str">
            <v>BẢNG TÍNH TOÁN, ĐO BÓC KHỐI LƯỢNG HOÀN THÀNH ĐƯA VÀO QUYẾT TOÁN</v>
          </cell>
        </row>
      </sheetData>
      <sheetData sheetId="6787">
        <row r="4">
          <cell r="A4" t="str">
            <v>BẢNG TÍNH TOÁN, ĐO BÓC KHỐI LƯỢNG HOÀN THÀNH ĐƯA VÀO QUYẾT TOÁN</v>
          </cell>
        </row>
      </sheetData>
      <sheetData sheetId="6788">
        <row r="4">
          <cell r="A4" t="str">
            <v>BẢNG TÍNH TOÁN, ĐO BÓC KHỐI LƯỢNG HOÀN THÀNH ĐƯA VÀO QUYẾT TOÁN</v>
          </cell>
        </row>
      </sheetData>
      <sheetData sheetId="6789">
        <row r="4">
          <cell r="A4" t="str">
            <v>BẢNG TÍNH TOÁN, ĐO BÓC KHỐI LƯỢNG HOÀN THÀNH ĐƯA VÀO QUYẾT TOÁN</v>
          </cell>
        </row>
      </sheetData>
      <sheetData sheetId="6790">
        <row r="4">
          <cell r="A4" t="str">
            <v>BẢNG TÍNH TOÁN, ĐO BÓC KHỐI LƯỢNG HOÀN THÀNH ĐƯA VÀO QUYẾT TOÁN</v>
          </cell>
        </row>
      </sheetData>
      <sheetData sheetId="6791">
        <row r="4">
          <cell r="A4" t="str">
            <v>BẢNG TÍNH TOÁN, ĐO BÓC KHỐI LƯỢNG HOÀN THÀNH ĐƯA VÀO QUYẾT TOÁN</v>
          </cell>
        </row>
      </sheetData>
      <sheetData sheetId="6792">
        <row r="4">
          <cell r="A4" t="str">
            <v>BẢNG TÍNH TOÁN, ĐO BÓC KHỐI LƯỢNG HOÀN THÀNH ĐƯA VÀO QUYẾT TOÁN</v>
          </cell>
        </row>
      </sheetData>
      <sheetData sheetId="6793">
        <row r="4">
          <cell r="A4" t="str">
            <v>BẢNG TÍNH TOÁN, ĐO BÓC KHỐI LƯỢNG HOÀN THÀNH ĐƯA VÀO QUYẾT TOÁN</v>
          </cell>
        </row>
      </sheetData>
      <sheetData sheetId="6794">
        <row r="4">
          <cell r="A4" t="str">
            <v>BẢNG TÍNH TOÁN, ĐO BÓC KHỐI LƯỢNG HOÀN THÀNH ĐƯA VÀO QUYẾT TOÁN</v>
          </cell>
        </row>
      </sheetData>
      <sheetData sheetId="6795">
        <row r="4">
          <cell r="A4" t="str">
            <v>BẢNG TÍNH TOÁN, ĐO BÓC KHỐI LƯỢNG HOÀN THÀNH ĐƯA VÀO QUYẾT TOÁN</v>
          </cell>
        </row>
      </sheetData>
      <sheetData sheetId="6796">
        <row r="4">
          <cell r="A4" t="str">
            <v>BẢNG TÍNH TOÁN, ĐO BÓC KHỐI LƯỢNG HOÀN THÀNH ĐƯA VÀO QUYẾT TOÁN</v>
          </cell>
        </row>
      </sheetData>
      <sheetData sheetId="6797">
        <row r="4">
          <cell r="A4" t="str">
            <v>BẢNG TÍNH TOÁN, ĐO BÓC KHỐI LƯỢNG HOÀN THÀNH ĐƯA VÀO QUYẾT TOÁN</v>
          </cell>
        </row>
      </sheetData>
      <sheetData sheetId="6798">
        <row r="4">
          <cell r="A4" t="str">
            <v>BẢNG TÍNH TOÁN, ĐO BÓC KHỐI LƯỢNG HOÀN THÀNH ĐƯA VÀO QUYẾT TOÁN</v>
          </cell>
        </row>
      </sheetData>
      <sheetData sheetId="6799">
        <row r="4">
          <cell r="A4" t="str">
            <v>BẢNG TÍNH TOÁN, ĐO BÓC KHỐI LƯỢNG HOÀN THÀNH ĐƯA VÀO QUYẾT TOÁN</v>
          </cell>
        </row>
      </sheetData>
      <sheetData sheetId="6800">
        <row r="4">
          <cell r="A4" t="str">
            <v>BẢNG TÍNH TOÁN, ĐO BÓC KHỐI LƯỢNG HOÀN THÀNH ĐƯA VÀO QUYẾT TOÁN</v>
          </cell>
        </row>
      </sheetData>
      <sheetData sheetId="6801">
        <row r="4">
          <cell r="A4" t="str">
            <v>BẢNG TÍNH TOÁN, ĐO BÓC KHỐI LƯỢNG HOÀN THÀNH ĐƯA VÀO QUYẾT TOÁN</v>
          </cell>
        </row>
      </sheetData>
      <sheetData sheetId="6802">
        <row r="4">
          <cell r="A4" t="str">
            <v>BẢNG TÍNH TOÁN, ĐO BÓC KHỐI LƯỢNG HOÀN THÀNH ĐƯA VÀO QUYẾT TOÁN</v>
          </cell>
        </row>
      </sheetData>
      <sheetData sheetId="6803">
        <row r="4">
          <cell r="A4" t="str">
            <v>BẢNG TÍNH TOÁN, ĐO BÓC KHỐI LƯỢNG HOÀN THÀNH ĐƯA VÀO QUYẾT TOÁN</v>
          </cell>
        </row>
      </sheetData>
      <sheetData sheetId="6804">
        <row r="4">
          <cell r="A4" t="str">
            <v>BẢNG TÍNH TOÁN, ĐO BÓC KHỐI LƯỢNG HOÀN THÀNH ĐƯA VÀO QUYẾT TOÁN</v>
          </cell>
        </row>
      </sheetData>
      <sheetData sheetId="6805">
        <row r="4">
          <cell r="A4" t="str">
            <v>BẢNG TÍNH TOÁN, ĐO BÓC KHỐI LƯỢNG HOÀN THÀNH ĐƯA VÀO QUYẾT TOÁN</v>
          </cell>
        </row>
      </sheetData>
      <sheetData sheetId="6806">
        <row r="4">
          <cell r="A4" t="str">
            <v>BẢNG TÍNH TOÁN, ĐO BÓC KHỐI LƯỢNG HOÀN THÀNH ĐƯA VÀO QUYẾT TOÁN</v>
          </cell>
        </row>
      </sheetData>
      <sheetData sheetId="6807">
        <row r="4">
          <cell r="A4" t="str">
            <v>BẢNG TÍNH TOÁN, ĐO BÓC KHỐI LƯỢNG HOÀN THÀNH ĐƯA VÀO QUYẾT TOÁN</v>
          </cell>
        </row>
      </sheetData>
      <sheetData sheetId="6808">
        <row r="4">
          <cell r="A4" t="str">
            <v>BẢNG TÍNH TOÁN, ĐO BÓC KHỐI LƯỢNG HOÀN THÀNH ĐƯA VÀO QUYẾT TOÁN</v>
          </cell>
        </row>
      </sheetData>
      <sheetData sheetId="6809">
        <row r="4">
          <cell r="A4" t="str">
            <v>BẢNG TÍNH TOÁN, ĐO BÓC KHỐI LƯỢNG HOÀN THÀNH ĐƯA VÀO QUYẾT TOÁN</v>
          </cell>
        </row>
      </sheetData>
      <sheetData sheetId="6810">
        <row r="4">
          <cell r="A4" t="str">
            <v>BẢNG TÍNH TOÁN, ĐO BÓC KHỐI LƯỢNG HOÀN THÀNH ĐƯA VÀO QUYẾT TOÁN</v>
          </cell>
        </row>
      </sheetData>
      <sheetData sheetId="6811">
        <row r="4">
          <cell r="A4" t="str">
            <v>BẢNG TÍNH TOÁN, ĐO BÓC KHỐI LƯỢNG HOÀN THÀNH ĐƯA VÀO QUYẾT TOÁN</v>
          </cell>
        </row>
      </sheetData>
      <sheetData sheetId="6812">
        <row r="4">
          <cell r="A4" t="str">
            <v>BẢNG TÍNH TOÁN, ĐO BÓC KHỐI LƯỢNG HOÀN THÀNH ĐƯA VÀO QUYẾT TOÁN</v>
          </cell>
        </row>
      </sheetData>
      <sheetData sheetId="6813">
        <row r="4">
          <cell r="A4" t="str">
            <v>BẢNG TÍNH TOÁN, ĐO BÓC KHỐI LƯỢNG HOÀN THÀNH ĐƯA VÀO QUYẾT TOÁN</v>
          </cell>
        </row>
      </sheetData>
      <sheetData sheetId="6814">
        <row r="4">
          <cell r="A4" t="str">
            <v>BẢNG TÍNH TOÁN, ĐO BÓC KHỐI LƯỢNG HOÀN THÀNH ĐƯA VÀO QUYẾT TOÁN</v>
          </cell>
        </row>
      </sheetData>
      <sheetData sheetId="6815">
        <row r="4">
          <cell r="A4" t="str">
            <v>BẢNG TÍNH TOÁN, ĐO BÓC KHỐI LƯỢNG HOÀN THÀNH ĐƯA VÀO QUYẾT TOÁN</v>
          </cell>
        </row>
      </sheetData>
      <sheetData sheetId="6816">
        <row r="4">
          <cell r="A4" t="str">
            <v>BẢNG TÍNH TOÁN, ĐO BÓC KHỐI LƯỢNG HOÀN THÀNH ĐƯA VÀO QUYẾT TOÁN</v>
          </cell>
        </row>
      </sheetData>
      <sheetData sheetId="6817">
        <row r="4">
          <cell r="A4" t="str">
            <v>BẢNG TÍNH TOÁN, ĐO BÓC KHỐI LƯỢNG HOÀN THÀNH ĐƯA VÀO QUYẾT TOÁN</v>
          </cell>
        </row>
      </sheetData>
      <sheetData sheetId="6818">
        <row r="4">
          <cell r="A4" t="str">
            <v>BẢNG TÍNH TOÁN, ĐO BÓC KHỐI LƯỢNG HOÀN THÀNH ĐƯA VÀO QUYẾT TOÁN</v>
          </cell>
        </row>
      </sheetData>
      <sheetData sheetId="6819">
        <row r="4">
          <cell r="A4" t="str">
            <v>BẢNG TÍNH TOÁN, ĐO BÓC KHỐI LƯỢNG HOÀN THÀNH ĐƯA VÀO QUYẾT TOÁN</v>
          </cell>
        </row>
      </sheetData>
      <sheetData sheetId="6820">
        <row r="4">
          <cell r="A4" t="str">
            <v>BẢNG TÍNH TOÁN, ĐO BÓC KHỐI LƯỢNG HOÀN THÀNH ĐƯA VÀO QUYẾT TOÁN</v>
          </cell>
        </row>
      </sheetData>
      <sheetData sheetId="6821">
        <row r="4">
          <cell r="A4" t="str">
            <v>BẢNG TÍNH TOÁN, ĐO BÓC KHỐI LƯỢNG HOÀN THÀNH ĐƯA VÀO QUYẾT TOÁN</v>
          </cell>
        </row>
      </sheetData>
      <sheetData sheetId="6822">
        <row r="4">
          <cell r="A4" t="str">
            <v>BẢNG TÍNH TOÁN, ĐO BÓC KHỐI LƯỢNG HOÀN THÀNH ĐƯA VÀO QUYẾT TOÁN</v>
          </cell>
        </row>
      </sheetData>
      <sheetData sheetId="6823">
        <row r="4">
          <cell r="A4" t="str">
            <v>BẢNG TÍNH TOÁN, ĐO BÓC KHỐI LƯỢNG HOÀN THÀNH ĐƯA VÀO QUYẾT TOÁN</v>
          </cell>
        </row>
      </sheetData>
      <sheetData sheetId="6824">
        <row r="4">
          <cell r="A4" t="str">
            <v>BẢNG TÍNH TOÁN, ĐO BÓC KHỐI LƯỢNG HOÀN THÀNH ĐƯA VÀO QUYẾT TOÁN</v>
          </cell>
        </row>
      </sheetData>
      <sheetData sheetId="6825">
        <row r="4">
          <cell r="A4" t="str">
            <v>BẢNG TÍNH TOÁN, ĐO BÓC KHỐI LƯỢNG HOÀN THÀNH ĐƯA VÀO QUYẾT TOÁN</v>
          </cell>
        </row>
      </sheetData>
      <sheetData sheetId="6826">
        <row r="4">
          <cell r="A4" t="str">
            <v>BẢNG TÍNH TOÁN, ĐO BÓC KHỐI LƯỢNG HOÀN THÀNH ĐƯA VÀO QUYẾT TOÁN</v>
          </cell>
        </row>
      </sheetData>
      <sheetData sheetId="6827">
        <row r="4">
          <cell r="A4" t="str">
            <v>BẢNG TÍNH TOÁN, ĐO BÓC KHỐI LƯỢNG HOÀN THÀNH ĐƯA VÀO QUYẾT TOÁN</v>
          </cell>
        </row>
      </sheetData>
      <sheetData sheetId="6828">
        <row r="4">
          <cell r="A4" t="str">
            <v>BẢNG TÍNH TOÁN, ĐO BÓC KHỐI LƯỢNG HOÀN THÀNH ĐƯA VÀO QUYẾT TOÁN</v>
          </cell>
        </row>
      </sheetData>
      <sheetData sheetId="6829">
        <row r="4">
          <cell r="A4" t="str">
            <v>BẢNG TÍNH TOÁN, ĐO BÓC KHỐI LƯỢNG HOÀN THÀNH ĐƯA VÀO QUYẾT TOÁN</v>
          </cell>
        </row>
      </sheetData>
      <sheetData sheetId="6830">
        <row r="4">
          <cell r="A4" t="str">
            <v>BẢNG TÍNH TOÁN, ĐO BÓC KHỐI LƯỢNG HOÀN THÀNH ĐƯA VÀO QUYẾT TOÁN</v>
          </cell>
        </row>
      </sheetData>
      <sheetData sheetId="6831">
        <row r="4">
          <cell r="A4" t="str">
            <v>BẢNG TÍNH TOÁN, ĐO BÓC KHỐI LƯỢNG HOÀN THÀNH ĐƯA VÀO QUYẾT TOÁN</v>
          </cell>
        </row>
      </sheetData>
      <sheetData sheetId="6832">
        <row r="4">
          <cell r="A4" t="str">
            <v>BẢNG TÍNH TOÁN, ĐO BÓC KHỐI LƯỢNG HOÀN THÀNH ĐƯA VÀO QUYẾT TOÁN</v>
          </cell>
        </row>
      </sheetData>
      <sheetData sheetId="6833">
        <row r="4">
          <cell r="A4" t="str">
            <v>BẢNG TÍNH TOÁN, ĐO BÓC KHỐI LƯỢNG HOÀN THÀNH ĐƯA VÀO QUYẾT TOÁN</v>
          </cell>
        </row>
      </sheetData>
      <sheetData sheetId="6834">
        <row r="4">
          <cell r="A4" t="str">
            <v>BẢNG TÍNH TOÁN, ĐO BÓC KHỐI LƯỢNG HOÀN THÀNH ĐƯA VÀO QUYẾT TOÁN</v>
          </cell>
        </row>
      </sheetData>
      <sheetData sheetId="6835">
        <row r="4">
          <cell r="A4" t="str">
            <v>BẢNG TÍNH TOÁN, ĐO BÓC KHỐI LƯỢNG HOÀN THÀNH ĐƯA VÀO QUYẾT TOÁN</v>
          </cell>
        </row>
      </sheetData>
      <sheetData sheetId="6836">
        <row r="4">
          <cell r="A4" t="str">
            <v>BẢNG TÍNH TOÁN, ĐO BÓC KHỐI LƯỢNG HOÀN THÀNH ĐƯA VÀO QUYẾT TOÁN</v>
          </cell>
        </row>
      </sheetData>
      <sheetData sheetId="6837">
        <row r="4">
          <cell r="A4" t="str">
            <v>BẢNG TÍNH TOÁN, ĐO BÓC KHỐI LƯỢNG HOÀN THÀNH ĐƯA VÀO QUYẾT TOÁN</v>
          </cell>
        </row>
      </sheetData>
      <sheetData sheetId="6838">
        <row r="4">
          <cell r="A4" t="str">
            <v>BẢNG TÍNH TOÁN, ĐO BÓC KHỐI LƯỢNG HOÀN THÀNH ĐƯA VÀO QUYẾT TOÁN</v>
          </cell>
        </row>
      </sheetData>
      <sheetData sheetId="6839">
        <row r="4">
          <cell r="A4" t="str">
            <v>BẢNG TÍNH TOÁN, ĐO BÓC KHỐI LƯỢNG HOÀN THÀNH ĐƯA VÀO QUYẾT TOÁN</v>
          </cell>
        </row>
      </sheetData>
      <sheetData sheetId="6840">
        <row r="4">
          <cell r="A4" t="str">
            <v>BẢNG TÍNH TOÁN, ĐO BÓC KHỐI LƯỢNG HOÀN THÀNH ĐƯA VÀO QUYẾT TOÁN</v>
          </cell>
        </row>
      </sheetData>
      <sheetData sheetId="6841">
        <row r="4">
          <cell r="A4" t="str">
            <v>BẢNG TÍNH TOÁN, ĐO BÓC KHỐI LƯỢNG HOÀN THÀNH ĐƯA VÀO QUYẾT TOÁN</v>
          </cell>
        </row>
      </sheetData>
      <sheetData sheetId="6842">
        <row r="4">
          <cell r="A4" t="str">
            <v>BẢNG TÍNH TOÁN, ĐO BÓC KHỐI LƯỢNG HOÀN THÀNH ĐƯA VÀO QUYẾT TOÁN</v>
          </cell>
        </row>
      </sheetData>
      <sheetData sheetId="6843">
        <row r="4">
          <cell r="A4" t="str">
            <v>BẢNG TÍNH TOÁN, ĐO BÓC KHỐI LƯỢNG HOÀN THÀNH ĐƯA VÀO QUYẾT TOÁN</v>
          </cell>
        </row>
      </sheetData>
      <sheetData sheetId="6844">
        <row r="4">
          <cell r="A4" t="str">
            <v>BẢNG TÍNH TOÁN, ĐO BÓC KHỐI LƯỢNG HOÀN THÀNH ĐƯA VÀO QUYẾT TOÁN</v>
          </cell>
        </row>
      </sheetData>
      <sheetData sheetId="6845">
        <row r="4">
          <cell r="A4" t="str">
            <v>BẢNG TÍNH TOÁN, ĐO BÓC KHỐI LƯỢNG HOÀN THÀNH ĐƯA VÀO QUYẾT TOÁN</v>
          </cell>
        </row>
      </sheetData>
      <sheetData sheetId="6846">
        <row r="4">
          <cell r="A4" t="str">
            <v>BẢNG TÍNH TOÁN, ĐO BÓC KHỐI LƯỢNG HOÀN THÀNH ĐƯA VÀO QUYẾT TOÁN</v>
          </cell>
        </row>
      </sheetData>
      <sheetData sheetId="6847">
        <row r="4">
          <cell r="A4" t="str">
            <v>BẢNG TÍNH TOÁN, ĐO BÓC KHỐI LƯỢNG HOÀN THÀNH ĐƯA VÀO QUYẾT TOÁN</v>
          </cell>
        </row>
      </sheetData>
      <sheetData sheetId="6848">
        <row r="4">
          <cell r="A4" t="str">
            <v>BẢNG TÍNH TOÁN, ĐO BÓC KHỐI LƯỢNG HOÀN THÀNH ĐƯA VÀO QUYẾT TOÁN</v>
          </cell>
        </row>
      </sheetData>
      <sheetData sheetId="6849">
        <row r="4">
          <cell r="A4" t="str">
            <v>BẢNG TÍNH TOÁN, ĐO BÓC KHỐI LƯỢNG HOÀN THÀNH ĐƯA VÀO QUYẾT TOÁN</v>
          </cell>
        </row>
      </sheetData>
      <sheetData sheetId="6850">
        <row r="4">
          <cell r="A4" t="str">
            <v>BẢNG TÍNH TOÁN, ĐO BÓC KHỐI LƯỢNG HOÀN THÀNH ĐƯA VÀO QUYẾT TOÁN</v>
          </cell>
        </row>
      </sheetData>
      <sheetData sheetId="6851">
        <row r="4">
          <cell r="A4" t="str">
            <v>BẢNG TÍNH TOÁN, ĐO BÓC KHỐI LƯỢNG HOÀN THÀNH ĐƯA VÀO QUYẾT TOÁN</v>
          </cell>
        </row>
      </sheetData>
      <sheetData sheetId="6852">
        <row r="4">
          <cell r="A4" t="str">
            <v>BẢNG TÍNH TOÁN, ĐO BÓC KHỐI LƯỢNG HOÀN THÀNH ĐƯA VÀO QUYẾT TOÁN</v>
          </cell>
        </row>
      </sheetData>
      <sheetData sheetId="6853">
        <row r="4">
          <cell r="A4" t="str">
            <v>BẢNG TÍNH TOÁN, ĐO BÓC KHỐI LƯỢNG HOÀN THÀNH ĐƯA VÀO QUYẾT TOÁN</v>
          </cell>
        </row>
      </sheetData>
      <sheetData sheetId="6854">
        <row r="4">
          <cell r="A4" t="str">
            <v>BẢNG TÍNH TOÁN, ĐO BÓC KHỐI LƯỢNG HOÀN THÀNH ĐƯA VÀO QUYẾT TOÁN</v>
          </cell>
        </row>
      </sheetData>
      <sheetData sheetId="6855">
        <row r="4">
          <cell r="A4" t="str">
            <v>BẢNG TÍNH TOÁN, ĐO BÓC KHỐI LƯỢNG HOÀN THÀNH ĐƯA VÀO QUYẾT TOÁN</v>
          </cell>
        </row>
      </sheetData>
      <sheetData sheetId="6856">
        <row r="4">
          <cell r="A4" t="str">
            <v>BẢNG TÍNH TOÁN, ĐO BÓC KHỐI LƯỢNG HOÀN THÀNH ĐƯA VÀO QUYẾT TOÁN</v>
          </cell>
        </row>
      </sheetData>
      <sheetData sheetId="6857">
        <row r="4">
          <cell r="A4" t="str">
            <v>BẢNG TÍNH TOÁN, ĐO BÓC KHỐI LƯỢNG HOÀN THÀNH ĐƯA VÀO QUYẾT TOÁN</v>
          </cell>
        </row>
      </sheetData>
      <sheetData sheetId="6858">
        <row r="4">
          <cell r="A4" t="str">
            <v>BẢNG TÍNH TOÁN, ĐO BÓC KHỐI LƯỢNG HOÀN THÀNH ĐƯA VÀO QUYẾT TOÁN</v>
          </cell>
        </row>
      </sheetData>
      <sheetData sheetId="6859">
        <row r="4">
          <cell r="A4" t="str">
            <v>BẢNG TÍNH TOÁN, ĐO BÓC KHỐI LƯỢNG HOÀN THÀNH ĐƯA VÀO QUYẾT TOÁN</v>
          </cell>
        </row>
      </sheetData>
      <sheetData sheetId="6860">
        <row r="4">
          <cell r="A4" t="str">
            <v>BẢNG TÍNH TOÁN, ĐO BÓC KHỐI LƯỢNG HOÀN THÀNH ĐƯA VÀO QUYẾT TOÁN</v>
          </cell>
        </row>
      </sheetData>
      <sheetData sheetId="6861">
        <row r="4">
          <cell r="A4" t="str">
            <v>BẢNG TÍNH TOÁN, ĐO BÓC KHỐI LƯỢNG HOÀN THÀNH ĐƯA VÀO QUYẾT TOÁN</v>
          </cell>
        </row>
      </sheetData>
      <sheetData sheetId="6862">
        <row r="4">
          <cell r="A4" t="str">
            <v>BẢNG TÍNH TOÁN, ĐO BÓC KHỐI LƯỢNG HOÀN THÀNH ĐƯA VÀO QUYẾT TOÁN</v>
          </cell>
        </row>
      </sheetData>
      <sheetData sheetId="6863">
        <row r="4">
          <cell r="A4" t="str">
            <v>BẢNG TÍNH TOÁN, ĐO BÓC KHỐI LƯỢNG HOÀN THÀNH ĐƯA VÀO QUYẾT TOÁN</v>
          </cell>
        </row>
      </sheetData>
      <sheetData sheetId="6864">
        <row r="4">
          <cell r="A4" t="str">
            <v>BẢNG TÍNH TOÁN, ĐO BÓC KHỐI LƯỢNG HOÀN THÀNH ĐƯA VÀO QUYẾT TOÁN</v>
          </cell>
        </row>
      </sheetData>
      <sheetData sheetId="6865">
        <row r="4">
          <cell r="A4" t="str">
            <v>BẢNG TÍNH TOÁN, ĐO BÓC KHỐI LƯỢNG HOÀN THÀNH ĐƯA VÀO QUYẾT TOÁN</v>
          </cell>
        </row>
      </sheetData>
      <sheetData sheetId="6866">
        <row r="4">
          <cell r="A4" t="str">
            <v>BẢNG TÍNH TOÁN, ĐO BÓC KHỐI LƯỢNG HOÀN THÀNH ĐƯA VÀO QUYẾT TOÁN</v>
          </cell>
        </row>
      </sheetData>
      <sheetData sheetId="6867">
        <row r="4">
          <cell r="A4" t="str">
            <v>BẢNG TÍNH TOÁN, ĐO BÓC KHỐI LƯỢNG HOÀN THÀNH ĐƯA VÀO QUYẾT TOÁN</v>
          </cell>
        </row>
      </sheetData>
      <sheetData sheetId="6868">
        <row r="4">
          <cell r="A4" t="str">
            <v>BẢNG TÍNH TOÁN, ĐO BÓC KHỐI LƯỢNG HOÀN THÀNH ĐƯA VÀO QUYẾT TOÁN</v>
          </cell>
        </row>
      </sheetData>
      <sheetData sheetId="6869">
        <row r="4">
          <cell r="A4" t="str">
            <v>BẢNG TÍNH TOÁN, ĐO BÓC KHỐI LƯỢNG HOÀN THÀNH ĐƯA VÀO QUYẾT TOÁN</v>
          </cell>
        </row>
      </sheetData>
      <sheetData sheetId="6870">
        <row r="4">
          <cell r="A4" t="str">
            <v>BẢNG TÍNH TOÁN, ĐO BÓC KHỐI LƯỢNG HOÀN THÀNH ĐƯA VÀO QUYẾT TOÁN</v>
          </cell>
        </row>
      </sheetData>
      <sheetData sheetId="6871">
        <row r="4">
          <cell r="A4" t="str">
            <v>BẢNG TÍNH TOÁN, ĐO BÓC KHỐI LƯỢNG HOÀN THÀNH ĐƯA VÀO QUYẾT TOÁN</v>
          </cell>
        </row>
      </sheetData>
      <sheetData sheetId="6872">
        <row r="4">
          <cell r="A4" t="str">
            <v>BẢNG TÍNH TOÁN, ĐO BÓC KHỐI LƯỢNG HOÀN THÀNH ĐƯA VÀO QUYẾT TOÁN</v>
          </cell>
        </row>
      </sheetData>
      <sheetData sheetId="6873">
        <row r="4">
          <cell r="A4" t="str">
            <v>BẢNG TÍNH TOÁN, ĐO BÓC KHỐI LƯỢNG HOÀN THÀNH ĐƯA VÀO QUYẾT TOÁN</v>
          </cell>
        </row>
      </sheetData>
      <sheetData sheetId="6874">
        <row r="4">
          <cell r="A4" t="str">
            <v>BẢNG TÍNH TOÁN, ĐO BÓC KHỐI LƯỢNG HOÀN THÀNH ĐƯA VÀO QUYẾT TOÁN</v>
          </cell>
        </row>
      </sheetData>
      <sheetData sheetId="6875">
        <row r="4">
          <cell r="A4" t="str">
            <v>BẢNG TÍNH TOÁN, ĐO BÓC KHỐI LƯỢNG HOÀN THÀNH ĐƯA VÀO QUYẾT TOÁN</v>
          </cell>
        </row>
      </sheetData>
      <sheetData sheetId="6876">
        <row r="4">
          <cell r="A4" t="str">
            <v>BẢNG TÍNH TOÁN, ĐO BÓC KHỐI LƯỢNG HOÀN THÀNH ĐƯA VÀO QUYẾT TOÁN</v>
          </cell>
        </row>
      </sheetData>
      <sheetData sheetId="6877">
        <row r="4">
          <cell r="A4" t="str">
            <v>BẢNG TÍNH TOÁN, ĐO BÓC KHỐI LƯỢNG HOÀN THÀNH ĐƯA VÀO QUYẾT TOÁN</v>
          </cell>
        </row>
      </sheetData>
      <sheetData sheetId="6878">
        <row r="4">
          <cell r="A4" t="str">
            <v>BẢNG TÍNH TOÁN, ĐO BÓC KHỐI LƯỢNG HOÀN THÀNH ĐƯA VÀO QUYẾT TOÁN</v>
          </cell>
        </row>
      </sheetData>
      <sheetData sheetId="6879">
        <row r="4">
          <cell r="A4" t="str">
            <v>BẢNG TÍNH TOÁN, ĐO BÓC KHỐI LƯỢNG HOÀN THÀNH ĐƯA VÀO QUYẾT TOÁN</v>
          </cell>
        </row>
      </sheetData>
      <sheetData sheetId="6880">
        <row r="4">
          <cell r="A4" t="str">
            <v>BẢNG TÍNH TOÁN, ĐO BÓC KHỐI LƯỢNG HOÀN THÀNH ĐƯA VÀO QUYẾT TOÁN</v>
          </cell>
        </row>
      </sheetData>
      <sheetData sheetId="6881">
        <row r="4">
          <cell r="A4" t="str">
            <v>BẢNG TÍNH TOÁN, ĐO BÓC KHỐI LƯỢNG HOÀN THÀNH ĐƯA VÀO QUYẾT TOÁN</v>
          </cell>
        </row>
      </sheetData>
      <sheetData sheetId="6882">
        <row r="4">
          <cell r="A4" t="str">
            <v>BẢNG TÍNH TOÁN, ĐO BÓC KHỐI LƯỢNG HOÀN THÀNH ĐƯA VÀO QUYẾT TOÁN</v>
          </cell>
        </row>
      </sheetData>
      <sheetData sheetId="6883">
        <row r="4">
          <cell r="A4" t="str">
            <v>BẢNG TÍNH TOÁN, ĐO BÓC KHỐI LƯỢNG HOÀN THÀNH ĐƯA VÀO QUYẾT TOÁN</v>
          </cell>
        </row>
      </sheetData>
      <sheetData sheetId="6884">
        <row r="4">
          <cell r="A4" t="str">
            <v>BẢNG TÍNH TOÁN, ĐO BÓC KHỐI LƯỢNG HOÀN THÀNH ĐƯA VÀO QUYẾT TOÁN</v>
          </cell>
        </row>
      </sheetData>
      <sheetData sheetId="6885">
        <row r="4">
          <cell r="A4" t="str">
            <v>BẢNG TÍNH TOÁN, ĐO BÓC KHỐI LƯỢNG HOÀN THÀNH ĐƯA VÀO QUYẾT TOÁN</v>
          </cell>
        </row>
      </sheetData>
      <sheetData sheetId="6886">
        <row r="4">
          <cell r="A4" t="str">
            <v>BẢNG TÍNH TOÁN, ĐO BÓC KHỐI LƯỢNG HOÀN THÀNH ĐƯA VÀO QUYẾT TOÁN</v>
          </cell>
        </row>
      </sheetData>
      <sheetData sheetId="6887">
        <row r="4">
          <cell r="A4" t="str">
            <v>BẢNG TÍNH TOÁN, ĐO BÓC KHỐI LƯỢNG HOÀN THÀNH ĐƯA VÀO QUYẾT TOÁN</v>
          </cell>
        </row>
      </sheetData>
      <sheetData sheetId="6888">
        <row r="4">
          <cell r="A4" t="str">
            <v>BẢNG TÍNH TOÁN, ĐO BÓC KHỐI LƯỢNG HOÀN THÀNH ĐƯA VÀO QUYẾT TOÁN</v>
          </cell>
        </row>
      </sheetData>
      <sheetData sheetId="6889">
        <row r="4">
          <cell r="A4" t="str">
            <v>BẢNG TÍNH TOÁN, ĐO BÓC KHỐI LƯỢNG HOÀN THÀNH ĐƯA VÀO QUYẾT TOÁN</v>
          </cell>
        </row>
      </sheetData>
      <sheetData sheetId="6890">
        <row r="4">
          <cell r="A4" t="str">
            <v>BẢNG TÍNH TOÁN, ĐO BÓC KHỐI LƯỢNG HOÀN THÀNH ĐƯA VÀO QUYẾT TOÁN</v>
          </cell>
        </row>
      </sheetData>
      <sheetData sheetId="6891">
        <row r="4">
          <cell r="A4" t="str">
            <v>BẢNG TÍNH TOÁN, ĐO BÓC KHỐI LƯỢNG HOÀN THÀNH ĐƯA VÀO QUYẾT TOÁN</v>
          </cell>
        </row>
      </sheetData>
      <sheetData sheetId="6892">
        <row r="4">
          <cell r="A4" t="str">
            <v>BẢNG TÍNH TOÁN, ĐO BÓC KHỐI LƯỢNG HOÀN THÀNH ĐƯA VÀO QUYẾT TOÁN</v>
          </cell>
        </row>
      </sheetData>
      <sheetData sheetId="6893">
        <row r="4">
          <cell r="A4" t="str">
            <v>BẢNG TÍNH TOÁN, ĐO BÓC KHỐI LƯỢNG HOÀN THÀNH ĐƯA VÀO QUYẾT TOÁN</v>
          </cell>
        </row>
      </sheetData>
      <sheetData sheetId="6894">
        <row r="4">
          <cell r="A4" t="str">
            <v>BẢNG TÍNH TOÁN, ĐO BÓC KHỐI LƯỢNG HOÀN THÀNH ĐƯA VÀO QUYẾT TOÁN</v>
          </cell>
        </row>
      </sheetData>
      <sheetData sheetId="6895">
        <row r="4">
          <cell r="A4" t="str">
            <v>BẢNG TÍNH TOÁN, ĐO BÓC KHỐI LƯỢNG HOÀN THÀNH ĐƯA VÀO QUYẾT TOÁN</v>
          </cell>
        </row>
      </sheetData>
      <sheetData sheetId="6896">
        <row r="4">
          <cell r="A4" t="str">
            <v>BẢNG TÍNH TOÁN, ĐO BÓC KHỐI LƯỢNG HOÀN THÀNH ĐƯA VÀO QUYẾT TOÁN</v>
          </cell>
        </row>
      </sheetData>
      <sheetData sheetId="6897">
        <row r="4">
          <cell r="A4" t="str">
            <v>BẢNG TÍNH TOÁN, ĐO BÓC KHỐI LƯỢNG HOÀN THÀNH ĐƯA VÀO QUYẾT TOÁN</v>
          </cell>
        </row>
      </sheetData>
      <sheetData sheetId="6898">
        <row r="4">
          <cell r="A4" t="str">
            <v>BẢNG TÍNH TOÁN, ĐO BÓC KHỐI LƯỢNG HOÀN THÀNH ĐƯA VÀO QUYẾT TOÁN</v>
          </cell>
        </row>
      </sheetData>
      <sheetData sheetId="6899">
        <row r="4">
          <cell r="A4" t="str">
            <v>BẢNG TÍNH TOÁN, ĐO BÓC KHỐI LƯỢNG HOÀN THÀNH ĐƯA VÀO QUYẾT TOÁN</v>
          </cell>
        </row>
      </sheetData>
      <sheetData sheetId="6900">
        <row r="4">
          <cell r="A4" t="str">
            <v>BẢNG TÍNH TOÁN, ĐO BÓC KHỐI LƯỢNG HOÀN THÀNH ĐƯA VÀO QUYẾT TOÁN</v>
          </cell>
        </row>
      </sheetData>
      <sheetData sheetId="6901">
        <row r="4">
          <cell r="A4" t="str">
            <v>BẢNG TÍNH TOÁN, ĐO BÓC KHỐI LƯỢNG HOÀN THÀNH ĐƯA VÀO QUYẾT TOÁN</v>
          </cell>
        </row>
      </sheetData>
      <sheetData sheetId="6902">
        <row r="4">
          <cell r="A4" t="str">
            <v>BẢNG TÍNH TOÁN, ĐO BÓC KHỐI LƯỢNG HOÀN THÀNH ĐƯA VÀO QUYẾT TOÁN</v>
          </cell>
        </row>
      </sheetData>
      <sheetData sheetId="6903">
        <row r="4">
          <cell r="A4" t="str">
            <v>BẢNG TÍNH TOÁN, ĐO BÓC KHỐI LƯỢNG HOÀN THÀNH ĐƯA VÀO QUYẾT TOÁN</v>
          </cell>
        </row>
      </sheetData>
      <sheetData sheetId="6904">
        <row r="4">
          <cell r="A4" t="str">
            <v>BẢNG TÍNH TOÁN, ĐO BÓC KHỐI LƯỢNG HOÀN THÀNH ĐƯA VÀO QUYẾT TOÁN</v>
          </cell>
        </row>
      </sheetData>
      <sheetData sheetId="6905">
        <row r="4">
          <cell r="A4" t="str">
            <v>BẢNG TÍNH TOÁN, ĐO BÓC KHỐI LƯỢNG HOÀN THÀNH ĐƯA VÀO QUYẾT TOÁN</v>
          </cell>
        </row>
      </sheetData>
      <sheetData sheetId="6906">
        <row r="4">
          <cell r="A4" t="str">
            <v>BẢNG TÍNH TOÁN, ĐO BÓC KHỐI LƯỢNG HOÀN THÀNH ĐƯA VÀO QUYẾT TOÁN</v>
          </cell>
        </row>
      </sheetData>
      <sheetData sheetId="6907">
        <row r="4">
          <cell r="A4" t="str">
            <v>BẢNG TÍNH TOÁN, ĐO BÓC KHỐI LƯỢNG HOÀN THÀNH ĐƯA VÀO QUYẾT TOÁN</v>
          </cell>
        </row>
      </sheetData>
      <sheetData sheetId="6908">
        <row r="4">
          <cell r="A4" t="str">
            <v>BẢNG TÍNH TOÁN, ĐO BÓC KHỐI LƯỢNG HOÀN THÀNH ĐƯA VÀO QUYẾT TOÁN</v>
          </cell>
        </row>
      </sheetData>
      <sheetData sheetId="6909">
        <row r="4">
          <cell r="A4" t="str">
            <v>BẢNG TÍNH TOÁN, ĐO BÓC KHỐI LƯỢNG HOÀN THÀNH ĐƯA VÀO QUYẾT TOÁN</v>
          </cell>
        </row>
      </sheetData>
      <sheetData sheetId="6910">
        <row r="4">
          <cell r="A4" t="str">
            <v>BẢNG TÍNH TOÁN, ĐO BÓC KHỐI LƯỢNG HOÀN THÀNH ĐƯA VÀO QUYẾT TOÁN</v>
          </cell>
        </row>
      </sheetData>
      <sheetData sheetId="6911">
        <row r="4">
          <cell r="A4" t="str">
            <v>BẢNG TÍNH TOÁN, ĐO BÓC KHỐI LƯỢNG HOÀN THÀNH ĐƯA VÀO QUYẾT TOÁN</v>
          </cell>
        </row>
      </sheetData>
      <sheetData sheetId="6912">
        <row r="4">
          <cell r="A4" t="str">
            <v>BẢNG TÍNH TOÁN, ĐO BÓC KHỐI LƯỢNG HOÀN THÀNH ĐƯA VÀO QUYẾT TOÁN</v>
          </cell>
        </row>
      </sheetData>
      <sheetData sheetId="6913">
        <row r="4">
          <cell r="A4" t="str">
            <v>BẢNG TÍNH TOÁN, ĐO BÓC KHỐI LƯỢNG HOÀN THÀNH ĐƯA VÀO QUYẾT TOÁN</v>
          </cell>
        </row>
      </sheetData>
      <sheetData sheetId="6914">
        <row r="4">
          <cell r="A4" t="str">
            <v>BẢNG TÍNH TOÁN, ĐO BÓC KHỐI LƯỢNG HOÀN THÀNH ĐƯA VÀO QUYẾT TOÁN</v>
          </cell>
        </row>
      </sheetData>
      <sheetData sheetId="6915">
        <row r="4">
          <cell r="A4" t="str">
            <v>BẢNG TÍNH TOÁN, ĐO BÓC KHỐI LƯỢNG HOÀN THÀNH ĐƯA VÀO QUYẾT TOÁN</v>
          </cell>
        </row>
      </sheetData>
      <sheetData sheetId="6916">
        <row r="4">
          <cell r="A4" t="str">
            <v>BẢNG TÍNH TOÁN, ĐO BÓC KHỐI LƯỢNG HOÀN THÀNH ĐƯA VÀO QUYẾT TOÁN</v>
          </cell>
        </row>
      </sheetData>
      <sheetData sheetId="6917">
        <row r="4">
          <cell r="A4" t="str">
            <v>BẢNG TÍNH TOÁN, ĐO BÓC KHỐI LƯỢNG HOÀN THÀNH ĐƯA VÀO QUYẾT TOÁN</v>
          </cell>
        </row>
      </sheetData>
      <sheetData sheetId="6918">
        <row r="4">
          <cell r="A4" t="str">
            <v>BẢNG TÍNH TOÁN, ĐO BÓC KHỐI LƯỢNG HOÀN THÀNH ĐƯA VÀO QUYẾT TOÁN</v>
          </cell>
        </row>
      </sheetData>
      <sheetData sheetId="6919">
        <row r="4">
          <cell r="A4" t="str">
            <v>BẢNG TÍNH TOÁN, ĐO BÓC KHỐI LƯỢNG HOÀN THÀNH ĐƯA VÀO QUYẾT TOÁN</v>
          </cell>
        </row>
      </sheetData>
      <sheetData sheetId="6920">
        <row r="4">
          <cell r="A4" t="str">
            <v>BẢNG TÍNH TOÁN, ĐO BÓC KHỐI LƯỢNG HOÀN THÀNH ĐƯA VÀO QUYẾT TOÁN</v>
          </cell>
        </row>
      </sheetData>
      <sheetData sheetId="6921">
        <row r="4">
          <cell r="A4" t="str">
            <v>BẢNG TÍNH TOÁN, ĐO BÓC KHỐI LƯỢNG HOÀN THÀNH ĐƯA VÀO QUYẾT TOÁN</v>
          </cell>
        </row>
      </sheetData>
      <sheetData sheetId="6922">
        <row r="4">
          <cell r="A4" t="str">
            <v>BẢNG TÍNH TOÁN, ĐO BÓC KHỐI LƯỢNG HOÀN THÀNH ĐƯA VÀO QUYẾT TOÁN</v>
          </cell>
        </row>
      </sheetData>
      <sheetData sheetId="6923">
        <row r="4">
          <cell r="A4" t="str">
            <v>BẢNG TÍNH TOÁN, ĐO BÓC KHỐI LƯỢNG HOÀN THÀNH ĐƯA VÀO QUYẾT TOÁN</v>
          </cell>
        </row>
      </sheetData>
      <sheetData sheetId="6924">
        <row r="4">
          <cell r="A4" t="str">
            <v>BẢNG TÍNH TOÁN, ĐO BÓC KHỐI LƯỢNG HOÀN THÀNH ĐƯA VÀO QUYẾT TOÁN</v>
          </cell>
        </row>
      </sheetData>
      <sheetData sheetId="6925">
        <row r="4">
          <cell r="A4" t="str">
            <v>BẢNG TÍNH TOÁN, ĐO BÓC KHỐI LƯỢNG HOÀN THÀNH ĐƯA VÀO QUYẾT TOÁN</v>
          </cell>
        </row>
      </sheetData>
      <sheetData sheetId="6926">
        <row r="4">
          <cell r="A4" t="str">
            <v>BẢNG TÍNH TOÁN, ĐO BÓC KHỐI LƯỢNG HOÀN THÀNH ĐƯA VÀO QUYẾT TOÁN</v>
          </cell>
        </row>
      </sheetData>
      <sheetData sheetId="6927">
        <row r="4">
          <cell r="A4" t="str">
            <v>BẢNG TÍNH TOÁN, ĐO BÓC KHỐI LƯỢNG HOÀN THÀNH ĐƯA VÀO QUYẾT TOÁN</v>
          </cell>
        </row>
      </sheetData>
      <sheetData sheetId="6928">
        <row r="4">
          <cell r="A4" t="str">
            <v>BẢNG TÍNH TOÁN, ĐO BÓC KHỐI LƯỢNG HOÀN THÀNH ĐƯA VÀO QUYẾT TOÁN</v>
          </cell>
        </row>
      </sheetData>
      <sheetData sheetId="6929">
        <row r="4">
          <cell r="A4" t="str">
            <v>BẢNG TÍNH TOÁN, ĐO BÓC KHỐI LƯỢNG HOÀN THÀNH ĐƯA VÀO QUYẾT TOÁN</v>
          </cell>
        </row>
      </sheetData>
      <sheetData sheetId="6930">
        <row r="4">
          <cell r="A4" t="str">
            <v>BẢNG TÍNH TOÁN, ĐO BÓC KHỐI LƯỢNG HOÀN THÀNH ĐƯA VÀO QUYẾT TOÁN</v>
          </cell>
        </row>
      </sheetData>
      <sheetData sheetId="6931">
        <row r="4">
          <cell r="A4" t="str">
            <v>BẢNG TÍNH TOÁN, ĐO BÓC KHỐI LƯỢNG HOÀN THÀNH ĐƯA VÀO QUYẾT TOÁN</v>
          </cell>
        </row>
      </sheetData>
      <sheetData sheetId="6932">
        <row r="4">
          <cell r="A4" t="str">
            <v>BẢNG TÍNH TOÁN, ĐO BÓC KHỐI LƯỢNG HOÀN THÀNH ĐƯA VÀO QUYẾT TOÁN</v>
          </cell>
        </row>
      </sheetData>
      <sheetData sheetId="6933">
        <row r="4">
          <cell r="A4" t="str">
            <v>BẢNG TÍNH TOÁN, ĐO BÓC KHỐI LƯỢNG HOÀN THÀNH ĐƯA VÀO QUYẾT TOÁN</v>
          </cell>
        </row>
      </sheetData>
      <sheetData sheetId="6934">
        <row r="4">
          <cell r="A4" t="str">
            <v>BẢNG TÍNH TOÁN, ĐO BÓC KHỐI LƯỢNG HOÀN THÀNH ĐƯA VÀO QUYẾT TOÁN</v>
          </cell>
        </row>
      </sheetData>
      <sheetData sheetId="6935">
        <row r="4">
          <cell r="A4" t="str">
            <v>BẢNG TÍNH TOÁN, ĐO BÓC KHỐI LƯỢNG HOÀN THÀNH ĐƯA VÀO QUYẾT TOÁN</v>
          </cell>
        </row>
      </sheetData>
      <sheetData sheetId="6936">
        <row r="4">
          <cell r="A4" t="str">
            <v>BẢNG TÍNH TOÁN, ĐO BÓC KHỐI LƯỢNG HOÀN THÀNH ĐƯA VÀO QUYẾT TOÁN</v>
          </cell>
        </row>
      </sheetData>
      <sheetData sheetId="6937">
        <row r="4">
          <cell r="A4" t="str">
            <v>BẢNG TÍNH TOÁN, ĐO BÓC KHỐI LƯỢNG HOÀN THÀNH ĐƯA VÀO QUYẾT TOÁN</v>
          </cell>
        </row>
      </sheetData>
      <sheetData sheetId="6938">
        <row r="4">
          <cell r="A4" t="str">
            <v>BẢNG TÍNH TOÁN, ĐO BÓC KHỐI LƯỢNG HOÀN THÀNH ĐƯA VÀO QUYẾT TOÁN</v>
          </cell>
        </row>
      </sheetData>
      <sheetData sheetId="6939">
        <row r="4">
          <cell r="A4" t="str">
            <v>BẢNG TÍNH TOÁN, ĐO BÓC KHỐI LƯỢNG HOÀN THÀNH ĐƯA VÀO QUYẾT TOÁN</v>
          </cell>
        </row>
      </sheetData>
      <sheetData sheetId="6940">
        <row r="4">
          <cell r="A4" t="str">
            <v>BẢNG TÍNH TOÁN, ĐO BÓC KHỐI LƯỢNG HOÀN THÀNH ĐƯA VÀO QUYẾT TOÁN</v>
          </cell>
        </row>
      </sheetData>
      <sheetData sheetId="6941">
        <row r="4">
          <cell r="A4" t="str">
            <v>BẢNG TÍNH TOÁN, ĐO BÓC KHỐI LƯỢNG HOÀN THÀNH ĐƯA VÀO QUYẾT TOÁN</v>
          </cell>
        </row>
      </sheetData>
      <sheetData sheetId="6942">
        <row r="4">
          <cell r="A4" t="str">
            <v>BẢNG TÍNH TOÁN, ĐO BÓC KHỐI LƯỢNG HOÀN THÀNH ĐƯA VÀO QUYẾT TOÁN</v>
          </cell>
        </row>
      </sheetData>
      <sheetData sheetId="6943">
        <row r="4">
          <cell r="A4" t="str">
            <v>BẢNG TÍNH TOÁN, ĐO BÓC KHỐI LƯỢNG HOÀN THÀNH ĐƯA VÀO QUYẾT TOÁN</v>
          </cell>
        </row>
      </sheetData>
      <sheetData sheetId="6944">
        <row r="4">
          <cell r="A4" t="str">
            <v>BẢNG TÍNH TOÁN, ĐO BÓC KHỐI LƯỢNG HOÀN THÀNH ĐƯA VÀO QUYẾT TOÁN</v>
          </cell>
        </row>
      </sheetData>
      <sheetData sheetId="6945">
        <row r="4">
          <cell r="A4" t="str">
            <v>BẢNG TÍNH TOÁN, ĐO BÓC KHỐI LƯỢNG HOÀN THÀNH ĐƯA VÀO QUYẾT TOÁN</v>
          </cell>
        </row>
      </sheetData>
      <sheetData sheetId="6946">
        <row r="4">
          <cell r="A4" t="str">
            <v>BẢNG TÍNH TOÁN, ĐO BÓC KHỐI LƯỢNG HOÀN THÀNH ĐƯA VÀO QUYẾT TOÁN</v>
          </cell>
        </row>
      </sheetData>
      <sheetData sheetId="6947">
        <row r="4">
          <cell r="A4" t="str">
            <v>BẢNG TÍNH TOÁN, ĐO BÓC KHỐI LƯỢNG HOÀN THÀNH ĐƯA VÀO QUYẾT TOÁN</v>
          </cell>
        </row>
      </sheetData>
      <sheetData sheetId="6948">
        <row r="4">
          <cell r="A4" t="str">
            <v>BẢNG TÍNH TOÁN, ĐO BÓC KHỐI LƯỢNG HOÀN THÀNH ĐƯA VÀO QUYẾT TOÁN</v>
          </cell>
        </row>
      </sheetData>
      <sheetData sheetId="6949">
        <row r="4">
          <cell r="A4" t="str">
            <v>BẢNG TÍNH TOÁN, ĐO BÓC KHỐI LƯỢNG HOÀN THÀNH ĐƯA VÀO QUYẾT TOÁN</v>
          </cell>
        </row>
      </sheetData>
      <sheetData sheetId="6950">
        <row r="4">
          <cell r="A4" t="str">
            <v>BẢNG TÍNH TOÁN, ĐO BÓC KHỐI LƯỢNG HOÀN THÀNH ĐƯA VÀO QUYẾT TOÁN</v>
          </cell>
        </row>
      </sheetData>
      <sheetData sheetId="6951">
        <row r="4">
          <cell r="A4" t="str">
            <v>BẢNG TÍNH TOÁN, ĐO BÓC KHỐI LƯỢNG HOÀN THÀNH ĐƯA VÀO QUYẾT TOÁN</v>
          </cell>
        </row>
      </sheetData>
      <sheetData sheetId="6952">
        <row r="4">
          <cell r="A4" t="str">
            <v>BẢNG TÍNH TOÁN, ĐO BÓC KHỐI LƯỢNG HOÀN THÀNH ĐƯA VÀO QUYẾT TOÁN</v>
          </cell>
        </row>
      </sheetData>
      <sheetData sheetId="6953">
        <row r="4">
          <cell r="A4" t="str">
            <v>BẢNG TÍNH TOÁN, ĐO BÓC KHỐI LƯỢNG HOÀN THÀNH ĐƯA VÀO QUYẾT TOÁN</v>
          </cell>
        </row>
      </sheetData>
      <sheetData sheetId="6954">
        <row r="4">
          <cell r="A4" t="str">
            <v>BẢNG TÍNH TOÁN, ĐO BÓC KHỐI LƯỢNG HOÀN THÀNH ĐƯA VÀO QUYẾT TOÁN</v>
          </cell>
        </row>
      </sheetData>
      <sheetData sheetId="6955">
        <row r="4">
          <cell r="A4" t="str">
            <v>BẢNG TÍNH TOÁN, ĐO BÓC KHỐI LƯỢNG HOÀN THÀNH ĐƯA VÀO QUYẾT TOÁN</v>
          </cell>
        </row>
      </sheetData>
      <sheetData sheetId="6956">
        <row r="4">
          <cell r="A4" t="str">
            <v>BẢNG TÍNH TOÁN, ĐO BÓC KHỐI LƯỢNG HOÀN THÀNH ĐƯA VÀO QUYẾT TOÁN</v>
          </cell>
        </row>
      </sheetData>
      <sheetData sheetId="6957">
        <row r="4">
          <cell r="A4" t="str">
            <v>BẢNG TÍNH TOÁN, ĐO BÓC KHỐI LƯỢNG HOÀN THÀNH ĐƯA VÀO QUYẾT TOÁN</v>
          </cell>
        </row>
      </sheetData>
      <sheetData sheetId="6958">
        <row r="4">
          <cell r="A4" t="str">
            <v>BẢNG TÍNH TOÁN, ĐO BÓC KHỐI LƯỢNG HOÀN THÀNH ĐƯA VÀO QUYẾT TOÁN</v>
          </cell>
        </row>
      </sheetData>
      <sheetData sheetId="6959">
        <row r="4">
          <cell r="A4" t="str">
            <v>BẢNG TÍNH TOÁN, ĐO BÓC KHỐI LƯỢNG HOÀN THÀNH ĐƯA VÀO QUYẾT TOÁN</v>
          </cell>
        </row>
      </sheetData>
      <sheetData sheetId="6960">
        <row r="4">
          <cell r="A4" t="str">
            <v>BẢNG TÍNH TOÁN, ĐO BÓC KHỐI LƯỢNG HOÀN THÀNH ĐƯA VÀO QUYẾT TOÁN</v>
          </cell>
        </row>
      </sheetData>
      <sheetData sheetId="6961">
        <row r="4">
          <cell r="A4" t="str">
            <v>BẢNG TÍNH TOÁN, ĐO BÓC KHỐI LƯỢNG HOÀN THÀNH ĐƯA VÀO QUYẾT TOÁN</v>
          </cell>
        </row>
      </sheetData>
      <sheetData sheetId="6962">
        <row r="4">
          <cell r="A4" t="str">
            <v>BẢNG TÍNH TOÁN, ĐO BÓC KHỐI LƯỢNG HOÀN THÀNH ĐƯA VÀO QUYẾT TOÁN</v>
          </cell>
        </row>
      </sheetData>
      <sheetData sheetId="6963">
        <row r="4">
          <cell r="A4" t="str">
            <v>BẢNG TÍNH TOÁN, ĐO BÓC KHỐI LƯỢNG HOÀN THÀNH ĐƯA VÀO QUYẾT TOÁN</v>
          </cell>
        </row>
      </sheetData>
      <sheetData sheetId="6964">
        <row r="4">
          <cell r="A4" t="str">
            <v>BẢNG TÍNH TOÁN, ĐO BÓC KHỐI LƯỢNG HOÀN THÀNH ĐƯA VÀO QUYẾT TOÁN</v>
          </cell>
        </row>
      </sheetData>
      <sheetData sheetId="6965">
        <row r="4">
          <cell r="A4" t="str">
            <v>BẢNG TÍNH TOÁN, ĐO BÓC KHỐI LƯỢNG HOÀN THÀNH ĐƯA VÀO QUYẾT TOÁN</v>
          </cell>
        </row>
      </sheetData>
      <sheetData sheetId="6966">
        <row r="4">
          <cell r="A4" t="str">
            <v>BẢNG TÍNH TOÁN, ĐO BÓC KHỐI LƯỢNG HOÀN THÀNH ĐƯA VÀO QUYẾT TOÁN</v>
          </cell>
        </row>
      </sheetData>
      <sheetData sheetId="6967">
        <row r="4">
          <cell r="A4" t="str">
            <v>BẢNG TÍNH TOÁN, ĐO BÓC KHỐI LƯỢNG HOÀN THÀNH ĐƯA VÀO QUYẾT TOÁN</v>
          </cell>
        </row>
      </sheetData>
      <sheetData sheetId="6968">
        <row r="4">
          <cell r="A4" t="str">
            <v>BẢNG TÍNH TOÁN, ĐO BÓC KHỐI LƯỢNG HOÀN THÀNH ĐƯA VÀO QUYẾT TOÁN</v>
          </cell>
        </row>
      </sheetData>
      <sheetData sheetId="6969">
        <row r="4">
          <cell r="A4" t="str">
            <v>BẢNG TÍNH TOÁN, ĐO BÓC KHỐI LƯỢNG HOÀN THÀNH ĐƯA VÀO QUYẾT TOÁN</v>
          </cell>
        </row>
      </sheetData>
      <sheetData sheetId="6970">
        <row r="4">
          <cell r="A4" t="str">
            <v>BẢNG TÍNH TOÁN, ĐO BÓC KHỐI LƯỢNG HOÀN THÀNH ĐƯA VÀO QUYẾT TOÁN</v>
          </cell>
        </row>
      </sheetData>
      <sheetData sheetId="6971">
        <row r="4">
          <cell r="A4" t="str">
            <v>BẢNG TÍNH TOÁN, ĐO BÓC KHỐI LƯỢNG HOÀN THÀNH ĐƯA VÀO QUYẾT TOÁN</v>
          </cell>
        </row>
      </sheetData>
      <sheetData sheetId="6972">
        <row r="4">
          <cell r="A4" t="str">
            <v>BẢNG TÍNH TOÁN, ĐO BÓC KHỐI LƯỢNG HOÀN THÀNH ĐƯA VÀO QUYẾT TOÁN</v>
          </cell>
        </row>
      </sheetData>
      <sheetData sheetId="6973">
        <row r="4">
          <cell r="A4" t="str">
            <v>BẢNG TÍNH TOÁN, ĐO BÓC KHỐI LƯỢNG HOÀN THÀNH ĐƯA VÀO QUYẾT TOÁN</v>
          </cell>
        </row>
      </sheetData>
      <sheetData sheetId="6974">
        <row r="4">
          <cell r="A4" t="str">
            <v>BẢNG TÍNH TOÁN, ĐO BÓC KHỐI LƯỢNG HOÀN THÀNH ĐƯA VÀO QUYẾT TOÁN</v>
          </cell>
        </row>
      </sheetData>
      <sheetData sheetId="6975">
        <row r="4">
          <cell r="A4" t="str">
            <v>BẢNG TÍNH TOÁN, ĐO BÓC KHỐI LƯỢNG HOÀN THÀNH ĐƯA VÀO QUYẾT TOÁN</v>
          </cell>
        </row>
      </sheetData>
      <sheetData sheetId="6976">
        <row r="4">
          <cell r="A4" t="str">
            <v>BẢNG TÍNH TOÁN, ĐO BÓC KHỐI LƯỢNG HOÀN THÀNH ĐƯA VÀO QUYẾT TOÁN</v>
          </cell>
        </row>
      </sheetData>
      <sheetData sheetId="6977">
        <row r="4">
          <cell r="A4" t="str">
            <v>BẢNG TÍNH TOÁN, ĐO BÓC KHỐI LƯỢNG HOÀN THÀNH ĐƯA VÀO QUYẾT TOÁN</v>
          </cell>
        </row>
      </sheetData>
      <sheetData sheetId="6978">
        <row r="4">
          <cell r="A4" t="str">
            <v>BẢNG TÍNH TOÁN, ĐO BÓC KHỐI LƯỢNG HOÀN THÀNH ĐƯA VÀO QUYẾT TOÁN</v>
          </cell>
        </row>
      </sheetData>
      <sheetData sheetId="6979">
        <row r="4">
          <cell r="A4" t="str">
            <v>BẢNG TÍNH TOÁN, ĐO BÓC KHỐI LƯỢNG HOÀN THÀNH ĐƯA VÀO QUYẾT TOÁN</v>
          </cell>
        </row>
      </sheetData>
      <sheetData sheetId="6980">
        <row r="4">
          <cell r="A4" t="str">
            <v>BẢNG TÍNH TOÁN, ĐO BÓC KHỐI LƯỢNG HOÀN THÀNH ĐƯA VÀO QUYẾT TOÁN</v>
          </cell>
        </row>
      </sheetData>
      <sheetData sheetId="6981">
        <row r="4">
          <cell r="A4" t="str">
            <v>BẢNG TÍNH TOÁN, ĐO BÓC KHỐI LƯỢNG HOÀN THÀNH ĐƯA VÀO QUYẾT TOÁN</v>
          </cell>
        </row>
      </sheetData>
      <sheetData sheetId="6982">
        <row r="4">
          <cell r="A4" t="str">
            <v>BẢNG TÍNH TOÁN, ĐO BÓC KHỐI LƯỢNG HOÀN THÀNH ĐƯA VÀO QUYẾT TOÁN</v>
          </cell>
        </row>
      </sheetData>
      <sheetData sheetId="6983">
        <row r="4">
          <cell r="A4" t="str">
            <v>BẢNG TÍNH TOÁN, ĐO BÓC KHỐI LƯỢNG HOÀN THÀNH ĐƯA VÀO QUYẾT TOÁN</v>
          </cell>
        </row>
      </sheetData>
      <sheetData sheetId="6984">
        <row r="4">
          <cell r="A4" t="str">
            <v>BẢNG TÍNH TOÁN, ĐO BÓC KHỐI LƯỢNG HOÀN THÀNH ĐƯA VÀO QUYẾT TOÁN</v>
          </cell>
        </row>
      </sheetData>
      <sheetData sheetId="6985">
        <row r="4">
          <cell r="A4" t="str">
            <v>BẢNG TÍNH TOÁN, ĐO BÓC KHỐI LƯỢNG HOÀN THÀNH ĐƯA VÀO QUYẾT TOÁN</v>
          </cell>
        </row>
      </sheetData>
      <sheetData sheetId="6986">
        <row r="4">
          <cell r="A4" t="str">
            <v>BẢNG TÍNH TOÁN, ĐO BÓC KHỐI LƯỢNG HOÀN THÀNH ĐƯA VÀO QUYẾT TOÁN</v>
          </cell>
        </row>
      </sheetData>
      <sheetData sheetId="6987">
        <row r="4">
          <cell r="A4" t="str">
            <v>BẢNG TÍNH TOÁN, ĐO BÓC KHỐI LƯỢNG HOÀN THÀNH ĐƯA VÀO QUYẾT TOÁN</v>
          </cell>
        </row>
      </sheetData>
      <sheetData sheetId="6988">
        <row r="4">
          <cell r="A4" t="str">
            <v>BẢNG TÍNH TOÁN, ĐO BÓC KHỐI LƯỢNG HOÀN THÀNH ĐƯA VÀO QUYẾT TOÁN</v>
          </cell>
        </row>
      </sheetData>
      <sheetData sheetId="6989">
        <row r="4">
          <cell r="A4" t="str">
            <v>BẢNG TÍNH TOÁN, ĐO BÓC KHỐI LƯỢNG HOÀN THÀNH ĐƯA VÀO QUYẾT TOÁN</v>
          </cell>
        </row>
      </sheetData>
      <sheetData sheetId="6990">
        <row r="4">
          <cell r="A4" t="str">
            <v>BẢNG TÍNH TOÁN, ĐO BÓC KHỐI LƯỢNG HOÀN THÀNH ĐƯA VÀO QUYẾT TOÁN</v>
          </cell>
        </row>
      </sheetData>
      <sheetData sheetId="6991">
        <row r="4">
          <cell r="A4" t="str">
            <v>BẢNG TÍNH TOÁN, ĐO BÓC KHỐI LƯỢNG HOÀN THÀNH ĐƯA VÀO QUYẾT TOÁN</v>
          </cell>
        </row>
      </sheetData>
      <sheetData sheetId="6992">
        <row r="4">
          <cell r="A4" t="str">
            <v>BẢNG TÍNH TOÁN, ĐO BÓC KHỐI LƯỢNG HOÀN THÀNH ĐƯA VÀO QUYẾT TOÁN</v>
          </cell>
        </row>
      </sheetData>
      <sheetData sheetId="6993">
        <row r="4">
          <cell r="A4" t="str">
            <v>BẢNG TÍNH TOÁN, ĐO BÓC KHỐI LƯỢNG HOÀN THÀNH ĐƯA VÀO QUYẾT TOÁN</v>
          </cell>
        </row>
      </sheetData>
      <sheetData sheetId="6994">
        <row r="4">
          <cell r="A4" t="str">
            <v>BẢNG TÍNH TOÁN, ĐO BÓC KHỐI LƯỢNG HOÀN THÀNH ĐƯA VÀO QUYẾT TOÁN</v>
          </cell>
        </row>
      </sheetData>
      <sheetData sheetId="6995">
        <row r="4">
          <cell r="A4" t="str">
            <v>BẢNG TÍNH TOÁN, ĐO BÓC KHỐI LƯỢNG HOÀN THÀNH ĐƯA VÀO QUYẾT TOÁN</v>
          </cell>
        </row>
      </sheetData>
      <sheetData sheetId="6996">
        <row r="4">
          <cell r="A4" t="str">
            <v>BẢNG TÍNH TOÁN, ĐO BÓC KHỐI LƯỢNG HOÀN THÀNH ĐƯA VÀO QUYẾT TOÁN</v>
          </cell>
        </row>
      </sheetData>
      <sheetData sheetId="6997">
        <row r="4">
          <cell r="A4" t="str">
            <v>BẢNG TÍNH TOÁN, ĐO BÓC KHỐI LƯỢNG HOÀN THÀNH ĐƯA VÀO QUYẾT TOÁN</v>
          </cell>
        </row>
      </sheetData>
      <sheetData sheetId="6998">
        <row r="4">
          <cell r="A4" t="str">
            <v>BẢNG TÍNH TOÁN, ĐO BÓC KHỐI LƯỢNG HOÀN THÀNH ĐƯA VÀO QUYẾT TOÁN</v>
          </cell>
        </row>
      </sheetData>
      <sheetData sheetId="6999">
        <row r="4">
          <cell r="A4" t="str">
            <v>BẢNG TÍNH TOÁN, ĐO BÓC KHỐI LƯỢNG HOÀN THÀNH ĐƯA VÀO QUYẾT TOÁN</v>
          </cell>
        </row>
      </sheetData>
      <sheetData sheetId="7000">
        <row r="4">
          <cell r="A4" t="str">
            <v>BẢNG TÍNH TOÁN, ĐO BÓC KHỐI LƯỢNG HOÀN THÀNH ĐƯA VÀO QUYẾT TOÁN</v>
          </cell>
        </row>
      </sheetData>
      <sheetData sheetId="7001">
        <row r="4">
          <cell r="A4" t="str">
            <v>BẢNG TÍNH TOÁN, ĐO BÓC KHỐI LƯỢNG HOÀN THÀNH ĐƯA VÀO QUYẾT TOÁN</v>
          </cell>
        </row>
      </sheetData>
      <sheetData sheetId="7002">
        <row r="4">
          <cell r="A4" t="str">
            <v>BẢNG TÍNH TOÁN, ĐO BÓC KHỐI LƯỢNG HOÀN THÀNH ĐƯA VÀO QUYẾT TOÁN</v>
          </cell>
        </row>
      </sheetData>
      <sheetData sheetId="7003">
        <row r="4">
          <cell r="A4" t="str">
            <v>BẢNG TÍNH TOÁN, ĐO BÓC KHỐI LƯỢNG HOÀN THÀNH ĐƯA VÀO QUYẾT TOÁN</v>
          </cell>
        </row>
      </sheetData>
      <sheetData sheetId="7004">
        <row r="4">
          <cell r="A4" t="str">
            <v>BẢNG TÍNH TOÁN, ĐO BÓC KHỐI LƯỢNG HOÀN THÀNH ĐƯA VÀO QUYẾT TOÁN</v>
          </cell>
        </row>
      </sheetData>
      <sheetData sheetId="7005">
        <row r="4">
          <cell r="A4" t="str">
            <v>BẢNG TÍNH TOÁN, ĐO BÓC KHỐI LƯỢNG HOÀN THÀNH ĐƯA VÀO QUYẾT TOÁN</v>
          </cell>
        </row>
      </sheetData>
      <sheetData sheetId="7006">
        <row r="4">
          <cell r="A4" t="str">
            <v>BẢNG TÍNH TOÁN, ĐO BÓC KHỐI LƯỢNG HOÀN THÀNH ĐƯA VÀO QUYẾT TOÁN</v>
          </cell>
        </row>
      </sheetData>
      <sheetData sheetId="7007">
        <row r="4">
          <cell r="A4" t="str">
            <v>BẢNG TÍNH TOÁN, ĐO BÓC KHỐI LƯỢNG HOÀN THÀNH ĐƯA VÀO QUYẾT TOÁN</v>
          </cell>
        </row>
      </sheetData>
      <sheetData sheetId="7008">
        <row r="4">
          <cell r="A4" t="str">
            <v>BẢNG TÍNH TOÁN, ĐO BÓC KHỐI LƯỢNG HOÀN THÀNH ĐƯA VÀO QUYẾT TOÁN</v>
          </cell>
        </row>
      </sheetData>
      <sheetData sheetId="7009">
        <row r="4">
          <cell r="A4" t="str">
            <v>BẢNG TÍNH TOÁN, ĐO BÓC KHỐI LƯỢNG HOÀN THÀNH ĐƯA VÀO QUYẾT TOÁN</v>
          </cell>
        </row>
      </sheetData>
      <sheetData sheetId="7010">
        <row r="4">
          <cell r="A4" t="str">
            <v>BẢNG TÍNH TOÁN, ĐO BÓC KHỐI LƯỢNG HOÀN THÀNH ĐƯA VÀO QUYẾT TOÁN</v>
          </cell>
        </row>
      </sheetData>
      <sheetData sheetId="7011">
        <row r="4">
          <cell r="A4" t="str">
            <v>BẢNG TÍNH TOÁN, ĐO BÓC KHỐI LƯỢNG HOÀN THÀNH ĐƯA VÀO QUYẾT TOÁN</v>
          </cell>
        </row>
      </sheetData>
      <sheetData sheetId="7012">
        <row r="4">
          <cell r="A4" t="str">
            <v>BẢNG TÍNH TOÁN, ĐO BÓC KHỐI LƯỢNG HOÀN THÀNH ĐƯA VÀO QUYẾT TOÁN</v>
          </cell>
        </row>
      </sheetData>
      <sheetData sheetId="7013">
        <row r="4">
          <cell r="A4" t="str">
            <v>BẢNG TÍNH TOÁN, ĐO BÓC KHỐI LƯỢNG HOÀN THÀNH ĐƯA VÀO QUYẾT TOÁN</v>
          </cell>
        </row>
      </sheetData>
      <sheetData sheetId="7014">
        <row r="4">
          <cell r="A4" t="str">
            <v>BẢNG TÍNH TOÁN, ĐO BÓC KHỐI LƯỢNG HOÀN THÀNH ĐƯA VÀO QUYẾT TOÁN</v>
          </cell>
        </row>
      </sheetData>
      <sheetData sheetId="7015">
        <row r="4">
          <cell r="A4" t="str">
            <v>BẢNG TÍNH TOÁN, ĐO BÓC KHỐI LƯỢNG HOÀN THÀNH ĐƯA VÀO QUYẾT TOÁN</v>
          </cell>
        </row>
      </sheetData>
      <sheetData sheetId="7016">
        <row r="4">
          <cell r="A4" t="str">
            <v>BẢNG TÍNH TOÁN, ĐO BÓC KHỐI LƯỢNG HOÀN THÀNH ĐƯA VÀO QUYẾT TOÁN</v>
          </cell>
        </row>
      </sheetData>
      <sheetData sheetId="7017">
        <row r="4">
          <cell r="A4" t="str">
            <v>BẢNG TÍNH TOÁN, ĐO BÓC KHỐI LƯỢNG HOÀN THÀNH ĐƯA VÀO QUYẾT TOÁN</v>
          </cell>
        </row>
      </sheetData>
      <sheetData sheetId="7018">
        <row r="4">
          <cell r="A4" t="str">
            <v>BẢNG TÍNH TOÁN, ĐO BÓC KHỐI LƯỢNG HOÀN THÀNH ĐƯA VÀO QUYẾT TOÁN</v>
          </cell>
        </row>
      </sheetData>
      <sheetData sheetId="7019">
        <row r="4">
          <cell r="A4" t="str">
            <v>BẢNG TÍNH TOÁN, ĐO BÓC KHỐI LƯỢNG HOÀN THÀNH ĐƯA VÀO QUYẾT TOÁN</v>
          </cell>
        </row>
      </sheetData>
      <sheetData sheetId="7020">
        <row r="4">
          <cell r="A4" t="str">
            <v>BẢNG TÍNH TOÁN, ĐO BÓC KHỐI LƯỢNG HOÀN THÀNH ĐƯA VÀO QUYẾT TOÁN</v>
          </cell>
        </row>
      </sheetData>
      <sheetData sheetId="7021">
        <row r="4">
          <cell r="A4" t="str">
            <v>BẢNG TÍNH TOÁN, ĐO BÓC KHỐI LƯỢNG HOÀN THÀNH ĐƯA VÀO QUYẾT TOÁN</v>
          </cell>
        </row>
      </sheetData>
      <sheetData sheetId="7022">
        <row r="4">
          <cell r="A4" t="str">
            <v>BẢNG TÍNH TOÁN, ĐO BÓC KHỐI LƯỢNG HOÀN THÀNH ĐƯA VÀO QUYẾT TOÁN</v>
          </cell>
        </row>
      </sheetData>
      <sheetData sheetId="7023">
        <row r="4">
          <cell r="A4" t="str">
            <v>BẢNG TÍNH TOÁN, ĐO BÓC KHỐI LƯỢNG HOÀN THÀNH ĐƯA VÀO QUYẾT TOÁN</v>
          </cell>
        </row>
      </sheetData>
      <sheetData sheetId="7024">
        <row r="4">
          <cell r="A4" t="str">
            <v>BẢNG TÍNH TOÁN, ĐO BÓC KHỐI LƯỢNG HOÀN THÀNH ĐƯA VÀO QUYẾT TOÁN</v>
          </cell>
        </row>
      </sheetData>
      <sheetData sheetId="7025">
        <row r="4">
          <cell r="A4" t="str">
            <v>BẢNG TÍNH TOÁN, ĐO BÓC KHỐI LƯỢNG HOÀN THÀNH ĐƯA VÀO QUYẾT TOÁN</v>
          </cell>
        </row>
      </sheetData>
      <sheetData sheetId="7026">
        <row r="4">
          <cell r="A4" t="str">
            <v>BẢNG TÍNH TOÁN, ĐO BÓC KHỐI LƯỢNG HOÀN THÀNH ĐƯA VÀO QUYẾT TOÁN</v>
          </cell>
        </row>
      </sheetData>
      <sheetData sheetId="7027">
        <row r="4">
          <cell r="A4" t="str">
            <v>BẢNG TÍNH TOÁN, ĐO BÓC KHỐI LƯỢNG HOÀN THÀNH ĐƯA VÀO QUYẾT TOÁN</v>
          </cell>
        </row>
      </sheetData>
      <sheetData sheetId="7028">
        <row r="4">
          <cell r="A4" t="str">
            <v>BẢNG TÍNH TOÁN, ĐO BÓC KHỐI LƯỢNG HOÀN THÀNH ĐƯA VÀO QUYẾT TOÁN</v>
          </cell>
        </row>
      </sheetData>
      <sheetData sheetId="7029">
        <row r="4">
          <cell r="A4" t="str">
            <v>BẢNG TÍNH TOÁN, ĐO BÓC KHỐI LƯỢNG HOÀN THÀNH ĐƯA VÀO QUYẾT TOÁN</v>
          </cell>
        </row>
      </sheetData>
      <sheetData sheetId="7030">
        <row r="4">
          <cell r="A4" t="str">
            <v>BẢNG TÍNH TOÁN, ĐO BÓC KHỐI LƯỢNG HOÀN THÀNH ĐƯA VÀO QUYẾT TOÁN</v>
          </cell>
        </row>
      </sheetData>
      <sheetData sheetId="7031">
        <row r="4">
          <cell r="A4" t="str">
            <v>BẢNG TÍNH TOÁN, ĐO BÓC KHỐI LƯỢNG HOÀN THÀNH ĐƯA VÀO QUYẾT TOÁN</v>
          </cell>
        </row>
      </sheetData>
      <sheetData sheetId="7032">
        <row r="4">
          <cell r="A4" t="str">
            <v>BẢNG TÍNH TOÁN, ĐO BÓC KHỐI LƯỢNG HOÀN THÀNH ĐƯA VÀO QUYẾT TOÁN</v>
          </cell>
        </row>
      </sheetData>
      <sheetData sheetId="7033">
        <row r="4">
          <cell r="A4" t="str">
            <v>BẢNG TÍNH TOÁN, ĐO BÓC KHỐI LƯỢNG HOÀN THÀNH ĐƯA VÀO QUYẾT TOÁN</v>
          </cell>
        </row>
      </sheetData>
      <sheetData sheetId="7034">
        <row r="4">
          <cell r="A4" t="str">
            <v>BẢNG TÍNH TOÁN, ĐO BÓC KHỐI LƯỢNG HOÀN THÀNH ĐƯA VÀO QUYẾT TOÁN</v>
          </cell>
        </row>
      </sheetData>
      <sheetData sheetId="7035">
        <row r="4">
          <cell r="A4" t="str">
            <v>BẢNG TÍNH TOÁN, ĐO BÓC KHỐI LƯỢNG HOÀN THÀNH ĐƯA VÀO QUYẾT TOÁN</v>
          </cell>
        </row>
      </sheetData>
      <sheetData sheetId="7036">
        <row r="4">
          <cell r="A4" t="str">
            <v>BẢNG TÍNH TOÁN, ĐO BÓC KHỐI LƯỢNG HOÀN THÀNH ĐƯA VÀO QUYẾT TOÁN</v>
          </cell>
        </row>
      </sheetData>
      <sheetData sheetId="7037">
        <row r="4">
          <cell r="A4" t="str">
            <v>BẢNG TÍNH TOÁN, ĐO BÓC KHỐI LƯỢNG HOÀN THÀNH ĐƯA VÀO QUYẾT TOÁN</v>
          </cell>
        </row>
      </sheetData>
      <sheetData sheetId="7038">
        <row r="4">
          <cell r="A4" t="str">
            <v>BẢNG TÍNH TOÁN, ĐO BÓC KHỐI LƯỢNG HOÀN THÀNH ĐƯA VÀO QUYẾT TOÁN</v>
          </cell>
        </row>
      </sheetData>
      <sheetData sheetId="7039">
        <row r="4">
          <cell r="A4" t="str">
            <v>BẢNG TÍNH TOÁN, ĐO BÓC KHỐI LƯỢNG HOÀN THÀNH ĐƯA VÀO QUYẾT TOÁN</v>
          </cell>
        </row>
      </sheetData>
      <sheetData sheetId="7040">
        <row r="4">
          <cell r="A4" t="str">
            <v>BẢNG TÍNH TOÁN, ĐO BÓC KHỐI LƯỢNG HOÀN THÀNH ĐƯA VÀO QUYẾT TOÁN</v>
          </cell>
        </row>
      </sheetData>
      <sheetData sheetId="7041">
        <row r="4">
          <cell r="A4" t="str">
            <v>BẢNG TÍNH TOÁN, ĐO BÓC KHỐI LƯỢNG HOÀN THÀNH ĐƯA VÀO QUYẾT TOÁN</v>
          </cell>
        </row>
      </sheetData>
      <sheetData sheetId="7042">
        <row r="4">
          <cell r="A4" t="str">
            <v>BẢNG TÍNH TOÁN, ĐO BÓC KHỐI LƯỢNG HOÀN THÀNH ĐƯA VÀO QUYẾT TOÁN</v>
          </cell>
        </row>
      </sheetData>
      <sheetData sheetId="7043">
        <row r="4">
          <cell r="A4" t="str">
            <v>BẢNG TÍNH TOÁN, ĐO BÓC KHỐI LƯỢNG HOÀN THÀNH ĐƯA VÀO QUYẾT TOÁN</v>
          </cell>
        </row>
      </sheetData>
      <sheetData sheetId="7044">
        <row r="4">
          <cell r="A4" t="str">
            <v>BẢNG TÍNH TOÁN, ĐO BÓC KHỐI LƯỢNG HOÀN THÀNH ĐƯA VÀO QUYẾT TOÁN</v>
          </cell>
        </row>
      </sheetData>
      <sheetData sheetId="7045">
        <row r="4">
          <cell r="A4" t="str">
            <v>BẢNG TÍNH TOÁN, ĐO BÓC KHỐI LƯỢNG HOÀN THÀNH ĐƯA VÀO QUYẾT TOÁN</v>
          </cell>
        </row>
      </sheetData>
      <sheetData sheetId="7046">
        <row r="4">
          <cell r="A4" t="str">
            <v>BẢNG TÍNH TOÁN, ĐO BÓC KHỐI LƯỢNG HOÀN THÀNH ĐƯA VÀO QUYẾT TOÁN</v>
          </cell>
        </row>
      </sheetData>
      <sheetData sheetId="7047">
        <row r="4">
          <cell r="A4" t="str">
            <v>BẢNG TÍNH TOÁN, ĐO BÓC KHỐI LƯỢNG HOÀN THÀNH ĐƯA VÀO QUYẾT TOÁN</v>
          </cell>
        </row>
      </sheetData>
      <sheetData sheetId="7048">
        <row r="4">
          <cell r="A4" t="str">
            <v>BẢNG TÍNH TOÁN, ĐO BÓC KHỐI LƯỢNG HOÀN THÀNH ĐƯA VÀO QUYẾT TOÁN</v>
          </cell>
        </row>
      </sheetData>
      <sheetData sheetId="7049">
        <row r="4">
          <cell r="A4" t="str">
            <v>BẢNG TÍNH TOÁN, ĐO BÓC KHỐI LƯỢNG HOÀN THÀNH ĐƯA VÀO QUYẾT TOÁN</v>
          </cell>
        </row>
      </sheetData>
      <sheetData sheetId="7050">
        <row r="4">
          <cell r="A4" t="str">
            <v>BẢNG TÍNH TOÁN, ĐO BÓC KHỐI LƯỢNG HOÀN THÀNH ĐƯA VÀO QUYẾT TOÁN</v>
          </cell>
        </row>
      </sheetData>
      <sheetData sheetId="7051">
        <row r="4">
          <cell r="A4" t="str">
            <v>BẢNG TÍNH TOÁN, ĐO BÓC KHỐI LƯỢNG HOÀN THÀNH ĐƯA VÀO QUYẾT TOÁN</v>
          </cell>
        </row>
      </sheetData>
      <sheetData sheetId="7052">
        <row r="4">
          <cell r="A4" t="str">
            <v>BẢNG TÍNH TOÁN, ĐO BÓC KHỐI LƯỢNG HOÀN THÀNH ĐƯA VÀO QUYẾT TOÁN</v>
          </cell>
        </row>
      </sheetData>
      <sheetData sheetId="7053">
        <row r="4">
          <cell r="A4" t="str">
            <v>BẢNG TÍNH TOÁN, ĐO BÓC KHỐI LƯỢNG HOÀN THÀNH ĐƯA VÀO QUYẾT TOÁN</v>
          </cell>
        </row>
      </sheetData>
      <sheetData sheetId="7054">
        <row r="4">
          <cell r="A4" t="str">
            <v>BẢNG TÍNH TOÁN, ĐO BÓC KHỐI LƯỢNG HOÀN THÀNH ĐƯA VÀO QUYẾT TOÁN</v>
          </cell>
        </row>
      </sheetData>
      <sheetData sheetId="7055">
        <row r="4">
          <cell r="A4" t="str">
            <v>BẢNG TÍNH TOÁN, ĐO BÓC KHỐI LƯỢNG HOÀN THÀNH ĐƯA VÀO QUYẾT TOÁN</v>
          </cell>
        </row>
      </sheetData>
      <sheetData sheetId="7056">
        <row r="4">
          <cell r="A4" t="str">
            <v>BẢNG TÍNH TOÁN, ĐO BÓC KHỐI LƯỢNG HOÀN THÀNH ĐƯA VÀO QUYẾT TOÁN</v>
          </cell>
        </row>
      </sheetData>
      <sheetData sheetId="7057">
        <row r="4">
          <cell r="A4" t="str">
            <v>BẢNG TÍNH TOÁN, ĐO BÓC KHỐI LƯỢNG HOÀN THÀNH ĐƯA VÀO QUYẾT TOÁN</v>
          </cell>
        </row>
      </sheetData>
      <sheetData sheetId="7058">
        <row r="4">
          <cell r="A4" t="str">
            <v>BẢNG TÍNH TOÁN, ĐO BÓC KHỐI LƯỢNG HOÀN THÀNH ĐƯA VÀO QUYẾT TOÁN</v>
          </cell>
        </row>
      </sheetData>
      <sheetData sheetId="7059">
        <row r="4">
          <cell r="A4" t="str">
            <v>BẢNG TÍNH TOÁN, ĐO BÓC KHỐI LƯỢNG HOÀN THÀNH ĐƯA VÀO QUYẾT TOÁN</v>
          </cell>
        </row>
      </sheetData>
      <sheetData sheetId="7060">
        <row r="4">
          <cell r="A4" t="str">
            <v>BẢNG TÍNH TOÁN, ĐO BÓC KHỐI LƯỢNG HOÀN THÀNH ĐƯA VÀO QUYẾT TOÁN</v>
          </cell>
        </row>
      </sheetData>
      <sheetData sheetId="7061">
        <row r="4">
          <cell r="A4" t="str">
            <v>BẢNG TÍNH TOÁN, ĐO BÓC KHỐI LƯỢNG HOÀN THÀNH ĐƯA VÀO QUYẾT TOÁN</v>
          </cell>
        </row>
      </sheetData>
      <sheetData sheetId="7062">
        <row r="4">
          <cell r="A4" t="str">
            <v>BẢNG TÍNH TOÁN, ĐO BÓC KHỐI LƯỢNG HOÀN THÀNH ĐƯA VÀO QUYẾT TOÁN</v>
          </cell>
        </row>
      </sheetData>
      <sheetData sheetId="7063">
        <row r="4">
          <cell r="A4" t="str">
            <v>BẢNG TÍNH TOÁN, ĐO BÓC KHỐI LƯỢNG HOÀN THÀNH ĐƯA VÀO QUYẾT TOÁN</v>
          </cell>
        </row>
      </sheetData>
      <sheetData sheetId="7064">
        <row r="4">
          <cell r="A4" t="str">
            <v>BẢNG TÍNH TOÁN, ĐO BÓC KHỐI LƯỢNG HOÀN THÀNH ĐƯA VÀO QUYẾT TOÁN</v>
          </cell>
        </row>
      </sheetData>
      <sheetData sheetId="7065">
        <row r="4">
          <cell r="A4" t="str">
            <v>BẢNG TÍNH TOÁN, ĐO BÓC KHỐI LƯỢNG HOÀN THÀNH ĐƯA VÀO QUYẾT TOÁN</v>
          </cell>
        </row>
      </sheetData>
      <sheetData sheetId="7066">
        <row r="4">
          <cell r="A4" t="str">
            <v>BẢNG TÍNH TOÁN, ĐO BÓC KHỐI LƯỢNG HOÀN THÀNH ĐƯA VÀO QUYẾT TOÁN</v>
          </cell>
        </row>
      </sheetData>
      <sheetData sheetId="7067">
        <row r="4">
          <cell r="A4" t="str">
            <v>BẢNG TÍNH TOÁN, ĐO BÓC KHỐI LƯỢNG HOÀN THÀNH ĐƯA VÀO QUYẾT TOÁN</v>
          </cell>
        </row>
      </sheetData>
      <sheetData sheetId="7068">
        <row r="4">
          <cell r="A4" t="str">
            <v>BẢNG TÍNH TOÁN, ĐO BÓC KHỐI LƯỢNG HOÀN THÀNH ĐƯA VÀO QUYẾT TOÁN</v>
          </cell>
        </row>
      </sheetData>
      <sheetData sheetId="7069">
        <row r="4">
          <cell r="A4" t="str">
            <v>BẢNG TÍNH TOÁN, ĐO BÓC KHỐI LƯỢNG HOÀN THÀNH ĐƯA VÀO QUYẾT TOÁN</v>
          </cell>
        </row>
      </sheetData>
      <sheetData sheetId="7070">
        <row r="4">
          <cell r="A4" t="str">
            <v>BẢNG TÍNH TOÁN, ĐO BÓC KHỐI LƯỢNG HOÀN THÀNH ĐƯA VÀO QUYẾT TOÁN</v>
          </cell>
        </row>
      </sheetData>
      <sheetData sheetId="7071">
        <row r="4">
          <cell r="A4" t="str">
            <v>BẢNG TÍNH TOÁN, ĐO BÓC KHỐI LƯỢNG HOÀN THÀNH ĐƯA VÀO QUYẾT TOÁN</v>
          </cell>
        </row>
      </sheetData>
      <sheetData sheetId="7072">
        <row r="4">
          <cell r="A4" t="str">
            <v>BẢNG TÍNH TOÁN, ĐO BÓC KHỐI LƯỢNG HOÀN THÀNH ĐƯA VÀO QUYẾT TOÁN</v>
          </cell>
        </row>
      </sheetData>
      <sheetData sheetId="7073">
        <row r="4">
          <cell r="A4" t="str">
            <v>BẢNG TÍNH TOÁN, ĐO BÓC KHỐI LƯỢNG HOÀN THÀNH ĐƯA VÀO QUYẾT TOÁN</v>
          </cell>
        </row>
      </sheetData>
      <sheetData sheetId="7074">
        <row r="4">
          <cell r="A4" t="str">
            <v>BẢNG TÍNH TOÁN, ĐO BÓC KHỐI LƯỢNG HOÀN THÀNH ĐƯA VÀO QUYẾT TOÁN</v>
          </cell>
        </row>
      </sheetData>
      <sheetData sheetId="7075">
        <row r="4">
          <cell r="A4" t="str">
            <v>BẢNG TÍNH TOÁN, ĐO BÓC KHỐI LƯỢNG HOÀN THÀNH ĐƯA VÀO QUYẾT TOÁN</v>
          </cell>
        </row>
      </sheetData>
      <sheetData sheetId="7076">
        <row r="4">
          <cell r="A4" t="str">
            <v>BẢNG TÍNH TOÁN, ĐO BÓC KHỐI LƯỢNG HOÀN THÀNH ĐƯA VÀO QUYẾT TOÁN</v>
          </cell>
        </row>
      </sheetData>
      <sheetData sheetId="7077">
        <row r="4">
          <cell r="A4" t="str">
            <v>BẢNG TÍNH TOÁN, ĐO BÓC KHỐI LƯỢNG HOÀN THÀNH ĐƯA VÀO QUYẾT TOÁN</v>
          </cell>
        </row>
      </sheetData>
      <sheetData sheetId="7078">
        <row r="4">
          <cell r="A4" t="str">
            <v>BẢNG TÍNH TOÁN, ĐO BÓC KHỐI LƯỢNG HOÀN THÀNH ĐƯA VÀO QUYẾT TOÁN</v>
          </cell>
        </row>
      </sheetData>
      <sheetData sheetId="7079">
        <row r="4">
          <cell r="A4" t="str">
            <v>BẢNG TÍNH TOÁN, ĐO BÓC KHỐI LƯỢNG HOÀN THÀNH ĐƯA VÀO QUYẾT TOÁN</v>
          </cell>
        </row>
      </sheetData>
      <sheetData sheetId="7080">
        <row r="4">
          <cell r="A4" t="str">
            <v>BẢNG TÍNH TOÁN, ĐO BÓC KHỐI LƯỢNG HOÀN THÀNH ĐƯA VÀO QUYẾT TOÁN</v>
          </cell>
        </row>
      </sheetData>
      <sheetData sheetId="7081">
        <row r="4">
          <cell r="A4" t="str">
            <v>BẢNG TÍNH TOÁN, ĐO BÓC KHỐI LƯỢNG HOÀN THÀNH ĐƯA VÀO QUYẾT TOÁN</v>
          </cell>
        </row>
      </sheetData>
      <sheetData sheetId="7082">
        <row r="4">
          <cell r="A4" t="str">
            <v>BẢNG TÍNH TOÁN, ĐO BÓC KHỐI LƯỢNG HOÀN THÀNH ĐƯA VÀO QUYẾT TOÁN</v>
          </cell>
        </row>
      </sheetData>
      <sheetData sheetId="7083">
        <row r="4">
          <cell r="A4" t="str">
            <v>BẢNG TÍNH TOÁN, ĐO BÓC KHỐI LƯỢNG HOÀN THÀNH ĐƯA VÀO QUYẾT TOÁN</v>
          </cell>
        </row>
      </sheetData>
      <sheetData sheetId="7084">
        <row r="4">
          <cell r="A4" t="str">
            <v>BẢNG TÍNH TOÁN, ĐO BÓC KHỐI LƯỢNG HOÀN THÀNH ĐƯA VÀO QUYẾT TOÁN</v>
          </cell>
        </row>
      </sheetData>
      <sheetData sheetId="7085">
        <row r="4">
          <cell r="A4" t="str">
            <v>BẢNG TÍNH TOÁN, ĐO BÓC KHỐI LƯỢNG HOÀN THÀNH ĐƯA VÀO QUYẾT TOÁN</v>
          </cell>
        </row>
      </sheetData>
      <sheetData sheetId="7086">
        <row r="4">
          <cell r="A4" t="str">
            <v>BẢNG TÍNH TOÁN, ĐO BÓC KHỐI LƯỢNG HOÀN THÀNH ĐƯA VÀO QUYẾT TOÁN</v>
          </cell>
        </row>
      </sheetData>
      <sheetData sheetId="7087">
        <row r="4">
          <cell r="A4" t="str">
            <v>BẢNG TÍNH TOÁN, ĐO BÓC KHỐI LƯỢNG HOÀN THÀNH ĐƯA VÀO QUYẾT TOÁN</v>
          </cell>
        </row>
      </sheetData>
      <sheetData sheetId="7088">
        <row r="4">
          <cell r="A4" t="str">
            <v>BẢNG TÍNH TOÁN, ĐO BÓC KHỐI LƯỢNG HOÀN THÀNH ĐƯA VÀO QUYẾT TOÁN</v>
          </cell>
        </row>
      </sheetData>
      <sheetData sheetId="7089">
        <row r="4">
          <cell r="A4" t="str">
            <v>BẢNG TÍNH TOÁN, ĐO BÓC KHỐI LƯỢNG HOÀN THÀNH ĐƯA VÀO QUYẾT TOÁN</v>
          </cell>
        </row>
      </sheetData>
      <sheetData sheetId="7090">
        <row r="4">
          <cell r="A4" t="str">
            <v>BẢNG TÍNH TOÁN, ĐO BÓC KHỐI LƯỢNG HOÀN THÀNH ĐƯA VÀO QUYẾT TOÁN</v>
          </cell>
        </row>
      </sheetData>
      <sheetData sheetId="7091">
        <row r="4">
          <cell r="A4" t="str">
            <v>BẢNG TÍNH TOÁN, ĐO BÓC KHỐI LƯỢNG HOÀN THÀNH ĐƯA VÀO QUYẾT TOÁN</v>
          </cell>
        </row>
      </sheetData>
      <sheetData sheetId="7092">
        <row r="4">
          <cell r="A4" t="str">
            <v>BẢNG TÍNH TOÁN, ĐO BÓC KHỐI LƯỢNG HOÀN THÀNH ĐƯA VÀO QUYẾT TOÁN</v>
          </cell>
        </row>
      </sheetData>
      <sheetData sheetId="7093">
        <row r="4">
          <cell r="A4" t="str">
            <v>BẢNG TÍNH TOÁN, ĐO BÓC KHỐI LƯỢNG HOÀN THÀNH ĐƯA VÀO QUYẾT TOÁN</v>
          </cell>
        </row>
      </sheetData>
      <sheetData sheetId="7094">
        <row r="4">
          <cell r="A4" t="str">
            <v>BẢNG TÍNH TOÁN, ĐO BÓC KHỐI LƯỢNG HOÀN THÀNH ĐƯA VÀO QUYẾT TOÁN</v>
          </cell>
        </row>
      </sheetData>
      <sheetData sheetId="7095">
        <row r="4">
          <cell r="A4" t="str">
            <v>BẢNG TÍNH TOÁN, ĐO BÓC KHỐI LƯỢNG HOÀN THÀNH ĐƯA VÀO QUYẾT TOÁN</v>
          </cell>
        </row>
      </sheetData>
      <sheetData sheetId="7096">
        <row r="4">
          <cell r="A4" t="str">
            <v>BẢNG TÍNH TOÁN, ĐO BÓC KHỐI LƯỢNG HOÀN THÀNH ĐƯA VÀO QUYẾT TOÁN</v>
          </cell>
        </row>
      </sheetData>
      <sheetData sheetId="7097">
        <row r="4">
          <cell r="A4" t="str">
            <v>BẢNG TÍNH TOÁN, ĐO BÓC KHỐI LƯỢNG HOÀN THÀNH ĐƯA VÀO QUYẾT TOÁN</v>
          </cell>
        </row>
      </sheetData>
      <sheetData sheetId="7098">
        <row r="4">
          <cell r="A4" t="str">
            <v>BẢNG TÍNH TOÁN, ĐO BÓC KHỐI LƯỢNG HOÀN THÀNH ĐƯA VÀO QUYẾT TOÁN</v>
          </cell>
        </row>
      </sheetData>
      <sheetData sheetId="7099">
        <row r="4">
          <cell r="A4" t="str">
            <v>BẢNG TÍNH TOÁN, ĐO BÓC KHỐI LƯỢNG HOÀN THÀNH ĐƯA VÀO QUYẾT TOÁN</v>
          </cell>
        </row>
      </sheetData>
      <sheetData sheetId="7100">
        <row r="4">
          <cell r="A4" t="str">
            <v>BẢNG TÍNH TOÁN, ĐO BÓC KHỐI LƯỢNG HOÀN THÀNH ĐƯA VÀO QUYẾT TOÁN</v>
          </cell>
        </row>
      </sheetData>
      <sheetData sheetId="7101">
        <row r="4">
          <cell r="A4" t="str">
            <v>BẢNG TÍNH TOÁN, ĐO BÓC KHỐI LƯỢNG HOÀN THÀNH ĐƯA VÀO QUYẾT TOÁN</v>
          </cell>
        </row>
      </sheetData>
      <sheetData sheetId="7102">
        <row r="4">
          <cell r="A4" t="str">
            <v>BẢNG TÍNH TOÁN, ĐO BÓC KHỐI LƯỢNG HOÀN THÀNH ĐƯA VÀO QUYẾT TOÁN</v>
          </cell>
        </row>
      </sheetData>
      <sheetData sheetId="7103">
        <row r="4">
          <cell r="A4" t="str">
            <v>BẢNG TÍNH TOÁN, ĐO BÓC KHỐI LƯỢNG HOÀN THÀNH ĐƯA VÀO QUYẾT TOÁN</v>
          </cell>
        </row>
      </sheetData>
      <sheetData sheetId="7104">
        <row r="4">
          <cell r="A4" t="str">
            <v>BẢNG TÍNH TOÁN, ĐO BÓC KHỐI LƯỢNG HOÀN THÀNH ĐƯA VÀO QUYẾT TOÁN</v>
          </cell>
        </row>
      </sheetData>
      <sheetData sheetId="7105">
        <row r="4">
          <cell r="A4" t="str">
            <v>BẢNG TÍNH TOÁN, ĐO BÓC KHỐI LƯỢNG HOÀN THÀNH ĐƯA VÀO QUYẾT TOÁN</v>
          </cell>
        </row>
      </sheetData>
      <sheetData sheetId="7106">
        <row r="4">
          <cell r="A4" t="str">
            <v>BẢNG TÍNH TOÁN, ĐO BÓC KHỐI LƯỢNG HOÀN THÀNH ĐƯA VÀO QUYẾT TOÁN</v>
          </cell>
        </row>
      </sheetData>
      <sheetData sheetId="7107">
        <row r="4">
          <cell r="A4" t="str">
            <v>BẢNG TÍNH TOÁN, ĐO BÓC KHỐI LƯỢNG HOÀN THÀNH ĐƯA VÀO QUYẾT TOÁN</v>
          </cell>
        </row>
      </sheetData>
      <sheetData sheetId="7108">
        <row r="4">
          <cell r="A4" t="str">
            <v>BẢNG TÍNH TOÁN, ĐO BÓC KHỐI LƯỢNG HOÀN THÀNH ĐƯA VÀO QUYẾT TOÁN</v>
          </cell>
        </row>
      </sheetData>
      <sheetData sheetId="7109">
        <row r="4">
          <cell r="A4" t="str">
            <v>BẢNG TÍNH TOÁN, ĐO BÓC KHỐI LƯỢNG HOÀN THÀNH ĐƯA VÀO QUYẾT TOÁN</v>
          </cell>
        </row>
      </sheetData>
      <sheetData sheetId="7110">
        <row r="4">
          <cell r="A4" t="str">
            <v>BẢNG TÍNH TOÁN, ĐO BÓC KHỐI LƯỢNG HOÀN THÀNH ĐƯA VÀO QUYẾT TOÁN</v>
          </cell>
        </row>
      </sheetData>
      <sheetData sheetId="7111">
        <row r="4">
          <cell r="A4" t="str">
            <v>BẢNG TÍNH TOÁN, ĐO BÓC KHỐI LƯỢNG HOÀN THÀNH ĐƯA VÀO QUYẾT TOÁN</v>
          </cell>
        </row>
      </sheetData>
      <sheetData sheetId="7112">
        <row r="4">
          <cell r="A4" t="str">
            <v>BẢNG TÍNH TOÁN, ĐO BÓC KHỐI LƯỢNG HOÀN THÀNH ĐƯA VÀO QUYẾT TOÁN</v>
          </cell>
        </row>
      </sheetData>
      <sheetData sheetId="7113">
        <row r="4">
          <cell r="A4" t="str">
            <v>BẢNG TÍNH TOÁN, ĐO BÓC KHỐI LƯỢNG HOÀN THÀNH ĐƯA VÀO QUYẾT TOÁN</v>
          </cell>
        </row>
      </sheetData>
      <sheetData sheetId="7114">
        <row r="4">
          <cell r="A4" t="str">
            <v>BẢNG TÍNH TOÁN, ĐO BÓC KHỐI LƯỢNG HOÀN THÀNH ĐƯA VÀO QUYẾT TOÁN</v>
          </cell>
        </row>
      </sheetData>
      <sheetData sheetId="7115">
        <row r="4">
          <cell r="A4" t="str">
            <v>BẢNG TÍNH TOÁN, ĐO BÓC KHỐI LƯỢNG HOÀN THÀNH ĐƯA VÀO QUYẾT TOÁN</v>
          </cell>
        </row>
      </sheetData>
      <sheetData sheetId="7116">
        <row r="4">
          <cell r="A4" t="str">
            <v>BẢNG TÍNH TOÁN, ĐO BÓC KHỐI LƯỢNG HOÀN THÀNH ĐƯA VÀO QUYẾT TOÁN</v>
          </cell>
        </row>
      </sheetData>
      <sheetData sheetId="7117">
        <row r="4">
          <cell r="A4" t="str">
            <v>BẢNG TÍNH TOÁN, ĐO BÓC KHỐI LƯỢNG HOÀN THÀNH ĐƯA VÀO QUYẾT TOÁN</v>
          </cell>
        </row>
      </sheetData>
      <sheetData sheetId="7118">
        <row r="4">
          <cell r="A4" t="str">
            <v>BẢNG TÍNH TOÁN, ĐO BÓC KHỐI LƯỢNG HOÀN THÀNH ĐƯA VÀO QUYẾT TOÁN</v>
          </cell>
        </row>
      </sheetData>
      <sheetData sheetId="7119">
        <row r="4">
          <cell r="A4" t="str">
            <v>BẢNG TÍNH TOÁN, ĐO BÓC KHỐI LƯỢNG HOÀN THÀNH ĐƯA VÀO QUYẾT TOÁN</v>
          </cell>
        </row>
      </sheetData>
      <sheetData sheetId="7120">
        <row r="4">
          <cell r="A4" t="str">
            <v>BẢNG TÍNH TOÁN, ĐO BÓC KHỐI LƯỢNG HOÀN THÀNH ĐƯA VÀO QUYẾT TOÁN</v>
          </cell>
        </row>
      </sheetData>
      <sheetData sheetId="7121">
        <row r="4">
          <cell r="A4" t="str">
            <v>BẢNG TÍNH TOÁN, ĐO BÓC KHỐI LƯỢNG HOÀN THÀNH ĐƯA VÀO QUYẾT TOÁN</v>
          </cell>
        </row>
      </sheetData>
      <sheetData sheetId="7122">
        <row r="4">
          <cell r="A4" t="str">
            <v>BẢNG TÍNH TOÁN, ĐO BÓC KHỐI LƯỢNG HOÀN THÀNH ĐƯA VÀO QUYẾT TOÁN</v>
          </cell>
        </row>
      </sheetData>
      <sheetData sheetId="7123">
        <row r="4">
          <cell r="A4" t="str">
            <v>BẢNG TÍNH TOÁN, ĐO BÓC KHỐI LƯỢNG HOÀN THÀNH ĐƯA VÀO QUYẾT TOÁN</v>
          </cell>
        </row>
      </sheetData>
      <sheetData sheetId="7124">
        <row r="4">
          <cell r="A4" t="str">
            <v>BẢNG TÍNH TOÁN, ĐO BÓC KHỐI LƯỢNG HOÀN THÀNH ĐƯA VÀO QUYẾT TOÁN</v>
          </cell>
        </row>
      </sheetData>
      <sheetData sheetId="7125">
        <row r="4">
          <cell r="A4" t="str">
            <v>BẢNG TÍNH TOÁN, ĐO BÓC KHỐI LƯỢNG HOÀN THÀNH ĐƯA VÀO QUYẾT TOÁN</v>
          </cell>
        </row>
      </sheetData>
      <sheetData sheetId="7126">
        <row r="4">
          <cell r="A4" t="str">
            <v>BẢNG TÍNH TOÁN, ĐO BÓC KHỐI LƯỢNG HOÀN THÀNH ĐƯA VÀO QUYẾT TOÁN</v>
          </cell>
        </row>
      </sheetData>
      <sheetData sheetId="7127">
        <row r="4">
          <cell r="A4" t="str">
            <v>BẢNG TÍNH TOÁN, ĐO BÓC KHỐI LƯỢNG HOÀN THÀNH ĐƯA VÀO QUYẾT TOÁN</v>
          </cell>
        </row>
      </sheetData>
      <sheetData sheetId="7128">
        <row r="4">
          <cell r="A4" t="str">
            <v>BẢNG TÍNH TOÁN, ĐO BÓC KHỐI LƯỢNG HOÀN THÀNH ĐƯA VÀO QUYẾT TOÁN</v>
          </cell>
        </row>
      </sheetData>
      <sheetData sheetId="7129">
        <row r="4">
          <cell r="A4" t="str">
            <v>BẢNG TÍNH TOÁN, ĐO BÓC KHỐI LƯỢNG HOÀN THÀNH ĐƯA VÀO QUYẾT TOÁN</v>
          </cell>
        </row>
      </sheetData>
      <sheetData sheetId="7130">
        <row r="4">
          <cell r="A4" t="str">
            <v>BẢNG TÍNH TOÁN, ĐO BÓC KHỐI LƯỢNG HOÀN THÀNH ĐƯA VÀO QUYẾT TOÁN</v>
          </cell>
        </row>
      </sheetData>
      <sheetData sheetId="7131">
        <row r="4">
          <cell r="A4" t="str">
            <v>BẢNG TÍNH TOÁN, ĐO BÓC KHỐI LƯỢNG HOÀN THÀNH ĐƯA VÀO QUYẾT TOÁN</v>
          </cell>
        </row>
      </sheetData>
      <sheetData sheetId="7132">
        <row r="4">
          <cell r="A4" t="str">
            <v>BẢNG TÍNH TOÁN, ĐO BÓC KHỐI LƯỢNG HOÀN THÀNH ĐƯA VÀO QUYẾT TOÁN</v>
          </cell>
        </row>
      </sheetData>
      <sheetData sheetId="7133">
        <row r="4">
          <cell r="A4" t="str">
            <v>BẢNG TÍNH TOÁN, ĐO BÓC KHỐI LƯỢNG HOÀN THÀNH ĐƯA VÀO QUYẾT TOÁN</v>
          </cell>
        </row>
      </sheetData>
      <sheetData sheetId="7134">
        <row r="4">
          <cell r="A4" t="str">
            <v>BẢNG TÍNH TOÁN, ĐO BÓC KHỐI LƯỢNG HOÀN THÀNH ĐƯA VÀO QUYẾT TOÁN</v>
          </cell>
        </row>
      </sheetData>
      <sheetData sheetId="7135">
        <row r="4">
          <cell r="A4" t="str">
            <v>BẢNG TÍNH TOÁN, ĐO BÓC KHỐI LƯỢNG HOÀN THÀNH ĐƯA VÀO QUYẾT TOÁN</v>
          </cell>
        </row>
      </sheetData>
      <sheetData sheetId="7136">
        <row r="4">
          <cell r="A4" t="str">
            <v>BẢNG TÍNH TOÁN, ĐO BÓC KHỐI LƯỢNG HOÀN THÀNH ĐƯA VÀO QUYẾT TOÁN</v>
          </cell>
        </row>
      </sheetData>
      <sheetData sheetId="7137">
        <row r="4">
          <cell r="A4" t="str">
            <v>BẢNG TÍNH TOÁN, ĐO BÓC KHỐI LƯỢNG HOÀN THÀNH ĐƯA VÀO QUYẾT TOÁN</v>
          </cell>
        </row>
      </sheetData>
      <sheetData sheetId="7138">
        <row r="4">
          <cell r="A4" t="str">
            <v>BẢNG TÍNH TOÁN, ĐO BÓC KHỐI LƯỢNG HOÀN THÀNH ĐƯA VÀO QUYẾT TOÁN</v>
          </cell>
        </row>
      </sheetData>
      <sheetData sheetId="7139">
        <row r="4">
          <cell r="A4" t="str">
            <v>BẢNG TÍNH TOÁN, ĐO BÓC KHỐI LƯỢNG HOÀN THÀNH ĐƯA VÀO QUYẾT TOÁN</v>
          </cell>
        </row>
      </sheetData>
      <sheetData sheetId="7140">
        <row r="4">
          <cell r="A4" t="str">
            <v>BẢNG TÍNH TOÁN, ĐO BÓC KHỐI LƯỢNG HOÀN THÀNH ĐƯA VÀO QUYẾT TOÁN</v>
          </cell>
        </row>
      </sheetData>
      <sheetData sheetId="7141">
        <row r="4">
          <cell r="A4" t="str">
            <v>BẢNG TÍNH TOÁN, ĐO BÓC KHỐI LƯỢNG HOÀN THÀNH ĐƯA VÀO QUYẾT TOÁN</v>
          </cell>
        </row>
      </sheetData>
      <sheetData sheetId="7142">
        <row r="4">
          <cell r="A4" t="str">
            <v>BẢNG TÍNH TOÁN, ĐO BÓC KHỐI LƯỢNG HOÀN THÀNH ĐƯA VÀO QUYẾT TOÁN</v>
          </cell>
        </row>
      </sheetData>
      <sheetData sheetId="7143">
        <row r="4">
          <cell r="A4" t="str">
            <v>BẢNG TÍNH TOÁN, ĐO BÓC KHỐI LƯỢNG HOÀN THÀNH ĐƯA VÀO QUYẾT TOÁN</v>
          </cell>
        </row>
      </sheetData>
      <sheetData sheetId="7144">
        <row r="4">
          <cell r="A4" t="str">
            <v>BẢNG TÍNH TOÁN, ĐO BÓC KHỐI LƯỢNG HOÀN THÀNH ĐƯA VÀO QUYẾT TOÁN</v>
          </cell>
        </row>
      </sheetData>
      <sheetData sheetId="7145">
        <row r="4">
          <cell r="A4" t="str">
            <v>BẢNG TÍNH TOÁN, ĐO BÓC KHỐI LƯỢNG HOÀN THÀNH ĐƯA VÀO QUYẾT TOÁN</v>
          </cell>
        </row>
      </sheetData>
      <sheetData sheetId="7146">
        <row r="4">
          <cell r="A4" t="str">
            <v>BẢNG TÍNH TOÁN, ĐO BÓC KHỐI LƯỢNG HOÀN THÀNH ĐƯA VÀO QUYẾT TOÁN</v>
          </cell>
        </row>
      </sheetData>
      <sheetData sheetId="7147">
        <row r="4">
          <cell r="A4" t="str">
            <v>BẢNG TÍNH TOÁN, ĐO BÓC KHỐI LƯỢNG HOÀN THÀNH ĐƯA VÀO QUYẾT TOÁN</v>
          </cell>
        </row>
      </sheetData>
      <sheetData sheetId="7148">
        <row r="4">
          <cell r="A4" t="str">
            <v>BẢNG TÍNH TOÁN, ĐO BÓC KHỐI LƯỢNG HOÀN THÀNH ĐƯA VÀO QUYẾT TOÁN</v>
          </cell>
        </row>
      </sheetData>
      <sheetData sheetId="7149">
        <row r="4">
          <cell r="A4" t="str">
            <v>BẢNG TÍNH TOÁN, ĐO BÓC KHỐI LƯỢNG HOÀN THÀNH ĐƯA VÀO QUYẾT TOÁN</v>
          </cell>
        </row>
      </sheetData>
      <sheetData sheetId="7150">
        <row r="4">
          <cell r="A4" t="str">
            <v>BẢNG TÍNH TOÁN, ĐO BÓC KHỐI LƯỢNG HOÀN THÀNH ĐƯA VÀO QUYẾT TOÁN</v>
          </cell>
        </row>
      </sheetData>
      <sheetData sheetId="7151">
        <row r="4">
          <cell r="A4" t="str">
            <v>BẢNG TÍNH TOÁN, ĐO BÓC KHỐI LƯỢNG HOÀN THÀNH ĐƯA VÀO QUYẾT TOÁN</v>
          </cell>
        </row>
      </sheetData>
      <sheetData sheetId="7152">
        <row r="4">
          <cell r="A4" t="str">
            <v>BẢNG TÍNH TOÁN, ĐO BÓC KHỐI LƯỢNG HOÀN THÀNH ĐƯA VÀO QUYẾT TOÁN</v>
          </cell>
        </row>
      </sheetData>
      <sheetData sheetId="7153">
        <row r="4">
          <cell r="A4" t="str">
            <v>BẢNG TÍNH TOÁN, ĐO BÓC KHỐI LƯỢNG HOÀN THÀNH ĐƯA VÀO QUYẾT TOÁN</v>
          </cell>
        </row>
      </sheetData>
      <sheetData sheetId="7154">
        <row r="4">
          <cell r="A4" t="str">
            <v>BẢNG TÍNH TOÁN, ĐO BÓC KHỐI LƯỢNG HOÀN THÀNH ĐƯA VÀO QUYẾT TOÁN</v>
          </cell>
        </row>
      </sheetData>
      <sheetData sheetId="7155">
        <row r="4">
          <cell r="A4" t="str">
            <v>BẢNG TÍNH TOÁN, ĐO BÓC KHỐI LƯỢNG HOÀN THÀNH ĐƯA VÀO QUYẾT TOÁN</v>
          </cell>
        </row>
      </sheetData>
      <sheetData sheetId="7156">
        <row r="4">
          <cell r="A4" t="str">
            <v>BẢNG TÍNH TOÁN, ĐO BÓC KHỐI LƯỢNG HOÀN THÀNH ĐƯA VÀO QUYẾT TOÁN</v>
          </cell>
        </row>
      </sheetData>
      <sheetData sheetId="7157">
        <row r="4">
          <cell r="A4" t="str">
            <v>BẢNG TÍNH TOÁN, ĐO BÓC KHỐI LƯỢNG HOÀN THÀNH ĐƯA VÀO QUYẾT TOÁN</v>
          </cell>
        </row>
      </sheetData>
      <sheetData sheetId="7158">
        <row r="4">
          <cell r="A4" t="str">
            <v>BẢNG TÍNH TOÁN, ĐO BÓC KHỐI LƯỢNG HOÀN THÀNH ĐƯA VÀO QUYẾT TOÁN</v>
          </cell>
        </row>
      </sheetData>
      <sheetData sheetId="7159">
        <row r="4">
          <cell r="A4" t="str">
            <v>BẢNG TÍNH TOÁN, ĐO BÓC KHỐI LƯỢNG HOÀN THÀNH ĐƯA VÀO QUYẾT TOÁN</v>
          </cell>
        </row>
      </sheetData>
      <sheetData sheetId="7160">
        <row r="4">
          <cell r="A4" t="str">
            <v>BẢNG TÍNH TOÁN, ĐO BÓC KHỐI LƯỢNG HOÀN THÀNH ĐƯA VÀO QUYẾT TOÁN</v>
          </cell>
        </row>
      </sheetData>
      <sheetData sheetId="7161">
        <row r="4">
          <cell r="A4" t="str">
            <v>BẢNG TÍNH TOÁN, ĐO BÓC KHỐI LƯỢNG HOÀN THÀNH ĐƯA VÀO QUYẾT TOÁN</v>
          </cell>
        </row>
      </sheetData>
      <sheetData sheetId="7162">
        <row r="4">
          <cell r="A4" t="str">
            <v>BẢNG TÍNH TOÁN, ĐO BÓC KHỐI LƯỢNG HOÀN THÀNH ĐƯA VÀO QUYẾT TOÁN</v>
          </cell>
        </row>
      </sheetData>
      <sheetData sheetId="7163">
        <row r="4">
          <cell r="A4" t="str">
            <v>BẢNG TÍNH TOÁN, ĐO BÓC KHỐI LƯỢNG HOÀN THÀNH ĐƯA VÀO QUYẾT TOÁN</v>
          </cell>
        </row>
      </sheetData>
      <sheetData sheetId="7164">
        <row r="4">
          <cell r="A4" t="str">
            <v>BẢNG TÍNH TOÁN, ĐO BÓC KHỐI LƯỢNG HOÀN THÀNH ĐƯA VÀO QUYẾT TOÁN</v>
          </cell>
        </row>
      </sheetData>
      <sheetData sheetId="7165">
        <row r="4">
          <cell r="A4" t="str">
            <v>BẢNG TÍNH TOÁN, ĐO BÓC KHỐI LƯỢNG HOÀN THÀNH ĐƯA VÀO QUYẾT TOÁN</v>
          </cell>
        </row>
      </sheetData>
      <sheetData sheetId="7166">
        <row r="4">
          <cell r="A4" t="str">
            <v>BẢNG TÍNH TOÁN, ĐO BÓC KHỐI LƯỢNG HOÀN THÀNH ĐƯA VÀO QUYẾT TOÁN</v>
          </cell>
        </row>
      </sheetData>
      <sheetData sheetId="7167">
        <row r="4">
          <cell r="A4" t="str">
            <v>BẢNG TÍNH TOÁN, ĐO BÓC KHỐI LƯỢNG HOÀN THÀNH ĐƯA VÀO QUYẾT TOÁN</v>
          </cell>
        </row>
      </sheetData>
      <sheetData sheetId="7168">
        <row r="4">
          <cell r="A4" t="str">
            <v>BẢNG TÍNH TOÁN, ĐO BÓC KHỐI LƯỢNG HOÀN THÀNH ĐƯA VÀO QUYẾT TOÁN</v>
          </cell>
        </row>
      </sheetData>
      <sheetData sheetId="7169">
        <row r="4">
          <cell r="A4" t="str">
            <v>BẢNG TÍNH TOÁN, ĐO BÓC KHỐI LƯỢNG HOÀN THÀNH ĐƯA VÀO QUYẾT TOÁN</v>
          </cell>
        </row>
      </sheetData>
      <sheetData sheetId="7170">
        <row r="4">
          <cell r="A4" t="str">
            <v>BẢNG TÍNH TOÁN, ĐO BÓC KHỐI LƯỢNG HOÀN THÀNH ĐƯA VÀO QUYẾT TOÁN</v>
          </cell>
        </row>
      </sheetData>
      <sheetData sheetId="7171">
        <row r="4">
          <cell r="A4" t="str">
            <v>BẢNG TÍNH TOÁN, ĐO BÓC KHỐI LƯỢNG HOÀN THÀNH ĐƯA VÀO QUYẾT TOÁN</v>
          </cell>
        </row>
      </sheetData>
      <sheetData sheetId="7172">
        <row r="4">
          <cell r="A4" t="str">
            <v>BẢNG TÍNH TOÁN, ĐO BÓC KHỐI LƯỢNG HOÀN THÀNH ĐƯA VÀO QUYẾT TOÁN</v>
          </cell>
        </row>
      </sheetData>
      <sheetData sheetId="7173">
        <row r="4">
          <cell r="A4" t="str">
            <v>BẢNG TÍNH TOÁN, ĐO BÓC KHỐI LƯỢNG HOÀN THÀNH ĐƯA VÀO QUYẾT TOÁN</v>
          </cell>
        </row>
      </sheetData>
      <sheetData sheetId="7174">
        <row r="4">
          <cell r="A4" t="str">
            <v>BẢNG TÍNH TOÁN, ĐO BÓC KHỐI LƯỢNG HOÀN THÀNH ĐƯA VÀO QUYẾT TOÁN</v>
          </cell>
        </row>
      </sheetData>
      <sheetData sheetId="7175">
        <row r="4">
          <cell r="A4" t="str">
            <v>BẢNG TÍNH TOÁN, ĐO BÓC KHỐI LƯỢNG HOÀN THÀNH ĐƯA VÀO QUYẾT TOÁN</v>
          </cell>
        </row>
      </sheetData>
      <sheetData sheetId="7176">
        <row r="4">
          <cell r="A4" t="str">
            <v>BẢNG TÍNH TOÁN, ĐO BÓC KHỐI LƯỢNG HOÀN THÀNH ĐƯA VÀO QUYẾT TOÁN</v>
          </cell>
        </row>
      </sheetData>
      <sheetData sheetId="7177">
        <row r="4">
          <cell r="A4" t="str">
            <v>BẢNG TÍNH TOÁN, ĐO BÓC KHỐI LƯỢNG HOÀN THÀNH ĐƯA VÀO QUYẾT TOÁN</v>
          </cell>
        </row>
      </sheetData>
      <sheetData sheetId="7178">
        <row r="4">
          <cell r="A4" t="str">
            <v>BẢNG TÍNH TOÁN, ĐO BÓC KHỐI LƯỢNG HOÀN THÀNH ĐƯA VÀO QUYẾT TOÁN</v>
          </cell>
        </row>
      </sheetData>
      <sheetData sheetId="7179">
        <row r="4">
          <cell r="A4" t="str">
            <v>BẢNG TÍNH TOÁN, ĐO BÓC KHỐI LƯỢNG HOÀN THÀNH ĐƯA VÀO QUYẾT TOÁN</v>
          </cell>
        </row>
      </sheetData>
      <sheetData sheetId="7180">
        <row r="4">
          <cell r="A4" t="str">
            <v>BẢNG TÍNH TOÁN, ĐO BÓC KHỐI LƯỢNG HOÀN THÀNH ĐƯA VÀO QUYẾT TOÁN</v>
          </cell>
        </row>
      </sheetData>
      <sheetData sheetId="7181">
        <row r="4">
          <cell r="A4" t="str">
            <v>BẢNG TÍNH TOÁN, ĐO BÓC KHỐI LƯỢNG HOÀN THÀNH ĐƯA VÀO QUYẾT TOÁN</v>
          </cell>
        </row>
      </sheetData>
      <sheetData sheetId="7182">
        <row r="4">
          <cell r="A4" t="str">
            <v>BẢNG TÍNH TOÁN, ĐO BÓC KHỐI LƯỢNG HOÀN THÀNH ĐƯA VÀO QUYẾT TOÁN</v>
          </cell>
        </row>
      </sheetData>
      <sheetData sheetId="7183">
        <row r="4">
          <cell r="A4" t="str">
            <v>BẢNG TÍNH TOÁN, ĐO BÓC KHỐI LƯỢNG HOÀN THÀNH ĐƯA VÀO QUYẾT TOÁN</v>
          </cell>
        </row>
      </sheetData>
      <sheetData sheetId="7184">
        <row r="4">
          <cell r="A4" t="str">
            <v>BẢNG TÍNH TOÁN, ĐO BÓC KHỐI LƯỢNG HOÀN THÀNH ĐƯA VÀO QUYẾT TOÁN</v>
          </cell>
        </row>
      </sheetData>
      <sheetData sheetId="7185">
        <row r="4">
          <cell r="A4" t="str">
            <v>BẢNG TÍNH TOÁN, ĐO BÓC KHỐI LƯỢNG HOÀN THÀNH ĐƯA VÀO QUYẾT TOÁN</v>
          </cell>
        </row>
      </sheetData>
      <sheetData sheetId="7186">
        <row r="4">
          <cell r="A4" t="str">
            <v>BẢNG TÍNH TOÁN, ĐO BÓC KHỐI LƯỢNG HOÀN THÀNH ĐƯA VÀO QUYẾT TOÁN</v>
          </cell>
        </row>
      </sheetData>
      <sheetData sheetId="7187">
        <row r="4">
          <cell r="A4" t="str">
            <v>BẢNG TÍNH TOÁN, ĐO BÓC KHỐI LƯỢNG HOÀN THÀNH ĐƯA VÀO QUYẾT TOÁN</v>
          </cell>
        </row>
      </sheetData>
      <sheetData sheetId="7188">
        <row r="4">
          <cell r="A4" t="str">
            <v>BẢNG TÍNH TOÁN, ĐO BÓC KHỐI LƯỢNG HOÀN THÀNH ĐƯA VÀO QUYẾT TOÁN</v>
          </cell>
        </row>
      </sheetData>
      <sheetData sheetId="7189">
        <row r="4">
          <cell r="A4" t="str">
            <v>BẢNG TÍNH TOÁN, ĐO BÓC KHỐI LƯỢNG HOÀN THÀNH ĐƯA VÀO QUYẾT TOÁN</v>
          </cell>
        </row>
      </sheetData>
      <sheetData sheetId="7190">
        <row r="4">
          <cell r="A4" t="str">
            <v>BẢNG TÍNH TOÁN, ĐO BÓC KHỐI LƯỢNG HOÀN THÀNH ĐƯA VÀO QUYẾT TOÁN</v>
          </cell>
        </row>
      </sheetData>
      <sheetData sheetId="7191">
        <row r="4">
          <cell r="A4" t="str">
            <v>BẢNG TÍNH TOÁN, ĐO BÓC KHỐI LƯỢNG HOÀN THÀNH ĐƯA VÀO QUYẾT TOÁN</v>
          </cell>
        </row>
      </sheetData>
      <sheetData sheetId="7192">
        <row r="4">
          <cell r="A4" t="str">
            <v>BẢNG TÍNH TOÁN, ĐO BÓC KHỐI LƯỢNG HOÀN THÀNH ĐƯA VÀO QUYẾT TOÁN</v>
          </cell>
        </row>
      </sheetData>
      <sheetData sheetId="7193">
        <row r="4">
          <cell r="A4" t="str">
            <v>BẢNG TÍNH TOÁN, ĐO BÓC KHỐI LƯỢNG HOÀN THÀNH ĐƯA VÀO QUYẾT TOÁN</v>
          </cell>
        </row>
      </sheetData>
      <sheetData sheetId="7194">
        <row r="4">
          <cell r="A4" t="str">
            <v>BẢNG TÍNH TOÁN, ĐO BÓC KHỐI LƯỢNG HOÀN THÀNH ĐƯA VÀO QUYẾT TOÁN</v>
          </cell>
        </row>
      </sheetData>
      <sheetData sheetId="7195">
        <row r="4">
          <cell r="A4" t="str">
            <v>BẢNG TÍNH TOÁN, ĐO BÓC KHỐI LƯỢNG HOÀN THÀNH ĐƯA VÀO QUYẾT TOÁN</v>
          </cell>
        </row>
      </sheetData>
      <sheetData sheetId="7196">
        <row r="4">
          <cell r="A4" t="str">
            <v>BẢNG TÍNH TOÁN, ĐO BÓC KHỐI LƯỢNG HOÀN THÀNH ĐƯA VÀO QUYẾT TOÁN</v>
          </cell>
        </row>
      </sheetData>
      <sheetData sheetId="7197">
        <row r="4">
          <cell r="A4" t="str">
            <v>BẢNG TÍNH TOÁN, ĐO BÓC KHỐI LƯỢNG HOÀN THÀNH ĐƯA VÀO QUYẾT TOÁN</v>
          </cell>
        </row>
      </sheetData>
      <sheetData sheetId="7198">
        <row r="4">
          <cell r="A4" t="str">
            <v>BẢNG TÍNH TOÁN, ĐO BÓC KHỐI LƯỢNG HOÀN THÀNH ĐƯA VÀO QUYẾT TOÁN</v>
          </cell>
        </row>
      </sheetData>
      <sheetData sheetId="7199">
        <row r="4">
          <cell r="A4" t="str">
            <v>BẢNG TÍNH TOÁN, ĐO BÓC KHỐI LƯỢNG HOÀN THÀNH ĐƯA VÀO QUYẾT TOÁN</v>
          </cell>
        </row>
      </sheetData>
      <sheetData sheetId="7200">
        <row r="4">
          <cell r="A4" t="str">
            <v>BẢNG TÍNH TOÁN, ĐO BÓC KHỐI LƯỢNG HOÀN THÀNH ĐƯA VÀO QUYẾT TOÁN</v>
          </cell>
        </row>
      </sheetData>
      <sheetData sheetId="7201">
        <row r="4">
          <cell r="A4" t="str">
            <v>BẢNG TÍNH TOÁN, ĐO BÓC KHỐI LƯỢNG HOÀN THÀNH ĐƯA VÀO QUYẾT TOÁN</v>
          </cell>
        </row>
      </sheetData>
      <sheetData sheetId="7202">
        <row r="4">
          <cell r="A4" t="str">
            <v>BẢNG TÍNH TOÁN, ĐO BÓC KHỐI LƯỢNG HOÀN THÀNH ĐƯA VÀO QUYẾT TOÁN</v>
          </cell>
        </row>
      </sheetData>
      <sheetData sheetId="7203">
        <row r="4">
          <cell r="A4" t="str">
            <v>BẢNG TÍNH TOÁN, ĐO BÓC KHỐI LƯỢNG HOÀN THÀNH ĐƯA VÀO QUYẾT TOÁN</v>
          </cell>
        </row>
      </sheetData>
      <sheetData sheetId="7204">
        <row r="4">
          <cell r="A4" t="str">
            <v>BẢNG TÍNH TOÁN, ĐO BÓC KHỐI LƯỢNG HOÀN THÀNH ĐƯA VÀO QUYẾT TOÁN</v>
          </cell>
        </row>
      </sheetData>
      <sheetData sheetId="7205">
        <row r="4">
          <cell r="A4" t="str">
            <v>BẢNG TÍNH TOÁN, ĐO BÓC KHỐI LƯỢNG HOÀN THÀNH ĐƯA VÀO QUYẾT TOÁN</v>
          </cell>
        </row>
      </sheetData>
      <sheetData sheetId="7206">
        <row r="4">
          <cell r="A4" t="str">
            <v>BẢNG TÍNH TOÁN, ĐO BÓC KHỐI LƯỢNG HOÀN THÀNH ĐƯA VÀO QUYẾT TOÁN</v>
          </cell>
        </row>
      </sheetData>
      <sheetData sheetId="7207">
        <row r="4">
          <cell r="A4" t="str">
            <v>BẢNG TÍNH TOÁN, ĐO BÓC KHỐI LƯỢNG HOÀN THÀNH ĐƯA VÀO QUYẾT TOÁN</v>
          </cell>
        </row>
      </sheetData>
      <sheetData sheetId="7208">
        <row r="4">
          <cell r="A4" t="str">
            <v>BẢNG TÍNH TOÁN, ĐO BÓC KHỐI LƯỢNG HOÀN THÀNH ĐƯA VÀO QUYẾT TOÁN</v>
          </cell>
        </row>
      </sheetData>
      <sheetData sheetId="7209">
        <row r="4">
          <cell r="A4" t="str">
            <v>BẢNG TÍNH TOÁN, ĐO BÓC KHỐI LƯỢNG HOÀN THÀNH ĐƯA VÀO QUYẾT TOÁN</v>
          </cell>
        </row>
      </sheetData>
      <sheetData sheetId="7210">
        <row r="4">
          <cell r="A4" t="str">
            <v>BẢNG TÍNH TOÁN, ĐO BÓC KHỐI LƯỢNG HOÀN THÀNH ĐƯA VÀO QUYẾT TOÁN</v>
          </cell>
        </row>
      </sheetData>
      <sheetData sheetId="7211">
        <row r="4">
          <cell r="A4" t="str">
            <v>BẢNG TÍNH TOÁN, ĐO BÓC KHỐI LƯỢNG HOÀN THÀNH ĐƯA VÀO QUYẾT TOÁN</v>
          </cell>
        </row>
      </sheetData>
      <sheetData sheetId="7212">
        <row r="4">
          <cell r="A4" t="str">
            <v>BẢNG TÍNH TOÁN, ĐO BÓC KHỐI LƯỢNG HOÀN THÀNH ĐƯA VÀO QUYẾT TOÁN</v>
          </cell>
        </row>
      </sheetData>
      <sheetData sheetId="7213">
        <row r="4">
          <cell r="A4" t="str">
            <v>BẢNG TÍNH TOÁN, ĐO BÓC KHỐI LƯỢNG HOÀN THÀNH ĐƯA VÀO QUYẾT TOÁN</v>
          </cell>
        </row>
      </sheetData>
      <sheetData sheetId="7214">
        <row r="4">
          <cell r="A4" t="str">
            <v>BẢNG TÍNH TOÁN, ĐO BÓC KHỐI LƯỢNG HOÀN THÀNH ĐƯA VÀO QUYẾT TOÁN</v>
          </cell>
        </row>
      </sheetData>
      <sheetData sheetId="7215">
        <row r="4">
          <cell r="A4" t="str">
            <v>BẢNG TÍNH TOÁN, ĐO BÓC KHỐI LƯỢNG HOÀN THÀNH ĐƯA VÀO QUYẾT TOÁN</v>
          </cell>
        </row>
      </sheetData>
      <sheetData sheetId="7216">
        <row r="4">
          <cell r="A4" t="str">
            <v>BẢNG TÍNH TOÁN, ĐO BÓC KHỐI LƯỢNG HOÀN THÀNH ĐƯA VÀO QUYẾT TOÁN</v>
          </cell>
        </row>
      </sheetData>
      <sheetData sheetId="7217">
        <row r="4">
          <cell r="A4" t="str">
            <v>BẢNG TÍNH TOÁN, ĐO BÓC KHỐI LƯỢNG HOÀN THÀNH ĐƯA VÀO QUYẾT TOÁN</v>
          </cell>
        </row>
      </sheetData>
      <sheetData sheetId="7218">
        <row r="4">
          <cell r="A4" t="str">
            <v>BẢNG TÍNH TOÁN, ĐO BÓC KHỐI LƯỢNG HOÀN THÀNH ĐƯA VÀO QUYẾT TOÁN</v>
          </cell>
        </row>
      </sheetData>
      <sheetData sheetId="7219">
        <row r="4">
          <cell r="A4" t="str">
            <v>BẢNG TÍNH TOÁN, ĐO BÓC KHỐI LƯỢNG HOÀN THÀNH ĐƯA VÀO QUYẾT TOÁN</v>
          </cell>
        </row>
      </sheetData>
      <sheetData sheetId="7220">
        <row r="4">
          <cell r="A4" t="str">
            <v>BẢNG TÍNH TOÁN, ĐO BÓC KHỐI LƯỢNG HOÀN THÀNH ĐƯA VÀO QUYẾT TOÁN</v>
          </cell>
        </row>
      </sheetData>
      <sheetData sheetId="7221">
        <row r="4">
          <cell r="A4" t="str">
            <v>BẢNG TÍNH TOÁN, ĐO BÓC KHỐI LƯỢNG HOÀN THÀNH ĐƯA VÀO QUYẾT TOÁN</v>
          </cell>
        </row>
      </sheetData>
      <sheetData sheetId="7222">
        <row r="4">
          <cell r="A4" t="str">
            <v>BẢNG TÍNH TOÁN, ĐO BÓC KHỐI LƯỢNG HOÀN THÀNH ĐƯA VÀO QUYẾT TOÁN</v>
          </cell>
        </row>
      </sheetData>
      <sheetData sheetId="7223">
        <row r="4">
          <cell r="A4" t="str">
            <v>BẢNG TÍNH TOÁN, ĐO BÓC KHỐI LƯỢNG HOÀN THÀNH ĐƯA VÀO QUYẾT TOÁN</v>
          </cell>
        </row>
      </sheetData>
      <sheetData sheetId="7224">
        <row r="4">
          <cell r="A4" t="str">
            <v>BẢNG TÍNH TOÁN, ĐO BÓC KHỐI LƯỢNG HOÀN THÀNH ĐƯA VÀO QUYẾT TOÁN</v>
          </cell>
        </row>
      </sheetData>
      <sheetData sheetId="7225">
        <row r="4">
          <cell r="A4" t="str">
            <v>BẢNG TÍNH TOÁN, ĐO BÓC KHỐI LƯỢNG HOÀN THÀNH ĐƯA VÀO QUYẾT TOÁN</v>
          </cell>
        </row>
      </sheetData>
      <sheetData sheetId="7226">
        <row r="4">
          <cell r="A4" t="str">
            <v>BẢNG TÍNH TOÁN, ĐO BÓC KHỐI LƯỢNG HOÀN THÀNH ĐƯA VÀO QUYẾT TOÁN</v>
          </cell>
        </row>
      </sheetData>
      <sheetData sheetId="7227">
        <row r="4">
          <cell r="A4" t="str">
            <v>BẢNG TÍNH TOÁN, ĐO BÓC KHỐI LƯỢNG HOÀN THÀNH ĐƯA VÀO QUYẾT TOÁN</v>
          </cell>
        </row>
      </sheetData>
      <sheetData sheetId="7228">
        <row r="4">
          <cell r="A4" t="str">
            <v>BẢNG TÍNH TOÁN, ĐO BÓC KHỐI LƯỢNG HOÀN THÀNH ĐƯA VÀO QUYẾT TOÁN</v>
          </cell>
        </row>
      </sheetData>
      <sheetData sheetId="7229">
        <row r="4">
          <cell r="A4" t="str">
            <v>BẢNG TÍNH TOÁN, ĐO BÓC KHỐI LƯỢNG HOÀN THÀNH ĐƯA VÀO QUYẾT TOÁN</v>
          </cell>
        </row>
      </sheetData>
      <sheetData sheetId="7230">
        <row r="4">
          <cell r="A4" t="str">
            <v>BẢNG TÍNH TOÁN, ĐO BÓC KHỐI LƯỢNG HOÀN THÀNH ĐƯA VÀO QUYẾT TOÁN</v>
          </cell>
        </row>
      </sheetData>
      <sheetData sheetId="7231">
        <row r="4">
          <cell r="A4" t="str">
            <v>BẢNG TÍNH TOÁN, ĐO BÓC KHỐI LƯỢNG HOÀN THÀNH ĐƯA VÀO QUYẾT TOÁN</v>
          </cell>
        </row>
      </sheetData>
      <sheetData sheetId="7232">
        <row r="4">
          <cell r="A4" t="str">
            <v>BẢNG TÍNH TOÁN, ĐO BÓC KHỐI LƯỢNG HOÀN THÀNH ĐƯA VÀO QUYẾT TOÁN</v>
          </cell>
        </row>
      </sheetData>
      <sheetData sheetId="7233">
        <row r="4">
          <cell r="A4" t="str">
            <v>BẢNG TÍNH TOÁN, ĐO BÓC KHỐI LƯỢNG HOÀN THÀNH ĐƯA VÀO QUYẾT TOÁN</v>
          </cell>
        </row>
      </sheetData>
      <sheetData sheetId="7234">
        <row r="4">
          <cell r="A4" t="str">
            <v>BẢNG TÍNH TOÁN, ĐO BÓC KHỐI LƯỢNG HOÀN THÀNH ĐƯA VÀO QUYẾT TOÁN</v>
          </cell>
        </row>
      </sheetData>
      <sheetData sheetId="7235">
        <row r="4">
          <cell r="A4" t="str">
            <v>BẢNG TÍNH TOÁN, ĐO BÓC KHỐI LƯỢNG HOÀN THÀNH ĐƯA VÀO QUYẾT TOÁN</v>
          </cell>
        </row>
      </sheetData>
      <sheetData sheetId="7236">
        <row r="4">
          <cell r="A4" t="str">
            <v>BẢNG TÍNH TOÁN, ĐO BÓC KHỐI LƯỢNG HOÀN THÀNH ĐƯA VÀO QUYẾT TOÁN</v>
          </cell>
        </row>
      </sheetData>
      <sheetData sheetId="7237">
        <row r="4">
          <cell r="A4" t="str">
            <v>BẢNG TÍNH TOÁN, ĐO BÓC KHỐI LƯỢNG HOÀN THÀNH ĐƯA VÀO QUYẾT TOÁN</v>
          </cell>
        </row>
      </sheetData>
      <sheetData sheetId="7238">
        <row r="4">
          <cell r="A4" t="str">
            <v>BẢNG TÍNH TOÁN, ĐO BÓC KHỐI LƯỢNG HOÀN THÀNH ĐƯA VÀO QUYẾT TOÁN</v>
          </cell>
        </row>
      </sheetData>
      <sheetData sheetId="7239">
        <row r="4">
          <cell r="A4" t="str">
            <v>BẢNG TÍNH TOÁN, ĐO BÓC KHỐI LƯỢNG HOÀN THÀNH ĐƯA VÀO QUYẾT TOÁN</v>
          </cell>
        </row>
      </sheetData>
      <sheetData sheetId="7240">
        <row r="4">
          <cell r="A4" t="str">
            <v>BẢNG TÍNH TOÁN, ĐO BÓC KHỐI LƯỢNG HOÀN THÀNH ĐƯA VÀO QUYẾT TOÁN</v>
          </cell>
        </row>
      </sheetData>
      <sheetData sheetId="7241">
        <row r="4">
          <cell r="A4" t="str">
            <v>BẢNG TÍNH TOÁN, ĐO BÓC KHỐI LƯỢNG HOÀN THÀNH ĐƯA VÀO QUYẾT TOÁN</v>
          </cell>
        </row>
      </sheetData>
      <sheetData sheetId="7242">
        <row r="4">
          <cell r="A4" t="str">
            <v>BẢNG TÍNH TOÁN, ĐO BÓC KHỐI LƯỢNG HOÀN THÀNH ĐƯA VÀO QUYẾT TOÁN</v>
          </cell>
        </row>
      </sheetData>
      <sheetData sheetId="7243">
        <row r="4">
          <cell r="A4" t="str">
            <v>BẢNG TÍNH TOÁN, ĐO BÓC KHỐI LƯỢNG HOÀN THÀNH ĐƯA VÀO QUYẾT TOÁN</v>
          </cell>
        </row>
      </sheetData>
      <sheetData sheetId="7244">
        <row r="4">
          <cell r="A4" t="str">
            <v>BẢNG TÍNH TOÁN, ĐO BÓC KHỐI LƯỢNG HOÀN THÀNH ĐƯA VÀO QUYẾT TOÁN</v>
          </cell>
        </row>
      </sheetData>
      <sheetData sheetId="7245">
        <row r="4">
          <cell r="A4" t="str">
            <v>BẢNG TÍNH TOÁN, ĐO BÓC KHỐI LƯỢNG HOÀN THÀNH ĐƯA VÀO QUYẾT TOÁN</v>
          </cell>
        </row>
      </sheetData>
      <sheetData sheetId="7246">
        <row r="4">
          <cell r="A4" t="str">
            <v>BẢNG TÍNH TOÁN, ĐO BÓC KHỐI LƯỢNG HOÀN THÀNH ĐƯA VÀO QUYẾT TOÁN</v>
          </cell>
        </row>
      </sheetData>
      <sheetData sheetId="7247">
        <row r="4">
          <cell r="A4" t="str">
            <v>BẢNG TÍNH TOÁN, ĐO BÓC KHỐI LƯỢNG HOÀN THÀNH ĐƯA VÀO QUYẾT TOÁN</v>
          </cell>
        </row>
      </sheetData>
      <sheetData sheetId="7248">
        <row r="4">
          <cell r="A4" t="str">
            <v>BẢNG TÍNH TOÁN, ĐO BÓC KHỐI LƯỢNG HOÀN THÀNH ĐƯA VÀO QUYẾT TOÁN</v>
          </cell>
        </row>
      </sheetData>
      <sheetData sheetId="7249">
        <row r="4">
          <cell r="A4" t="str">
            <v>BẢNG TÍNH TOÁN, ĐO BÓC KHỐI LƯỢNG HOÀN THÀNH ĐƯA VÀO QUYẾT TOÁN</v>
          </cell>
        </row>
      </sheetData>
      <sheetData sheetId="7250">
        <row r="4">
          <cell r="A4" t="str">
            <v>BẢNG TÍNH TOÁN, ĐO BÓC KHỐI LƯỢNG HOÀN THÀNH ĐƯA VÀO QUYẾT TOÁN</v>
          </cell>
        </row>
      </sheetData>
      <sheetData sheetId="7251">
        <row r="4">
          <cell r="A4" t="str">
            <v>BẢNG TÍNH TOÁN, ĐO BÓC KHỐI LƯỢNG HOÀN THÀNH ĐƯA VÀO QUYẾT TOÁN</v>
          </cell>
        </row>
      </sheetData>
      <sheetData sheetId="7252">
        <row r="4">
          <cell r="A4" t="str">
            <v>BẢNG TÍNH TOÁN, ĐO BÓC KHỐI LƯỢNG HOÀN THÀNH ĐƯA VÀO QUYẾT TOÁN</v>
          </cell>
        </row>
      </sheetData>
      <sheetData sheetId="7253">
        <row r="4">
          <cell r="A4" t="str">
            <v>BẢNG TÍNH TOÁN, ĐO BÓC KHỐI LƯỢNG HOÀN THÀNH ĐƯA VÀO QUYẾT TOÁN</v>
          </cell>
        </row>
      </sheetData>
      <sheetData sheetId="7254">
        <row r="4">
          <cell r="A4" t="str">
            <v>BẢNG TÍNH TOÁN, ĐO BÓC KHỐI LƯỢNG HOÀN THÀNH ĐƯA VÀO QUYẾT TOÁN</v>
          </cell>
        </row>
      </sheetData>
      <sheetData sheetId="7255">
        <row r="4">
          <cell r="A4" t="str">
            <v>BẢNG TÍNH TOÁN, ĐO BÓC KHỐI LƯỢNG HOÀN THÀNH ĐƯA VÀO QUYẾT TOÁN</v>
          </cell>
        </row>
      </sheetData>
      <sheetData sheetId="7256">
        <row r="4">
          <cell r="A4" t="str">
            <v>BẢNG TÍNH TOÁN, ĐO BÓC KHỐI LƯỢNG HOÀN THÀNH ĐƯA VÀO QUYẾT TOÁN</v>
          </cell>
        </row>
      </sheetData>
      <sheetData sheetId="7257">
        <row r="4">
          <cell r="A4" t="str">
            <v>BẢNG TÍNH TOÁN, ĐO BÓC KHỐI LƯỢNG HOÀN THÀNH ĐƯA VÀO QUYẾT TOÁN</v>
          </cell>
        </row>
      </sheetData>
      <sheetData sheetId="7258">
        <row r="4">
          <cell r="A4" t="str">
            <v>BẢNG TÍNH TOÁN, ĐO BÓC KHỐI LƯỢNG HOÀN THÀNH ĐƯA VÀO QUYẾT TOÁN</v>
          </cell>
        </row>
      </sheetData>
      <sheetData sheetId="7259">
        <row r="4">
          <cell r="A4" t="str">
            <v>BẢNG TÍNH TOÁN, ĐO BÓC KHỐI LƯỢNG HOÀN THÀNH ĐƯA VÀO QUYẾT TOÁN</v>
          </cell>
        </row>
      </sheetData>
      <sheetData sheetId="7260">
        <row r="4">
          <cell r="A4" t="str">
            <v>BẢNG TÍNH TOÁN, ĐO BÓC KHỐI LƯỢNG HOÀN THÀNH ĐƯA VÀO QUYẾT TOÁN</v>
          </cell>
        </row>
      </sheetData>
      <sheetData sheetId="7261">
        <row r="4">
          <cell r="A4" t="str">
            <v>BẢNG TÍNH TOÁN, ĐO BÓC KHỐI LƯỢNG HOÀN THÀNH ĐƯA VÀO QUYẾT TOÁN</v>
          </cell>
        </row>
      </sheetData>
      <sheetData sheetId="7262">
        <row r="4">
          <cell r="A4" t="str">
            <v>BẢNG TÍNH TOÁN, ĐO BÓC KHỐI LƯỢNG HOÀN THÀNH ĐƯA VÀO QUYẾT TOÁN</v>
          </cell>
        </row>
      </sheetData>
      <sheetData sheetId="7263">
        <row r="4">
          <cell r="A4" t="str">
            <v>BẢNG TÍNH TOÁN, ĐO BÓC KHỐI LƯỢNG HOÀN THÀNH ĐƯA VÀO QUYẾT TOÁN</v>
          </cell>
        </row>
      </sheetData>
      <sheetData sheetId="7264">
        <row r="4">
          <cell r="A4" t="str">
            <v>BẢNG TÍNH TOÁN, ĐO BÓC KHỐI LƯỢNG HOÀN THÀNH ĐƯA VÀO QUYẾT TOÁN</v>
          </cell>
        </row>
      </sheetData>
      <sheetData sheetId="7265">
        <row r="4">
          <cell r="A4" t="str">
            <v>BẢNG TÍNH TOÁN, ĐO BÓC KHỐI LƯỢNG HOÀN THÀNH ĐƯA VÀO QUYẾT TOÁN</v>
          </cell>
        </row>
      </sheetData>
      <sheetData sheetId="7266">
        <row r="4">
          <cell r="A4" t="str">
            <v>BẢNG TÍNH TOÁN, ĐO BÓC KHỐI LƯỢNG HOÀN THÀNH ĐƯA VÀO QUYẾT TOÁN</v>
          </cell>
        </row>
      </sheetData>
      <sheetData sheetId="7267">
        <row r="4">
          <cell r="A4" t="str">
            <v>BẢNG TÍNH TOÁN, ĐO BÓC KHỐI LƯỢNG HOÀN THÀNH ĐƯA VÀO QUYẾT TOÁN</v>
          </cell>
        </row>
      </sheetData>
      <sheetData sheetId="7268">
        <row r="4">
          <cell r="A4" t="str">
            <v>BẢNG TÍNH TOÁN, ĐO BÓC KHỐI LƯỢNG HOÀN THÀNH ĐƯA VÀO QUYẾT TOÁN</v>
          </cell>
        </row>
      </sheetData>
      <sheetData sheetId="7269">
        <row r="4">
          <cell r="A4" t="str">
            <v>BẢNG TÍNH TOÁN, ĐO BÓC KHỐI LƯỢNG HOÀN THÀNH ĐƯA VÀO QUYẾT TOÁN</v>
          </cell>
        </row>
      </sheetData>
      <sheetData sheetId="7270">
        <row r="4">
          <cell r="A4" t="str">
            <v>BẢNG TÍNH TOÁN, ĐO BÓC KHỐI LƯỢNG HOÀN THÀNH ĐƯA VÀO QUYẾT TOÁN</v>
          </cell>
        </row>
      </sheetData>
      <sheetData sheetId="7271">
        <row r="4">
          <cell r="A4" t="str">
            <v>BẢNG TÍNH TOÁN, ĐO BÓC KHỐI LƯỢNG HOÀN THÀNH ĐƯA VÀO QUYẾT TOÁN</v>
          </cell>
        </row>
      </sheetData>
      <sheetData sheetId="7272">
        <row r="4">
          <cell r="A4" t="str">
            <v>BẢNG TÍNH TOÁN, ĐO BÓC KHỐI LƯỢNG HOÀN THÀNH ĐƯA VÀO QUYẾT TOÁN</v>
          </cell>
        </row>
      </sheetData>
      <sheetData sheetId="7273">
        <row r="4">
          <cell r="A4" t="str">
            <v>BẢNG TÍNH TOÁN, ĐO BÓC KHỐI LƯỢNG HOÀN THÀNH ĐƯA VÀO QUYẾT TOÁN</v>
          </cell>
        </row>
      </sheetData>
      <sheetData sheetId="7274">
        <row r="4">
          <cell r="A4" t="str">
            <v>BẢNG TÍNH TOÁN, ĐO BÓC KHỐI LƯỢNG HOÀN THÀNH ĐƯA VÀO QUYẾT TOÁN</v>
          </cell>
        </row>
      </sheetData>
      <sheetData sheetId="7275">
        <row r="4">
          <cell r="A4" t="str">
            <v>BẢNG TÍNH TOÁN, ĐO BÓC KHỐI LƯỢNG HOÀN THÀNH ĐƯA VÀO QUYẾT TOÁN</v>
          </cell>
        </row>
      </sheetData>
      <sheetData sheetId="7276">
        <row r="4">
          <cell r="A4" t="str">
            <v>BẢNG TÍNH TOÁN, ĐO BÓC KHỐI LƯỢNG HOÀN THÀNH ĐƯA VÀO QUYẾT TOÁN</v>
          </cell>
        </row>
      </sheetData>
      <sheetData sheetId="7277">
        <row r="4">
          <cell r="A4" t="str">
            <v>BẢNG TÍNH TOÁN, ĐO BÓC KHỐI LƯỢNG HOÀN THÀNH ĐƯA VÀO QUYẾT TOÁN</v>
          </cell>
        </row>
      </sheetData>
      <sheetData sheetId="7278">
        <row r="4">
          <cell r="A4" t="str">
            <v>BẢNG TÍNH TOÁN, ĐO BÓC KHỐI LƯỢNG HOÀN THÀNH ĐƯA VÀO QUYẾT TOÁN</v>
          </cell>
        </row>
      </sheetData>
      <sheetData sheetId="7279">
        <row r="4">
          <cell r="A4" t="str">
            <v>BẢNG TÍNH TOÁN, ĐO BÓC KHỐI LƯỢNG HOÀN THÀNH ĐƯA VÀO QUYẾT TOÁN</v>
          </cell>
        </row>
      </sheetData>
      <sheetData sheetId="7280">
        <row r="4">
          <cell r="A4" t="str">
            <v>BẢNG TÍNH TOÁN, ĐO BÓC KHỐI LƯỢNG HOÀN THÀNH ĐƯA VÀO QUYẾT TOÁN</v>
          </cell>
        </row>
      </sheetData>
      <sheetData sheetId="7281">
        <row r="4">
          <cell r="A4" t="str">
            <v>BẢNG TÍNH TOÁN, ĐO BÓC KHỐI LƯỢNG HOÀN THÀNH ĐƯA VÀO QUYẾT TOÁN</v>
          </cell>
        </row>
      </sheetData>
      <sheetData sheetId="7282">
        <row r="4">
          <cell r="A4" t="str">
            <v>BẢNG TÍNH TOÁN, ĐO BÓC KHỐI LƯỢNG HOÀN THÀNH ĐƯA VÀO QUYẾT TOÁN</v>
          </cell>
        </row>
      </sheetData>
      <sheetData sheetId="7283">
        <row r="4">
          <cell r="A4" t="str">
            <v>BẢNG TÍNH TOÁN, ĐO BÓC KHỐI LƯỢNG HOÀN THÀNH ĐƯA VÀO QUYẾT TOÁN</v>
          </cell>
        </row>
      </sheetData>
      <sheetData sheetId="7284">
        <row r="4">
          <cell r="A4" t="str">
            <v>BẢNG TÍNH TOÁN, ĐO BÓC KHỐI LƯỢNG HOÀN THÀNH ĐƯA VÀO QUYẾT TOÁN</v>
          </cell>
        </row>
      </sheetData>
      <sheetData sheetId="7285">
        <row r="4">
          <cell r="A4" t="str">
            <v>BẢNG TÍNH TOÁN, ĐO BÓC KHỐI LƯỢNG HOÀN THÀNH ĐƯA VÀO QUYẾT TOÁN</v>
          </cell>
        </row>
      </sheetData>
      <sheetData sheetId="7286">
        <row r="4">
          <cell r="A4" t="str">
            <v>BẢNG TÍNH TOÁN, ĐO BÓC KHỐI LƯỢNG HOÀN THÀNH ĐƯA VÀO QUYẾT TOÁN</v>
          </cell>
        </row>
      </sheetData>
      <sheetData sheetId="7287">
        <row r="4">
          <cell r="A4" t="str">
            <v>BẢNG TÍNH TOÁN, ĐO BÓC KHỐI LƯỢNG HOÀN THÀNH ĐƯA VÀO QUYẾT TOÁN</v>
          </cell>
        </row>
      </sheetData>
      <sheetData sheetId="7288">
        <row r="4">
          <cell r="A4" t="str">
            <v>BẢNG TÍNH TOÁN, ĐO BÓC KHỐI LƯỢNG HOÀN THÀNH ĐƯA VÀO QUYẾT TOÁN</v>
          </cell>
        </row>
      </sheetData>
      <sheetData sheetId="7289">
        <row r="4">
          <cell r="A4" t="str">
            <v>BẢNG TÍNH TOÁN, ĐO BÓC KHỐI LƯỢNG HOÀN THÀNH ĐƯA VÀO QUYẾT TOÁN</v>
          </cell>
        </row>
      </sheetData>
      <sheetData sheetId="7290">
        <row r="4">
          <cell r="A4" t="str">
            <v>BẢNG TÍNH TOÁN, ĐO BÓC KHỐI LƯỢNG HOÀN THÀNH ĐƯA VÀO QUYẾT TOÁN</v>
          </cell>
        </row>
      </sheetData>
      <sheetData sheetId="7291">
        <row r="4">
          <cell r="A4" t="str">
            <v>BẢNG TÍNH TOÁN, ĐO BÓC KHỐI LƯỢNG HOÀN THÀNH ĐƯA VÀO QUYẾT TOÁN</v>
          </cell>
        </row>
      </sheetData>
      <sheetData sheetId="7292">
        <row r="4">
          <cell r="A4" t="str">
            <v>BẢNG TÍNH TOÁN, ĐO BÓC KHỐI LƯỢNG HOÀN THÀNH ĐƯA VÀO QUYẾT TOÁN</v>
          </cell>
        </row>
      </sheetData>
      <sheetData sheetId="7293">
        <row r="4">
          <cell r="A4" t="str">
            <v>BẢNG TÍNH TOÁN, ĐO BÓC KHỐI LƯỢNG HOÀN THÀNH ĐƯA VÀO QUYẾT TOÁN</v>
          </cell>
        </row>
      </sheetData>
      <sheetData sheetId="7294">
        <row r="4">
          <cell r="A4" t="str">
            <v>BẢNG TÍNH TOÁN, ĐO BÓC KHỐI LƯỢNG HOÀN THÀNH ĐƯA VÀO QUYẾT TOÁN</v>
          </cell>
        </row>
      </sheetData>
      <sheetData sheetId="7295">
        <row r="4">
          <cell r="A4" t="str">
            <v>BẢNG TÍNH TOÁN, ĐO BÓC KHỐI LƯỢNG HOÀN THÀNH ĐƯA VÀO QUYẾT TOÁN</v>
          </cell>
        </row>
      </sheetData>
      <sheetData sheetId="7296">
        <row r="4">
          <cell r="A4" t="str">
            <v>BẢNG TÍNH TOÁN, ĐO BÓC KHỐI LƯỢNG HOÀN THÀNH ĐƯA VÀO QUYẾT TOÁN</v>
          </cell>
        </row>
      </sheetData>
      <sheetData sheetId="7297">
        <row r="4">
          <cell r="A4" t="str">
            <v>BẢNG TÍNH TOÁN, ĐO BÓC KHỐI LƯỢNG HOÀN THÀNH ĐƯA VÀO QUYẾT TOÁN</v>
          </cell>
        </row>
      </sheetData>
      <sheetData sheetId="7298">
        <row r="4">
          <cell r="A4" t="str">
            <v>BẢNG TÍNH TOÁN, ĐO BÓC KHỐI LƯỢNG HOÀN THÀNH ĐƯA VÀO QUYẾT TOÁN</v>
          </cell>
        </row>
      </sheetData>
      <sheetData sheetId="7299">
        <row r="4">
          <cell r="A4" t="str">
            <v>BẢNG TÍNH TOÁN, ĐO BÓC KHỐI LƯỢNG HOÀN THÀNH ĐƯA VÀO QUYẾT TOÁN</v>
          </cell>
        </row>
      </sheetData>
      <sheetData sheetId="7300">
        <row r="4">
          <cell r="A4" t="str">
            <v>BẢNG TÍNH TOÁN, ĐO BÓC KHỐI LƯỢNG HOÀN THÀNH ĐƯA VÀO QUYẾT TOÁN</v>
          </cell>
        </row>
      </sheetData>
      <sheetData sheetId="7301">
        <row r="4">
          <cell r="A4" t="str">
            <v>BẢNG TÍNH TOÁN, ĐO BÓC KHỐI LƯỢNG HOÀN THÀNH ĐƯA VÀO QUYẾT TOÁN</v>
          </cell>
        </row>
      </sheetData>
      <sheetData sheetId="7302">
        <row r="4">
          <cell r="A4" t="str">
            <v>BẢNG TÍNH TOÁN, ĐO BÓC KHỐI LƯỢNG HOÀN THÀNH ĐƯA VÀO QUYẾT TOÁN</v>
          </cell>
        </row>
      </sheetData>
      <sheetData sheetId="7303">
        <row r="4">
          <cell r="A4" t="str">
            <v>BẢNG TÍNH TOÁN, ĐO BÓC KHỐI LƯỢNG HOÀN THÀNH ĐƯA VÀO QUYẾT TOÁN</v>
          </cell>
        </row>
      </sheetData>
      <sheetData sheetId="7304">
        <row r="4">
          <cell r="A4" t="str">
            <v>BẢNG TÍNH TOÁN, ĐO BÓC KHỐI LƯỢNG HOÀN THÀNH ĐƯA VÀO QUYẾT TOÁN</v>
          </cell>
        </row>
      </sheetData>
      <sheetData sheetId="7305">
        <row r="4">
          <cell r="A4" t="str">
            <v>BẢNG TÍNH TOÁN, ĐO BÓC KHỐI LƯỢNG HOÀN THÀNH ĐƯA VÀO QUYẾT TOÁN</v>
          </cell>
        </row>
      </sheetData>
      <sheetData sheetId="7306">
        <row r="4">
          <cell r="A4" t="str">
            <v>BẢNG TÍNH TOÁN, ĐO BÓC KHỐI LƯỢNG HOÀN THÀNH ĐƯA VÀO QUYẾT TOÁN</v>
          </cell>
        </row>
      </sheetData>
      <sheetData sheetId="7307">
        <row r="4">
          <cell r="A4" t="str">
            <v>BẢNG TÍNH TOÁN, ĐO BÓC KHỐI LƯỢNG HOÀN THÀNH ĐƯA VÀO QUYẾT TOÁN</v>
          </cell>
        </row>
      </sheetData>
      <sheetData sheetId="7308">
        <row r="4">
          <cell r="A4" t="str">
            <v>BẢNG TÍNH TOÁN, ĐO BÓC KHỐI LƯỢNG HOÀN THÀNH ĐƯA VÀO QUYẾT TOÁN</v>
          </cell>
        </row>
      </sheetData>
      <sheetData sheetId="7309">
        <row r="4">
          <cell r="A4" t="str">
            <v>BẢNG TÍNH TOÁN, ĐO BÓC KHỐI LƯỢNG HOÀN THÀNH ĐƯA VÀO QUYẾT TOÁN</v>
          </cell>
        </row>
      </sheetData>
      <sheetData sheetId="7310">
        <row r="4">
          <cell r="A4" t="str">
            <v>BẢNG TÍNH TOÁN, ĐO BÓC KHỐI LƯỢNG HOÀN THÀNH ĐƯA VÀO QUYẾT TOÁN</v>
          </cell>
        </row>
      </sheetData>
      <sheetData sheetId="7311">
        <row r="4">
          <cell r="A4" t="str">
            <v>BẢNG TÍNH TOÁN, ĐO BÓC KHỐI LƯỢNG HOÀN THÀNH ĐƯA VÀO QUYẾT TOÁN</v>
          </cell>
        </row>
      </sheetData>
      <sheetData sheetId="7312">
        <row r="4">
          <cell r="A4" t="str">
            <v>BẢNG TÍNH TOÁN, ĐO BÓC KHỐI LƯỢNG HOÀN THÀNH ĐƯA VÀO QUYẾT TOÁN</v>
          </cell>
        </row>
      </sheetData>
      <sheetData sheetId="7313">
        <row r="4">
          <cell r="A4" t="str">
            <v>BẢNG TÍNH TOÁN, ĐO BÓC KHỐI LƯỢNG HOÀN THÀNH ĐƯA VÀO QUYẾT TOÁN</v>
          </cell>
        </row>
      </sheetData>
      <sheetData sheetId="7314">
        <row r="4">
          <cell r="A4" t="str">
            <v>BẢNG TÍNH TOÁN, ĐO BÓC KHỐI LƯỢNG HOÀN THÀNH ĐƯA VÀO QUYẾT TOÁN</v>
          </cell>
        </row>
      </sheetData>
      <sheetData sheetId="7315">
        <row r="4">
          <cell r="A4" t="str">
            <v>BẢNG TÍNH TOÁN, ĐO BÓC KHỐI LƯỢNG HOÀN THÀNH ĐƯA VÀO QUYẾT TOÁN</v>
          </cell>
        </row>
      </sheetData>
      <sheetData sheetId="7316">
        <row r="4">
          <cell r="A4" t="str">
            <v>BẢNG TÍNH TOÁN, ĐO BÓC KHỐI LƯỢNG HOÀN THÀNH ĐƯA VÀO QUYẾT TOÁN</v>
          </cell>
        </row>
      </sheetData>
      <sheetData sheetId="7317">
        <row r="4">
          <cell r="A4" t="str">
            <v>BẢNG TÍNH TOÁN, ĐO BÓC KHỐI LƯỢNG HOÀN THÀNH ĐƯA VÀO QUYẾT TOÁN</v>
          </cell>
        </row>
      </sheetData>
      <sheetData sheetId="7318">
        <row r="4">
          <cell r="A4" t="str">
            <v>BẢNG TÍNH TOÁN, ĐO BÓC KHỐI LƯỢNG HOÀN THÀNH ĐƯA VÀO QUYẾT TOÁN</v>
          </cell>
        </row>
      </sheetData>
      <sheetData sheetId="7319">
        <row r="4">
          <cell r="A4" t="str">
            <v>BẢNG TÍNH TOÁN, ĐO BÓC KHỐI LƯỢNG HOÀN THÀNH ĐƯA VÀO QUYẾT TOÁN</v>
          </cell>
        </row>
      </sheetData>
      <sheetData sheetId="7320">
        <row r="4">
          <cell r="A4" t="str">
            <v>BẢNG TÍNH TOÁN, ĐO BÓC KHỐI LƯỢNG HOÀN THÀNH ĐƯA VÀO QUYẾT TOÁN</v>
          </cell>
        </row>
      </sheetData>
      <sheetData sheetId="7321">
        <row r="4">
          <cell r="A4" t="str">
            <v>BẢNG TÍNH TOÁN, ĐO BÓC KHỐI LƯỢNG HOÀN THÀNH ĐƯA VÀO QUYẾT TOÁN</v>
          </cell>
        </row>
      </sheetData>
      <sheetData sheetId="7322">
        <row r="4">
          <cell r="A4" t="str">
            <v>BẢNG TÍNH TOÁN, ĐO BÓC KHỐI LƯỢNG HOÀN THÀNH ĐƯA VÀO QUYẾT TOÁN</v>
          </cell>
        </row>
      </sheetData>
      <sheetData sheetId="7323">
        <row r="4">
          <cell r="A4" t="str">
            <v>BẢNG TÍNH TOÁN, ĐO BÓC KHỐI LƯỢNG HOÀN THÀNH ĐƯA VÀO QUYẾT TOÁN</v>
          </cell>
        </row>
      </sheetData>
      <sheetData sheetId="7324">
        <row r="4">
          <cell r="A4" t="str">
            <v>BẢNG TÍNH TOÁN, ĐO BÓC KHỐI LƯỢNG HOÀN THÀNH ĐƯA VÀO QUYẾT TOÁN</v>
          </cell>
        </row>
      </sheetData>
      <sheetData sheetId="7325">
        <row r="4">
          <cell r="A4" t="str">
            <v>BẢNG TÍNH TOÁN, ĐO BÓC KHỐI LƯỢNG HOÀN THÀNH ĐƯA VÀO QUYẾT TOÁN</v>
          </cell>
        </row>
      </sheetData>
      <sheetData sheetId="7326">
        <row r="4">
          <cell r="A4" t="str">
            <v>BẢNG TÍNH TOÁN, ĐO BÓC KHỐI LƯỢNG HOÀN THÀNH ĐƯA VÀO QUYẾT TOÁN</v>
          </cell>
        </row>
      </sheetData>
      <sheetData sheetId="7327">
        <row r="4">
          <cell r="A4" t="str">
            <v>BẢNG TÍNH TOÁN, ĐO BÓC KHỐI LƯỢNG HOÀN THÀNH ĐƯA VÀO QUYẾT TOÁN</v>
          </cell>
        </row>
      </sheetData>
      <sheetData sheetId="7328">
        <row r="4">
          <cell r="A4" t="str">
            <v>BẢNG TÍNH TOÁN, ĐO BÓC KHỐI LƯỢNG HOÀN THÀNH ĐƯA VÀO QUYẾT TOÁN</v>
          </cell>
        </row>
      </sheetData>
      <sheetData sheetId="7329">
        <row r="4">
          <cell r="A4" t="str">
            <v>BẢNG TÍNH TOÁN, ĐO BÓC KHỐI LƯỢNG HOÀN THÀNH ĐƯA VÀO QUYẾT TOÁN</v>
          </cell>
        </row>
      </sheetData>
      <sheetData sheetId="7330">
        <row r="4">
          <cell r="A4" t="str">
            <v>BẢNG TÍNH TOÁN, ĐO BÓC KHỐI LƯỢNG HOÀN THÀNH ĐƯA VÀO QUYẾT TOÁN</v>
          </cell>
        </row>
      </sheetData>
      <sheetData sheetId="7331">
        <row r="4">
          <cell r="A4" t="str">
            <v>BẢNG TÍNH TOÁN, ĐO BÓC KHỐI LƯỢNG HOÀN THÀNH ĐƯA VÀO QUYẾT TOÁN</v>
          </cell>
        </row>
      </sheetData>
      <sheetData sheetId="7332">
        <row r="4">
          <cell r="A4" t="str">
            <v>BẢNG TÍNH TOÁN, ĐO BÓC KHỐI LƯỢNG HOÀN THÀNH ĐƯA VÀO QUYẾT TOÁN</v>
          </cell>
        </row>
      </sheetData>
      <sheetData sheetId="7333">
        <row r="4">
          <cell r="A4" t="str">
            <v>BẢNG TÍNH TOÁN, ĐO BÓC KHỐI LƯỢNG HOÀN THÀNH ĐƯA VÀO QUYẾT TOÁN</v>
          </cell>
        </row>
      </sheetData>
      <sheetData sheetId="7334">
        <row r="4">
          <cell r="A4" t="str">
            <v>BẢNG TÍNH TOÁN, ĐO BÓC KHỐI LƯỢNG HOÀN THÀNH ĐƯA VÀO QUYẾT TOÁN</v>
          </cell>
        </row>
      </sheetData>
      <sheetData sheetId="7335">
        <row r="4">
          <cell r="A4" t="str">
            <v>BẢNG TÍNH TOÁN, ĐO BÓC KHỐI LƯỢNG HOÀN THÀNH ĐƯA VÀO QUYẾT TOÁN</v>
          </cell>
        </row>
      </sheetData>
      <sheetData sheetId="7336">
        <row r="4">
          <cell r="A4" t="str">
            <v>BẢNG TÍNH TOÁN, ĐO BÓC KHỐI LƯỢNG HOÀN THÀNH ĐƯA VÀO QUYẾT TOÁN</v>
          </cell>
        </row>
      </sheetData>
      <sheetData sheetId="7337">
        <row r="4">
          <cell r="A4" t="str">
            <v>BẢNG TÍNH TOÁN, ĐO BÓC KHỐI LƯỢNG HOÀN THÀNH ĐƯA VÀO QUYẾT TOÁN</v>
          </cell>
        </row>
      </sheetData>
      <sheetData sheetId="7338">
        <row r="4">
          <cell r="A4" t="str">
            <v>BẢNG TÍNH TOÁN, ĐO BÓC KHỐI LƯỢNG HOÀN THÀNH ĐƯA VÀO QUYẾT TOÁN</v>
          </cell>
        </row>
      </sheetData>
      <sheetData sheetId="7339">
        <row r="4">
          <cell r="A4" t="str">
            <v>BẢNG TÍNH TOÁN, ĐO BÓC KHỐI LƯỢNG HOÀN THÀNH ĐƯA VÀO QUYẾT TOÁN</v>
          </cell>
        </row>
      </sheetData>
      <sheetData sheetId="7340">
        <row r="4">
          <cell r="A4" t="str">
            <v>BẢNG TÍNH TOÁN, ĐO BÓC KHỐI LƯỢNG HOÀN THÀNH ĐƯA VÀO QUYẾT TOÁN</v>
          </cell>
        </row>
      </sheetData>
      <sheetData sheetId="7341">
        <row r="4">
          <cell r="A4" t="str">
            <v>BẢNG TÍNH TOÁN, ĐO BÓC KHỐI LƯỢNG HOÀN THÀNH ĐƯA VÀO QUYẾT TOÁN</v>
          </cell>
        </row>
      </sheetData>
      <sheetData sheetId="7342">
        <row r="4">
          <cell r="A4" t="str">
            <v>BẢNG TÍNH TOÁN, ĐO BÓC KHỐI LƯỢNG HOÀN THÀNH ĐƯA VÀO QUYẾT TOÁN</v>
          </cell>
        </row>
      </sheetData>
      <sheetData sheetId="7343">
        <row r="4">
          <cell r="A4" t="str">
            <v>BẢNG TÍNH TOÁN, ĐO BÓC KHỐI LƯỢNG HOÀN THÀNH ĐƯA VÀO QUYẾT TOÁN</v>
          </cell>
        </row>
      </sheetData>
      <sheetData sheetId="7344">
        <row r="4">
          <cell r="A4" t="str">
            <v>BẢNG TÍNH TOÁN, ĐO BÓC KHỐI LƯỢNG HOÀN THÀNH ĐƯA VÀO QUYẾT TOÁN</v>
          </cell>
        </row>
      </sheetData>
      <sheetData sheetId="7345">
        <row r="4">
          <cell r="A4" t="str">
            <v>BẢNG TÍNH TOÁN, ĐO BÓC KHỐI LƯỢNG HOÀN THÀNH ĐƯA VÀO QUYẾT TOÁN</v>
          </cell>
        </row>
      </sheetData>
      <sheetData sheetId="7346">
        <row r="4">
          <cell r="A4" t="str">
            <v>BẢNG TÍNH TOÁN, ĐO BÓC KHỐI LƯỢNG HOÀN THÀNH ĐƯA VÀO QUYẾT TOÁN</v>
          </cell>
        </row>
      </sheetData>
      <sheetData sheetId="7347">
        <row r="4">
          <cell r="A4" t="str">
            <v>BẢNG TÍNH TOÁN, ĐO BÓC KHỐI LƯỢNG HOÀN THÀNH ĐƯA VÀO QUYẾT TOÁN</v>
          </cell>
        </row>
      </sheetData>
      <sheetData sheetId="7348">
        <row r="4">
          <cell r="A4" t="str">
            <v>BẢNG TÍNH TOÁN, ĐO BÓC KHỐI LƯỢNG HOÀN THÀNH ĐƯA VÀO QUYẾT TOÁN</v>
          </cell>
        </row>
      </sheetData>
      <sheetData sheetId="7349">
        <row r="4">
          <cell r="A4" t="str">
            <v>BẢNG TÍNH TOÁN, ĐO BÓC KHỐI LƯỢNG HOÀN THÀNH ĐƯA VÀO QUYẾT TOÁN</v>
          </cell>
        </row>
      </sheetData>
      <sheetData sheetId="7350">
        <row r="4">
          <cell r="A4" t="str">
            <v>BẢNG TÍNH TOÁN, ĐO BÓC KHỐI LƯỢNG HOÀN THÀNH ĐƯA VÀO QUYẾT TOÁN</v>
          </cell>
        </row>
      </sheetData>
      <sheetData sheetId="7351">
        <row r="4">
          <cell r="A4" t="str">
            <v>BẢNG TÍNH TOÁN, ĐO BÓC KHỐI LƯỢNG HOÀN THÀNH ĐƯA VÀO QUYẾT TOÁN</v>
          </cell>
        </row>
      </sheetData>
      <sheetData sheetId="7352">
        <row r="4">
          <cell r="A4" t="str">
            <v>BẢNG TÍNH TOÁN, ĐO BÓC KHỐI LƯỢNG HOÀN THÀNH ĐƯA VÀO QUYẾT TOÁN</v>
          </cell>
        </row>
      </sheetData>
      <sheetData sheetId="7353">
        <row r="4">
          <cell r="A4" t="str">
            <v>BẢNG TÍNH TOÁN, ĐO BÓC KHỐI LƯỢNG HOÀN THÀNH ĐƯA VÀO QUYẾT TOÁN</v>
          </cell>
        </row>
      </sheetData>
      <sheetData sheetId="7354">
        <row r="4">
          <cell r="A4" t="str">
            <v>BẢNG TÍNH TOÁN, ĐO BÓC KHỐI LƯỢNG HOÀN THÀNH ĐƯA VÀO QUYẾT TOÁN</v>
          </cell>
        </row>
      </sheetData>
      <sheetData sheetId="7355">
        <row r="4">
          <cell r="A4" t="str">
            <v>BẢNG TÍNH TOÁN, ĐO BÓC KHỐI LƯỢNG HOÀN THÀNH ĐƯA VÀO QUYẾT TOÁN</v>
          </cell>
        </row>
      </sheetData>
      <sheetData sheetId="7356">
        <row r="4">
          <cell r="A4" t="str">
            <v>BẢNG TÍNH TOÁN, ĐO BÓC KHỐI LƯỢNG HOÀN THÀNH ĐƯA VÀO QUYẾT TOÁN</v>
          </cell>
        </row>
      </sheetData>
      <sheetData sheetId="7357">
        <row r="4">
          <cell r="A4" t="str">
            <v>BẢNG TÍNH TOÁN, ĐO BÓC KHỐI LƯỢNG HOÀN THÀNH ĐƯA VÀO QUYẾT TOÁN</v>
          </cell>
        </row>
      </sheetData>
      <sheetData sheetId="7358">
        <row r="4">
          <cell r="A4" t="str">
            <v>BẢNG TÍNH TOÁN, ĐO BÓC KHỐI LƯỢNG HOÀN THÀNH ĐƯA VÀO QUYẾT TOÁN</v>
          </cell>
        </row>
      </sheetData>
      <sheetData sheetId="7359">
        <row r="4">
          <cell r="A4" t="str">
            <v>BẢNG TÍNH TOÁN, ĐO BÓC KHỐI LƯỢNG HOÀN THÀNH ĐƯA VÀO QUYẾT TOÁN</v>
          </cell>
        </row>
      </sheetData>
      <sheetData sheetId="7360">
        <row r="4">
          <cell r="A4" t="str">
            <v>BẢNG TÍNH TOÁN, ĐO BÓC KHỐI LƯỢNG HOÀN THÀNH ĐƯA VÀO QUYẾT TOÁN</v>
          </cell>
        </row>
      </sheetData>
      <sheetData sheetId="7361">
        <row r="4">
          <cell r="A4" t="str">
            <v>BẢNG TÍNH TOÁN, ĐO BÓC KHỐI LƯỢNG HOÀN THÀNH ĐƯA VÀO QUYẾT TOÁN</v>
          </cell>
        </row>
      </sheetData>
      <sheetData sheetId="7362">
        <row r="4">
          <cell r="A4" t="str">
            <v>BẢNG TÍNH TOÁN, ĐO BÓC KHỐI LƯỢNG HOÀN THÀNH ĐƯA VÀO QUYẾT TOÁN</v>
          </cell>
        </row>
      </sheetData>
      <sheetData sheetId="7363">
        <row r="4">
          <cell r="A4" t="str">
            <v>BẢNG TÍNH TOÁN, ĐO BÓC KHỐI LƯỢNG HOÀN THÀNH ĐƯA VÀO QUYẾT TOÁN</v>
          </cell>
        </row>
      </sheetData>
      <sheetData sheetId="7364">
        <row r="4">
          <cell r="A4" t="str">
            <v>BẢNG TÍNH TOÁN, ĐO BÓC KHỐI LƯỢNG HOÀN THÀNH ĐƯA VÀO QUYẾT TOÁN</v>
          </cell>
        </row>
      </sheetData>
      <sheetData sheetId="7365">
        <row r="4">
          <cell r="A4" t="str">
            <v>BẢNG TÍNH TOÁN, ĐO BÓC KHỐI LƯỢNG HOÀN THÀNH ĐƯA VÀO QUYẾT TOÁN</v>
          </cell>
        </row>
      </sheetData>
      <sheetData sheetId="7366">
        <row r="4">
          <cell r="A4" t="str">
            <v>BẢNG TÍNH TOÁN, ĐO BÓC KHỐI LƯỢNG HOÀN THÀNH ĐƯA VÀO QUYẾT TOÁN</v>
          </cell>
        </row>
      </sheetData>
      <sheetData sheetId="7367">
        <row r="4">
          <cell r="A4" t="str">
            <v>BẢNG TÍNH TOÁN, ĐO BÓC KHỐI LƯỢNG HOÀN THÀNH ĐƯA VÀO QUYẾT TOÁN</v>
          </cell>
        </row>
      </sheetData>
      <sheetData sheetId="7368">
        <row r="4">
          <cell r="A4" t="str">
            <v>BẢNG TÍNH TOÁN, ĐO BÓC KHỐI LƯỢNG HOÀN THÀNH ĐƯA VÀO QUYẾT TOÁN</v>
          </cell>
        </row>
      </sheetData>
      <sheetData sheetId="7369">
        <row r="4">
          <cell r="A4" t="str">
            <v>BẢNG TÍNH TOÁN, ĐO BÓC KHỐI LƯỢNG HOÀN THÀNH ĐƯA VÀO QUYẾT TOÁN</v>
          </cell>
        </row>
      </sheetData>
      <sheetData sheetId="7370">
        <row r="4">
          <cell r="A4" t="str">
            <v>BẢNG TÍNH TOÁN, ĐO BÓC KHỐI LƯỢNG HOÀN THÀNH ĐƯA VÀO QUYẾT TOÁN</v>
          </cell>
        </row>
      </sheetData>
      <sheetData sheetId="7371">
        <row r="4">
          <cell r="A4" t="str">
            <v>BẢNG TÍNH TOÁN, ĐO BÓC KHỐI LƯỢNG HOÀN THÀNH ĐƯA VÀO QUYẾT TOÁN</v>
          </cell>
        </row>
      </sheetData>
      <sheetData sheetId="7372">
        <row r="4">
          <cell r="A4" t="str">
            <v>BẢNG TÍNH TOÁN, ĐO BÓC KHỐI LƯỢNG HOÀN THÀNH ĐƯA VÀO QUYẾT TOÁN</v>
          </cell>
        </row>
      </sheetData>
      <sheetData sheetId="7373">
        <row r="4">
          <cell r="A4" t="str">
            <v>BẢNG TÍNH TOÁN, ĐO BÓC KHỐI LƯỢNG HOÀN THÀNH ĐƯA VÀO QUYẾT TOÁN</v>
          </cell>
        </row>
      </sheetData>
      <sheetData sheetId="7374">
        <row r="4">
          <cell r="A4" t="str">
            <v>BẢNG TÍNH TOÁN, ĐO BÓC KHỐI LƯỢNG HOÀN THÀNH ĐƯA VÀO QUYẾT TOÁN</v>
          </cell>
        </row>
      </sheetData>
      <sheetData sheetId="7375">
        <row r="4">
          <cell r="A4" t="str">
            <v>BẢNG TÍNH TOÁN, ĐO BÓC KHỐI LƯỢNG HOÀN THÀNH ĐƯA VÀO QUYẾT TOÁN</v>
          </cell>
        </row>
      </sheetData>
      <sheetData sheetId="7376">
        <row r="4">
          <cell r="A4" t="str">
            <v>BẢNG TÍNH TOÁN, ĐO BÓC KHỐI LƯỢNG HOÀN THÀNH ĐƯA VÀO QUYẾT TOÁN</v>
          </cell>
        </row>
      </sheetData>
      <sheetData sheetId="7377">
        <row r="4">
          <cell r="A4" t="str">
            <v>BẢNG TÍNH TOÁN, ĐO BÓC KHỐI LƯỢNG HOÀN THÀNH ĐƯA VÀO QUYẾT TOÁN</v>
          </cell>
        </row>
      </sheetData>
      <sheetData sheetId="7378">
        <row r="4">
          <cell r="A4" t="str">
            <v>BẢNG TÍNH TOÁN, ĐO BÓC KHỐI LƯỢNG HOÀN THÀNH ĐƯA VÀO QUYẾT TOÁN</v>
          </cell>
        </row>
      </sheetData>
      <sheetData sheetId="7379">
        <row r="4">
          <cell r="A4" t="str">
            <v>BẢNG TÍNH TOÁN, ĐO BÓC KHỐI LƯỢNG HOÀN THÀNH ĐƯA VÀO QUYẾT TOÁN</v>
          </cell>
        </row>
      </sheetData>
      <sheetData sheetId="7380">
        <row r="4">
          <cell r="A4" t="str">
            <v>BẢNG TÍNH TOÁN, ĐO BÓC KHỐI LƯỢNG HOÀN THÀNH ĐƯA VÀO QUYẾT TOÁN</v>
          </cell>
        </row>
      </sheetData>
      <sheetData sheetId="7381">
        <row r="4">
          <cell r="A4" t="str">
            <v>BẢNG TÍNH TOÁN, ĐO BÓC KHỐI LƯỢNG HOÀN THÀNH ĐƯA VÀO QUYẾT TOÁN</v>
          </cell>
        </row>
      </sheetData>
      <sheetData sheetId="7382">
        <row r="4">
          <cell r="A4" t="str">
            <v>BẢNG TÍNH TOÁN, ĐO BÓC KHỐI LƯỢNG HOÀN THÀNH ĐƯA VÀO QUYẾT TOÁN</v>
          </cell>
        </row>
      </sheetData>
      <sheetData sheetId="7383">
        <row r="4">
          <cell r="A4" t="str">
            <v>BẢNG TÍNH TOÁN, ĐO BÓC KHỐI LƯỢNG HOÀN THÀNH ĐƯA VÀO QUYẾT TOÁN</v>
          </cell>
        </row>
      </sheetData>
      <sheetData sheetId="7384">
        <row r="4">
          <cell r="A4" t="str">
            <v>BẢNG TÍNH TOÁN, ĐO BÓC KHỐI LƯỢNG HOÀN THÀNH ĐƯA VÀO QUYẾT TOÁN</v>
          </cell>
        </row>
      </sheetData>
      <sheetData sheetId="7385">
        <row r="4">
          <cell r="A4" t="str">
            <v>BẢNG TÍNH TOÁN, ĐO BÓC KHỐI LƯỢNG HOÀN THÀNH ĐƯA VÀO QUYẾT TOÁN</v>
          </cell>
        </row>
      </sheetData>
      <sheetData sheetId="7386">
        <row r="4">
          <cell r="A4" t="str">
            <v>BẢNG TÍNH TOÁN, ĐO BÓC KHỐI LƯỢNG HOÀN THÀNH ĐƯA VÀO QUYẾT TOÁN</v>
          </cell>
        </row>
      </sheetData>
      <sheetData sheetId="7387">
        <row r="4">
          <cell r="A4" t="str">
            <v>BẢNG TÍNH TOÁN, ĐO BÓC KHỐI LƯỢNG HOÀN THÀNH ĐƯA VÀO QUYẾT TOÁN</v>
          </cell>
        </row>
      </sheetData>
      <sheetData sheetId="7388">
        <row r="4">
          <cell r="A4" t="str">
            <v>BẢNG TÍNH TOÁN, ĐO BÓC KHỐI LƯỢNG HOÀN THÀNH ĐƯA VÀO QUYẾT TOÁN</v>
          </cell>
        </row>
      </sheetData>
      <sheetData sheetId="7389">
        <row r="4">
          <cell r="A4" t="str">
            <v>BẢNG TÍNH TOÁN, ĐO BÓC KHỐI LƯỢNG HOÀN THÀNH ĐƯA VÀO QUYẾT TOÁN</v>
          </cell>
        </row>
      </sheetData>
      <sheetData sheetId="7390">
        <row r="4">
          <cell r="A4" t="str">
            <v>BẢNG TÍNH TOÁN, ĐO BÓC KHỐI LƯỢNG HOÀN THÀNH ĐƯA VÀO QUYẾT TOÁN</v>
          </cell>
        </row>
      </sheetData>
      <sheetData sheetId="7391">
        <row r="4">
          <cell r="A4" t="str">
            <v>BẢNG TÍNH TOÁN, ĐO BÓC KHỐI LƯỢNG HOÀN THÀNH ĐƯA VÀO QUYẾT TOÁN</v>
          </cell>
        </row>
      </sheetData>
      <sheetData sheetId="7392">
        <row r="4">
          <cell r="A4" t="str">
            <v>BẢNG TÍNH TOÁN, ĐO BÓC KHỐI LƯỢNG HOÀN THÀNH ĐƯA VÀO QUYẾT TOÁN</v>
          </cell>
        </row>
      </sheetData>
      <sheetData sheetId="7393">
        <row r="4">
          <cell r="A4" t="str">
            <v>BẢNG TÍNH TOÁN, ĐO BÓC KHỐI LƯỢNG HOÀN THÀNH ĐƯA VÀO QUYẾT TOÁN</v>
          </cell>
        </row>
      </sheetData>
      <sheetData sheetId="7394">
        <row r="4">
          <cell r="A4" t="str">
            <v>BẢNG TÍNH TOÁN, ĐO BÓC KHỐI LƯỢNG HOÀN THÀNH ĐƯA VÀO QUYẾT TOÁN</v>
          </cell>
        </row>
      </sheetData>
      <sheetData sheetId="7395">
        <row r="4">
          <cell r="A4" t="str">
            <v>BẢNG TÍNH TOÁN, ĐO BÓC KHỐI LƯỢNG HOÀN THÀNH ĐƯA VÀO QUYẾT TOÁN</v>
          </cell>
        </row>
      </sheetData>
      <sheetData sheetId="7396">
        <row r="4">
          <cell r="A4" t="str">
            <v>BẢNG TÍNH TOÁN, ĐO BÓC KHỐI LƯỢNG HOÀN THÀNH ĐƯA VÀO QUYẾT TOÁN</v>
          </cell>
        </row>
      </sheetData>
      <sheetData sheetId="7397">
        <row r="4">
          <cell r="A4" t="str">
            <v>BẢNG TÍNH TOÁN, ĐO BÓC KHỐI LƯỢNG HOÀN THÀNH ĐƯA VÀO QUYẾT TOÁN</v>
          </cell>
        </row>
      </sheetData>
      <sheetData sheetId="7398">
        <row r="4">
          <cell r="A4" t="str">
            <v>BẢNG TÍNH TOÁN, ĐO BÓC KHỐI LƯỢNG HOÀN THÀNH ĐƯA VÀO QUYẾT TOÁN</v>
          </cell>
        </row>
      </sheetData>
      <sheetData sheetId="7399">
        <row r="4">
          <cell r="A4" t="str">
            <v>BẢNG TÍNH TOÁN, ĐO BÓC KHỐI LƯỢNG HOÀN THÀNH ĐƯA VÀO QUYẾT TOÁN</v>
          </cell>
        </row>
      </sheetData>
      <sheetData sheetId="7400">
        <row r="4">
          <cell r="A4" t="str">
            <v>BẢNG TÍNH TOÁN, ĐO BÓC KHỐI LƯỢNG HOÀN THÀNH ĐƯA VÀO QUYẾT TOÁN</v>
          </cell>
        </row>
      </sheetData>
      <sheetData sheetId="7401">
        <row r="4">
          <cell r="A4" t="str">
            <v>BẢNG TÍNH TOÁN, ĐO BÓC KHỐI LƯỢNG HOÀN THÀNH ĐƯA VÀO QUYẾT TOÁN</v>
          </cell>
        </row>
      </sheetData>
      <sheetData sheetId="7402">
        <row r="4">
          <cell r="A4" t="str">
            <v>BẢNG TÍNH TOÁN, ĐO BÓC KHỐI LƯỢNG HOÀN THÀNH ĐƯA VÀO QUYẾT TOÁN</v>
          </cell>
        </row>
      </sheetData>
      <sheetData sheetId="7403">
        <row r="4">
          <cell r="A4" t="str">
            <v>BẢNG TÍNH TOÁN, ĐO BÓC KHỐI LƯỢNG HOÀN THÀNH ĐƯA VÀO QUYẾT TOÁN</v>
          </cell>
        </row>
      </sheetData>
      <sheetData sheetId="7404">
        <row r="4">
          <cell r="A4" t="str">
            <v>BẢNG TÍNH TOÁN, ĐO BÓC KHỐI LƯỢNG HOÀN THÀNH ĐƯA VÀO QUYẾT TOÁN</v>
          </cell>
        </row>
      </sheetData>
      <sheetData sheetId="7405">
        <row r="4">
          <cell r="A4" t="str">
            <v>BẢNG TÍNH TOÁN, ĐO BÓC KHỐI LƯỢNG HOÀN THÀNH ĐƯA VÀO QUYẾT TOÁN</v>
          </cell>
        </row>
      </sheetData>
      <sheetData sheetId="7406">
        <row r="4">
          <cell r="A4" t="str">
            <v>BẢNG TÍNH TOÁN, ĐO BÓC KHỐI LƯỢNG HOÀN THÀNH ĐƯA VÀO QUYẾT TOÁN</v>
          </cell>
        </row>
      </sheetData>
      <sheetData sheetId="7407">
        <row r="4">
          <cell r="A4" t="str">
            <v>BẢNG TÍNH TOÁN, ĐO BÓC KHỐI LƯỢNG HOÀN THÀNH ĐƯA VÀO QUYẾT TOÁN</v>
          </cell>
        </row>
      </sheetData>
      <sheetData sheetId="7408">
        <row r="4">
          <cell r="A4" t="str">
            <v>BẢNG TÍNH TOÁN, ĐO BÓC KHỐI LƯỢNG HOÀN THÀNH ĐƯA VÀO QUYẾT TOÁN</v>
          </cell>
        </row>
      </sheetData>
      <sheetData sheetId="7409">
        <row r="4">
          <cell r="A4" t="str">
            <v>BẢNG TÍNH TOÁN, ĐO BÓC KHỐI LƯỢNG HOÀN THÀNH ĐƯA VÀO QUYẾT TOÁN</v>
          </cell>
        </row>
      </sheetData>
      <sheetData sheetId="7410">
        <row r="4">
          <cell r="A4" t="str">
            <v>BẢNG TÍNH TOÁN, ĐO BÓC KHỐI LƯỢNG HOÀN THÀNH ĐƯA VÀO QUYẾT TOÁN</v>
          </cell>
        </row>
      </sheetData>
      <sheetData sheetId="7411">
        <row r="4">
          <cell r="A4" t="str">
            <v>BẢNG TÍNH TOÁN, ĐO BÓC KHỐI LƯỢNG HOÀN THÀNH ĐƯA VÀO QUYẾT TOÁN</v>
          </cell>
        </row>
      </sheetData>
      <sheetData sheetId="7412">
        <row r="4">
          <cell r="A4" t="str">
            <v>BẢNG TÍNH TOÁN, ĐO BÓC KHỐI LƯỢNG HOÀN THÀNH ĐƯA VÀO QUYẾT TOÁN</v>
          </cell>
        </row>
      </sheetData>
      <sheetData sheetId="7413">
        <row r="4">
          <cell r="A4" t="str">
            <v>BẢNG TÍNH TOÁN, ĐO BÓC KHỐI LƯỢNG HOÀN THÀNH ĐƯA VÀO QUYẾT TOÁN</v>
          </cell>
        </row>
      </sheetData>
      <sheetData sheetId="7414">
        <row r="4">
          <cell r="A4" t="str">
            <v>BẢNG TÍNH TOÁN, ĐO BÓC KHỐI LƯỢNG HOÀN THÀNH ĐƯA VÀO QUYẾT TOÁN</v>
          </cell>
        </row>
      </sheetData>
      <sheetData sheetId="7415">
        <row r="4">
          <cell r="A4" t="str">
            <v>BẢNG TÍNH TOÁN, ĐO BÓC KHỐI LƯỢNG HOÀN THÀNH ĐƯA VÀO QUYẾT TOÁN</v>
          </cell>
        </row>
      </sheetData>
      <sheetData sheetId="7416">
        <row r="4">
          <cell r="A4" t="str">
            <v>BẢNG TÍNH TOÁN, ĐO BÓC KHỐI LƯỢNG HOÀN THÀNH ĐƯA VÀO QUYẾT TOÁN</v>
          </cell>
        </row>
      </sheetData>
      <sheetData sheetId="7417">
        <row r="4">
          <cell r="A4" t="str">
            <v>BẢNG TÍNH TOÁN, ĐO BÓC KHỐI LƯỢNG HOÀN THÀNH ĐƯA VÀO QUYẾT TOÁN</v>
          </cell>
        </row>
      </sheetData>
      <sheetData sheetId="7418">
        <row r="4">
          <cell r="A4" t="str">
            <v>BẢNG TÍNH TOÁN, ĐO BÓC KHỐI LƯỢNG HOÀN THÀNH ĐƯA VÀO QUYẾT TOÁN</v>
          </cell>
        </row>
      </sheetData>
      <sheetData sheetId="7419">
        <row r="4">
          <cell r="A4" t="str">
            <v>BẢNG TÍNH TOÁN, ĐO BÓC KHỐI LƯỢNG HOÀN THÀNH ĐƯA VÀO QUYẾT TOÁN</v>
          </cell>
        </row>
      </sheetData>
      <sheetData sheetId="7420">
        <row r="4">
          <cell r="A4" t="str">
            <v>BẢNG TÍNH TOÁN, ĐO BÓC KHỐI LƯỢNG HOÀN THÀNH ĐƯA VÀO QUYẾT TOÁN</v>
          </cell>
        </row>
      </sheetData>
      <sheetData sheetId="7421">
        <row r="4">
          <cell r="A4" t="str">
            <v>BẢNG TÍNH TOÁN, ĐO BÓC KHỐI LƯỢNG HOÀN THÀNH ĐƯA VÀO QUYẾT TOÁN</v>
          </cell>
        </row>
      </sheetData>
      <sheetData sheetId="7422">
        <row r="4">
          <cell r="A4" t="str">
            <v>BẢNG TÍNH TOÁN, ĐO BÓC KHỐI LƯỢNG HOÀN THÀNH ĐƯA VÀO QUYẾT TOÁN</v>
          </cell>
        </row>
      </sheetData>
      <sheetData sheetId="7423">
        <row r="4">
          <cell r="A4" t="str">
            <v>BẢNG TÍNH TOÁN, ĐO BÓC KHỐI LƯỢNG HOÀN THÀNH ĐƯA VÀO QUYẾT TOÁN</v>
          </cell>
        </row>
      </sheetData>
      <sheetData sheetId="7424">
        <row r="4">
          <cell r="A4" t="str">
            <v>BẢNG TÍNH TOÁN, ĐO BÓC KHỐI LƯỢNG HOÀN THÀNH ĐƯA VÀO QUYẾT TOÁN</v>
          </cell>
        </row>
      </sheetData>
      <sheetData sheetId="7425">
        <row r="4">
          <cell r="A4" t="str">
            <v>BẢNG TÍNH TOÁN, ĐO BÓC KHỐI LƯỢNG HOÀN THÀNH ĐƯA VÀO QUYẾT TOÁN</v>
          </cell>
        </row>
      </sheetData>
      <sheetData sheetId="7426">
        <row r="4">
          <cell r="A4" t="str">
            <v>BẢNG TÍNH TOÁN, ĐO BÓC KHỐI LƯỢNG HOÀN THÀNH ĐƯA VÀO QUYẾT TOÁN</v>
          </cell>
        </row>
      </sheetData>
      <sheetData sheetId="7427">
        <row r="4">
          <cell r="A4" t="str">
            <v>BẢNG TÍNH TOÁN, ĐO BÓC KHỐI LƯỢNG HOÀN THÀNH ĐƯA VÀO QUYẾT TOÁN</v>
          </cell>
        </row>
      </sheetData>
      <sheetData sheetId="7428">
        <row r="4">
          <cell r="A4" t="str">
            <v>BẢNG TÍNH TOÁN, ĐO BÓC KHỐI LƯỢNG HOÀN THÀNH ĐƯA VÀO QUYẾT TOÁN</v>
          </cell>
        </row>
      </sheetData>
      <sheetData sheetId="7429">
        <row r="4">
          <cell r="A4" t="str">
            <v>BẢNG TÍNH TOÁN, ĐO BÓC KHỐI LƯỢNG HOÀN THÀNH ĐƯA VÀO QUYẾT TOÁN</v>
          </cell>
        </row>
      </sheetData>
      <sheetData sheetId="7430">
        <row r="4">
          <cell r="A4" t="str">
            <v>BẢNG TÍNH TOÁN, ĐO BÓC KHỐI LƯỢNG HOÀN THÀNH ĐƯA VÀO QUYẾT TOÁN</v>
          </cell>
        </row>
      </sheetData>
      <sheetData sheetId="7431">
        <row r="4">
          <cell r="A4" t="str">
            <v>BẢNG TÍNH TOÁN, ĐO BÓC KHỐI LƯỢNG HOÀN THÀNH ĐƯA VÀO QUYẾT TOÁN</v>
          </cell>
        </row>
      </sheetData>
      <sheetData sheetId="7432">
        <row r="4">
          <cell r="A4" t="str">
            <v>BẢNG TÍNH TOÁN, ĐO BÓC KHỐI LƯỢNG HOÀN THÀNH ĐƯA VÀO QUYẾT TOÁN</v>
          </cell>
        </row>
      </sheetData>
      <sheetData sheetId="7433">
        <row r="4">
          <cell r="A4" t="str">
            <v>BẢNG TÍNH TOÁN, ĐO BÓC KHỐI LƯỢNG HOÀN THÀNH ĐƯA VÀO QUYẾT TOÁN</v>
          </cell>
        </row>
      </sheetData>
      <sheetData sheetId="7434">
        <row r="4">
          <cell r="A4" t="str">
            <v>BẢNG TÍNH TOÁN, ĐO BÓC KHỐI LƯỢNG HOÀN THÀNH ĐƯA VÀO QUYẾT TOÁN</v>
          </cell>
        </row>
      </sheetData>
      <sheetData sheetId="7435">
        <row r="4">
          <cell r="A4" t="str">
            <v>BẢNG TÍNH TOÁN, ĐO BÓC KHỐI LƯỢNG HOÀN THÀNH ĐƯA VÀO QUYẾT TOÁN</v>
          </cell>
        </row>
      </sheetData>
      <sheetData sheetId="7436">
        <row r="4">
          <cell r="A4" t="str">
            <v>BẢNG TÍNH TOÁN, ĐO BÓC KHỐI LƯỢNG HOÀN THÀNH ĐƯA VÀO QUYẾT TOÁN</v>
          </cell>
        </row>
      </sheetData>
      <sheetData sheetId="7437">
        <row r="4">
          <cell r="A4" t="str">
            <v>BẢNG TÍNH TOÁN, ĐO BÓC KHỐI LƯỢNG HOÀN THÀNH ĐƯA VÀO QUYẾT TOÁN</v>
          </cell>
        </row>
      </sheetData>
      <sheetData sheetId="7438">
        <row r="4">
          <cell r="A4" t="str">
            <v>BẢNG TÍNH TOÁN, ĐO BÓC KHỐI LƯỢNG HOÀN THÀNH ĐƯA VÀO QUYẾT TOÁN</v>
          </cell>
        </row>
      </sheetData>
      <sheetData sheetId="7439">
        <row r="4">
          <cell r="A4" t="str">
            <v>BẢNG TÍNH TOÁN, ĐO BÓC KHỐI LƯỢNG HOÀN THÀNH ĐƯA VÀO QUYẾT TOÁN</v>
          </cell>
        </row>
      </sheetData>
      <sheetData sheetId="7440">
        <row r="4">
          <cell r="A4" t="str">
            <v>BẢNG TÍNH TOÁN, ĐO BÓC KHỐI LƯỢNG HOÀN THÀNH ĐƯA VÀO QUYẾT TOÁN</v>
          </cell>
        </row>
      </sheetData>
      <sheetData sheetId="7441">
        <row r="4">
          <cell r="A4" t="str">
            <v>BẢNG TÍNH TOÁN, ĐO BÓC KHỐI LƯỢNG HOÀN THÀNH ĐƯA VÀO QUYẾT TOÁN</v>
          </cell>
        </row>
      </sheetData>
      <sheetData sheetId="7442">
        <row r="4">
          <cell r="A4" t="str">
            <v>BẢNG TÍNH TOÁN, ĐO BÓC KHỐI LƯỢNG HOÀN THÀNH ĐƯA VÀO QUYẾT TOÁN</v>
          </cell>
        </row>
      </sheetData>
      <sheetData sheetId="7443">
        <row r="4">
          <cell r="A4" t="str">
            <v>BẢNG TÍNH TOÁN, ĐO BÓC KHỐI LƯỢNG HOÀN THÀNH ĐƯA VÀO QUYẾT TOÁN</v>
          </cell>
        </row>
      </sheetData>
      <sheetData sheetId="7444">
        <row r="4">
          <cell r="A4" t="str">
            <v>BẢNG TÍNH TOÁN, ĐO BÓC KHỐI LƯỢNG HOÀN THÀNH ĐƯA VÀO QUYẾT TOÁN</v>
          </cell>
        </row>
      </sheetData>
      <sheetData sheetId="7445">
        <row r="4">
          <cell r="A4" t="str">
            <v>BẢNG TÍNH TOÁN, ĐO BÓC KHỐI LƯỢNG HOÀN THÀNH ĐƯA VÀO QUYẾT TOÁN</v>
          </cell>
        </row>
      </sheetData>
      <sheetData sheetId="7446">
        <row r="4">
          <cell r="A4" t="str">
            <v>BẢNG TÍNH TOÁN, ĐO BÓC KHỐI LƯỢNG HOÀN THÀNH ĐƯA VÀO QUYẾT TOÁN</v>
          </cell>
        </row>
      </sheetData>
      <sheetData sheetId="7447">
        <row r="4">
          <cell r="A4" t="str">
            <v>BẢNG TÍNH TOÁN, ĐO BÓC KHỐI LƯỢNG HOÀN THÀNH ĐƯA VÀO QUYẾT TOÁN</v>
          </cell>
        </row>
      </sheetData>
      <sheetData sheetId="7448">
        <row r="4">
          <cell r="A4" t="str">
            <v>BẢNG TÍNH TOÁN, ĐO BÓC KHỐI LƯỢNG HOÀN THÀNH ĐƯA VÀO QUYẾT TOÁN</v>
          </cell>
        </row>
      </sheetData>
      <sheetData sheetId="7449">
        <row r="4">
          <cell r="A4" t="str">
            <v>BẢNG TÍNH TOÁN, ĐO BÓC KHỐI LƯỢNG HOÀN THÀNH ĐƯA VÀO QUYẾT TOÁN</v>
          </cell>
        </row>
      </sheetData>
      <sheetData sheetId="7450">
        <row r="4">
          <cell r="A4" t="str">
            <v>BẢNG TÍNH TOÁN, ĐO BÓC KHỐI LƯỢNG HOÀN THÀNH ĐƯA VÀO QUYẾT TOÁN</v>
          </cell>
        </row>
      </sheetData>
      <sheetData sheetId="7451">
        <row r="4">
          <cell r="A4" t="str">
            <v>BẢNG TÍNH TOÁN, ĐO BÓC KHỐI LƯỢNG HOÀN THÀNH ĐƯA VÀO QUYẾT TOÁN</v>
          </cell>
        </row>
      </sheetData>
      <sheetData sheetId="7452">
        <row r="4">
          <cell r="A4" t="str">
            <v>BẢNG TÍNH TOÁN, ĐO BÓC KHỐI LƯỢNG HOÀN THÀNH ĐƯA VÀO QUYẾT TOÁN</v>
          </cell>
        </row>
      </sheetData>
      <sheetData sheetId="7453">
        <row r="4">
          <cell r="A4" t="str">
            <v>BẢNG TÍNH TOÁN, ĐO BÓC KHỐI LƯỢNG HOÀN THÀNH ĐƯA VÀO QUYẾT TOÁN</v>
          </cell>
        </row>
      </sheetData>
      <sheetData sheetId="7454">
        <row r="4">
          <cell r="A4" t="str">
            <v>BẢNG TÍNH TOÁN, ĐO BÓC KHỐI LƯỢNG HOÀN THÀNH ĐƯA VÀO QUYẾT TOÁN</v>
          </cell>
        </row>
      </sheetData>
      <sheetData sheetId="7455">
        <row r="4">
          <cell r="A4" t="str">
            <v>BẢNG TÍNH TOÁN, ĐO BÓC KHỐI LƯỢNG HOÀN THÀNH ĐƯA VÀO QUYẾT TOÁN</v>
          </cell>
        </row>
      </sheetData>
      <sheetData sheetId="7456">
        <row r="4">
          <cell r="A4" t="str">
            <v>BẢNG TÍNH TOÁN, ĐO BÓC KHỐI LƯỢNG HOÀN THÀNH ĐƯA VÀO QUYẾT TOÁN</v>
          </cell>
        </row>
      </sheetData>
      <sheetData sheetId="7457">
        <row r="4">
          <cell r="A4" t="str">
            <v>BẢNG TÍNH TOÁN, ĐO BÓC KHỐI LƯỢNG HOÀN THÀNH ĐƯA VÀO QUYẾT TOÁN</v>
          </cell>
        </row>
      </sheetData>
      <sheetData sheetId="7458">
        <row r="4">
          <cell r="A4" t="str">
            <v>BẢNG TÍNH TOÁN, ĐO BÓC KHỐI LƯỢNG HOÀN THÀNH ĐƯA VÀO QUYẾT TOÁN</v>
          </cell>
        </row>
      </sheetData>
      <sheetData sheetId="7459">
        <row r="4">
          <cell r="A4" t="str">
            <v>BẢNG TÍNH TOÁN, ĐO BÓC KHỐI LƯỢNG HOÀN THÀNH ĐƯA VÀO QUYẾT TOÁN</v>
          </cell>
        </row>
      </sheetData>
      <sheetData sheetId="7460">
        <row r="4">
          <cell r="A4" t="str">
            <v>BẢNG TÍNH TOÁN, ĐO BÓC KHỐI LƯỢNG HOÀN THÀNH ĐƯA VÀO QUYẾT TOÁN</v>
          </cell>
        </row>
      </sheetData>
      <sheetData sheetId="7461">
        <row r="4">
          <cell r="A4" t="str">
            <v>BẢNG TÍNH TOÁN, ĐO BÓC KHỐI LƯỢNG HOÀN THÀNH ĐƯA VÀO QUYẾT TOÁN</v>
          </cell>
        </row>
      </sheetData>
      <sheetData sheetId="7462">
        <row r="4">
          <cell r="A4" t="str">
            <v>BẢNG TÍNH TOÁN, ĐO BÓC KHỐI LƯỢNG HOÀN THÀNH ĐƯA VÀO QUYẾT TOÁN</v>
          </cell>
        </row>
      </sheetData>
      <sheetData sheetId="7463">
        <row r="4">
          <cell r="A4" t="str">
            <v>BẢNG TÍNH TOÁN, ĐO BÓC KHỐI LƯỢNG HOÀN THÀNH ĐƯA VÀO QUYẾT TOÁN</v>
          </cell>
        </row>
      </sheetData>
      <sheetData sheetId="7464">
        <row r="4">
          <cell r="A4" t="str">
            <v>BẢNG TÍNH TOÁN, ĐO BÓC KHỐI LƯỢNG HOÀN THÀNH ĐƯA VÀO QUYẾT TOÁN</v>
          </cell>
        </row>
      </sheetData>
      <sheetData sheetId="7465">
        <row r="4">
          <cell r="A4" t="str">
            <v>BẢNG TÍNH TOÁN, ĐO BÓC KHỐI LƯỢNG HOÀN THÀNH ĐƯA VÀO QUYẾT TOÁN</v>
          </cell>
        </row>
      </sheetData>
      <sheetData sheetId="7466">
        <row r="4">
          <cell r="A4" t="str">
            <v>BẢNG TÍNH TOÁN, ĐO BÓC KHỐI LƯỢNG HOÀN THÀNH ĐƯA VÀO QUYẾT TOÁN</v>
          </cell>
        </row>
      </sheetData>
      <sheetData sheetId="7467">
        <row r="4">
          <cell r="A4" t="str">
            <v>BẢNG TÍNH TOÁN, ĐO BÓC KHỐI LƯỢNG HOÀN THÀNH ĐƯA VÀO QUYẾT TOÁN</v>
          </cell>
        </row>
      </sheetData>
      <sheetData sheetId="7468">
        <row r="4">
          <cell r="A4" t="str">
            <v>BẢNG TÍNH TOÁN, ĐO BÓC KHỐI LƯỢNG HOÀN THÀNH ĐƯA VÀO QUYẾT TOÁN</v>
          </cell>
        </row>
      </sheetData>
      <sheetData sheetId="7469">
        <row r="4">
          <cell r="A4" t="str">
            <v>BẢNG TÍNH TOÁN, ĐO BÓC KHỐI LƯỢNG HOÀN THÀNH ĐƯA VÀO QUYẾT TOÁN</v>
          </cell>
        </row>
      </sheetData>
      <sheetData sheetId="7470">
        <row r="4">
          <cell r="A4" t="str">
            <v>BẢNG TÍNH TOÁN, ĐO BÓC KHỐI LƯỢNG HOÀN THÀNH ĐƯA VÀO QUYẾT TOÁN</v>
          </cell>
        </row>
      </sheetData>
      <sheetData sheetId="7471">
        <row r="4">
          <cell r="A4" t="str">
            <v>BẢNG TÍNH TOÁN, ĐO BÓC KHỐI LƯỢNG HOÀN THÀNH ĐƯA VÀO QUYẾT TOÁN</v>
          </cell>
        </row>
      </sheetData>
      <sheetData sheetId="7472">
        <row r="4">
          <cell r="A4" t="str">
            <v>BẢNG TÍNH TOÁN, ĐO BÓC KHỐI LƯỢNG HOÀN THÀNH ĐƯA VÀO QUYẾT TOÁN</v>
          </cell>
        </row>
      </sheetData>
      <sheetData sheetId="7473">
        <row r="4">
          <cell r="A4" t="str">
            <v>BẢNG TÍNH TOÁN, ĐO BÓC KHỐI LƯỢNG HOÀN THÀNH ĐƯA VÀO QUYẾT TOÁN</v>
          </cell>
        </row>
      </sheetData>
      <sheetData sheetId="7474">
        <row r="4">
          <cell r="A4" t="str">
            <v>BẢNG TÍNH TOÁN, ĐO BÓC KHỐI LƯỢNG HOÀN THÀNH ĐƯA VÀO QUYẾT TOÁN</v>
          </cell>
        </row>
      </sheetData>
      <sheetData sheetId="7475">
        <row r="4">
          <cell r="A4" t="str">
            <v>BẢNG TÍNH TOÁN, ĐO BÓC KHỐI LƯỢNG HOÀN THÀNH ĐƯA VÀO QUYẾT TOÁN</v>
          </cell>
        </row>
      </sheetData>
      <sheetData sheetId="7476">
        <row r="4">
          <cell r="A4" t="str">
            <v>BẢNG TÍNH TOÁN, ĐO BÓC KHỐI LƯỢNG HOÀN THÀNH ĐƯA VÀO QUYẾT TOÁN</v>
          </cell>
        </row>
      </sheetData>
      <sheetData sheetId="7477">
        <row r="4">
          <cell r="A4" t="str">
            <v>BẢNG TÍNH TOÁN, ĐO BÓC KHỐI LƯỢNG HOÀN THÀNH ĐƯA VÀO QUYẾT TOÁN</v>
          </cell>
        </row>
      </sheetData>
      <sheetData sheetId="7478">
        <row r="4">
          <cell r="A4" t="str">
            <v>BẢNG TÍNH TOÁN, ĐO BÓC KHỐI LƯỢNG HOÀN THÀNH ĐƯA VÀO QUYẾT TOÁN</v>
          </cell>
        </row>
      </sheetData>
      <sheetData sheetId="7479">
        <row r="4">
          <cell r="A4" t="str">
            <v>BẢNG TÍNH TOÁN, ĐO BÓC KHỐI LƯỢNG HOÀN THÀNH ĐƯA VÀO QUYẾT TOÁN</v>
          </cell>
        </row>
      </sheetData>
      <sheetData sheetId="7480">
        <row r="4">
          <cell r="A4" t="str">
            <v>BẢNG TÍNH TOÁN, ĐO BÓC KHỐI LƯỢNG HOÀN THÀNH ĐƯA VÀO QUYẾT TOÁN</v>
          </cell>
        </row>
      </sheetData>
      <sheetData sheetId="7481">
        <row r="4">
          <cell r="A4" t="str">
            <v>BẢNG TÍNH TOÁN, ĐO BÓC KHỐI LƯỢNG HOÀN THÀNH ĐƯA VÀO QUYẾT TOÁN</v>
          </cell>
        </row>
      </sheetData>
      <sheetData sheetId="7482">
        <row r="4">
          <cell r="A4" t="str">
            <v>BẢNG TÍNH TOÁN, ĐO BÓC KHỐI LƯỢNG HOÀN THÀNH ĐƯA VÀO QUYẾT TOÁN</v>
          </cell>
        </row>
      </sheetData>
      <sheetData sheetId="7483">
        <row r="4">
          <cell r="A4" t="str">
            <v>BẢNG TÍNH TOÁN, ĐO BÓC KHỐI LƯỢNG HOÀN THÀNH ĐƯA VÀO QUYẾT TOÁN</v>
          </cell>
        </row>
      </sheetData>
      <sheetData sheetId="7484">
        <row r="4">
          <cell r="A4" t="str">
            <v>BẢNG TÍNH TOÁN, ĐO BÓC KHỐI LƯỢNG HOÀN THÀNH ĐƯA VÀO QUYẾT TOÁN</v>
          </cell>
        </row>
      </sheetData>
      <sheetData sheetId="7485">
        <row r="4">
          <cell r="A4" t="str">
            <v>BẢNG TÍNH TOÁN, ĐO BÓC KHỐI LƯỢNG HOÀN THÀNH ĐƯA VÀO QUYẾT TOÁN</v>
          </cell>
        </row>
      </sheetData>
      <sheetData sheetId="7486">
        <row r="4">
          <cell r="A4" t="str">
            <v>BẢNG TÍNH TOÁN, ĐO BÓC KHỐI LƯỢNG HOÀN THÀNH ĐƯA VÀO QUYẾT TOÁN</v>
          </cell>
        </row>
      </sheetData>
      <sheetData sheetId="7487">
        <row r="4">
          <cell r="A4" t="str">
            <v>BẢNG TÍNH TOÁN, ĐO BÓC KHỐI LƯỢNG HOÀN THÀNH ĐƯA VÀO QUYẾT TOÁN</v>
          </cell>
        </row>
      </sheetData>
      <sheetData sheetId="7488">
        <row r="4">
          <cell r="A4" t="str">
            <v>BẢNG TÍNH TOÁN, ĐO BÓC KHỐI LƯỢNG HOÀN THÀNH ĐƯA VÀO QUYẾT TOÁN</v>
          </cell>
        </row>
      </sheetData>
      <sheetData sheetId="7489">
        <row r="4">
          <cell r="A4" t="str">
            <v>BẢNG TÍNH TOÁN, ĐO BÓC KHỐI LƯỢNG HOÀN THÀNH ĐƯA VÀO QUYẾT TOÁN</v>
          </cell>
        </row>
      </sheetData>
      <sheetData sheetId="7490">
        <row r="4">
          <cell r="A4" t="str">
            <v>BẢNG TÍNH TOÁN, ĐO BÓC KHỐI LƯỢNG HOÀN THÀNH ĐƯA VÀO QUYẾT TOÁN</v>
          </cell>
        </row>
      </sheetData>
      <sheetData sheetId="7491">
        <row r="4">
          <cell r="A4" t="str">
            <v>BẢNG TÍNH TOÁN, ĐO BÓC KHỐI LƯỢNG HOÀN THÀNH ĐƯA VÀO QUYẾT TOÁN</v>
          </cell>
        </row>
      </sheetData>
      <sheetData sheetId="7492">
        <row r="4">
          <cell r="A4" t="str">
            <v>BẢNG TÍNH TOÁN, ĐO BÓC KHỐI LƯỢNG HOÀN THÀNH ĐƯA VÀO QUYẾT TOÁN</v>
          </cell>
        </row>
      </sheetData>
      <sheetData sheetId="7493">
        <row r="4">
          <cell r="A4" t="str">
            <v>BẢNG TÍNH TOÁN, ĐO BÓC KHỐI LƯỢNG HOÀN THÀNH ĐƯA VÀO QUYẾT TOÁN</v>
          </cell>
        </row>
      </sheetData>
      <sheetData sheetId="7494">
        <row r="4">
          <cell r="A4" t="str">
            <v>BẢNG TÍNH TOÁN, ĐO BÓC KHỐI LƯỢNG HOÀN THÀNH ĐƯA VÀO QUYẾT TOÁN</v>
          </cell>
        </row>
      </sheetData>
      <sheetData sheetId="7495">
        <row r="4">
          <cell r="A4" t="str">
            <v>BẢNG TÍNH TOÁN, ĐO BÓC KHỐI LƯỢNG HOÀN THÀNH ĐƯA VÀO QUYẾT TOÁN</v>
          </cell>
        </row>
      </sheetData>
      <sheetData sheetId="7496">
        <row r="4">
          <cell r="A4" t="str">
            <v>BẢNG TÍNH TOÁN, ĐO BÓC KHỐI LƯỢNG HOÀN THÀNH ĐƯA VÀO QUYẾT TOÁN</v>
          </cell>
        </row>
      </sheetData>
      <sheetData sheetId="7497">
        <row r="4">
          <cell r="A4" t="str">
            <v>BẢNG TÍNH TOÁN, ĐO BÓC KHỐI LƯỢNG HOÀN THÀNH ĐƯA VÀO QUYẾT TOÁN</v>
          </cell>
        </row>
      </sheetData>
      <sheetData sheetId="7498">
        <row r="4">
          <cell r="A4" t="str">
            <v>BẢNG TÍNH TOÁN, ĐO BÓC KHỐI LƯỢNG HOÀN THÀNH ĐƯA VÀO QUYẾT TOÁN</v>
          </cell>
        </row>
      </sheetData>
      <sheetData sheetId="7499">
        <row r="4">
          <cell r="A4" t="str">
            <v>BẢNG TÍNH TOÁN, ĐO BÓC KHỐI LƯỢNG HOÀN THÀNH ĐƯA VÀO QUYẾT TOÁN</v>
          </cell>
        </row>
      </sheetData>
      <sheetData sheetId="7500">
        <row r="4">
          <cell r="A4" t="str">
            <v>BẢNG TÍNH TOÁN, ĐO BÓC KHỐI LƯỢNG HOÀN THÀNH ĐƯA VÀO QUYẾT TOÁN</v>
          </cell>
        </row>
      </sheetData>
      <sheetData sheetId="7501">
        <row r="4">
          <cell r="A4" t="str">
            <v>BẢNG TÍNH TOÁN, ĐO BÓC KHỐI LƯỢNG HOÀN THÀNH ĐƯA VÀO QUYẾT TOÁN</v>
          </cell>
        </row>
      </sheetData>
      <sheetData sheetId="7502">
        <row r="4">
          <cell r="A4" t="str">
            <v>BẢNG TÍNH TOÁN, ĐO BÓC KHỐI LƯỢNG HOÀN THÀNH ĐƯA VÀO QUYẾT TOÁN</v>
          </cell>
        </row>
      </sheetData>
      <sheetData sheetId="7503">
        <row r="4">
          <cell r="A4" t="str">
            <v>BẢNG TÍNH TOÁN, ĐO BÓC KHỐI LƯỢNG HOÀN THÀNH ĐƯA VÀO QUYẾT TOÁN</v>
          </cell>
        </row>
      </sheetData>
      <sheetData sheetId="7504">
        <row r="4">
          <cell r="A4" t="str">
            <v>BẢNG TÍNH TOÁN, ĐO BÓC KHỐI LƯỢNG HOÀN THÀNH ĐƯA VÀO QUYẾT TOÁN</v>
          </cell>
        </row>
      </sheetData>
      <sheetData sheetId="7505">
        <row r="4">
          <cell r="A4" t="str">
            <v>BẢNG TÍNH TOÁN, ĐO BÓC KHỐI LƯỢNG HOÀN THÀNH ĐƯA VÀO QUYẾT TOÁN</v>
          </cell>
        </row>
      </sheetData>
      <sheetData sheetId="7506">
        <row r="4">
          <cell r="A4" t="str">
            <v>BẢNG TÍNH TOÁN, ĐO BÓC KHỐI LƯỢNG HOÀN THÀNH ĐƯA VÀO QUYẾT TOÁN</v>
          </cell>
        </row>
      </sheetData>
      <sheetData sheetId="7507">
        <row r="4">
          <cell r="A4" t="str">
            <v>BẢNG TÍNH TOÁN, ĐO BÓC KHỐI LƯỢNG HOÀN THÀNH ĐƯA VÀO QUYẾT TOÁN</v>
          </cell>
        </row>
      </sheetData>
      <sheetData sheetId="7508">
        <row r="4">
          <cell r="A4" t="str">
            <v>BẢNG TÍNH TOÁN, ĐO BÓC KHỐI LƯỢNG HOÀN THÀNH ĐƯA VÀO QUYẾT TOÁN</v>
          </cell>
        </row>
      </sheetData>
      <sheetData sheetId="7509">
        <row r="4">
          <cell r="A4" t="str">
            <v>BẢNG TÍNH TOÁN, ĐO BÓC KHỐI LƯỢNG HOÀN THÀNH ĐƯA VÀO QUYẾT TOÁN</v>
          </cell>
        </row>
      </sheetData>
      <sheetData sheetId="7510">
        <row r="4">
          <cell r="A4" t="str">
            <v>BẢNG TÍNH TOÁN, ĐO BÓC KHỐI LƯỢNG HOÀN THÀNH ĐƯA VÀO QUYẾT TOÁN</v>
          </cell>
        </row>
      </sheetData>
      <sheetData sheetId="7511">
        <row r="4">
          <cell r="A4" t="str">
            <v>BẢNG TÍNH TOÁN, ĐO BÓC KHỐI LƯỢNG HOÀN THÀNH ĐƯA VÀO QUYẾT TOÁN</v>
          </cell>
        </row>
      </sheetData>
      <sheetData sheetId="7512">
        <row r="4">
          <cell r="A4" t="str">
            <v>BẢNG TÍNH TOÁN, ĐO BÓC KHỐI LƯỢNG HOÀN THÀNH ĐƯA VÀO QUYẾT TOÁN</v>
          </cell>
        </row>
      </sheetData>
      <sheetData sheetId="7513">
        <row r="4">
          <cell r="A4" t="str">
            <v>BẢNG TÍNH TOÁN, ĐO BÓC KHỐI LƯỢNG HOÀN THÀNH ĐƯA VÀO QUYẾT TOÁN</v>
          </cell>
        </row>
      </sheetData>
      <sheetData sheetId="7514">
        <row r="4">
          <cell r="A4" t="str">
            <v>BẢNG TÍNH TOÁN, ĐO BÓC KHỐI LƯỢNG HOÀN THÀNH ĐƯA VÀO QUYẾT TOÁN</v>
          </cell>
        </row>
      </sheetData>
      <sheetData sheetId="7515">
        <row r="4">
          <cell r="A4" t="str">
            <v>BẢNG TÍNH TOÁN, ĐO BÓC KHỐI LƯỢNG HOÀN THÀNH ĐƯA VÀO QUYẾT TOÁN</v>
          </cell>
        </row>
      </sheetData>
      <sheetData sheetId="7516">
        <row r="4">
          <cell r="A4" t="str">
            <v>BẢNG TÍNH TOÁN, ĐO BÓC KHỐI LƯỢNG HOÀN THÀNH ĐƯA VÀO QUYẾT TOÁN</v>
          </cell>
        </row>
      </sheetData>
      <sheetData sheetId="7517">
        <row r="4">
          <cell r="A4" t="str">
            <v>BẢNG TÍNH TOÁN, ĐO BÓC KHỐI LƯỢNG HOÀN THÀNH ĐƯA VÀO QUYẾT TOÁN</v>
          </cell>
        </row>
      </sheetData>
      <sheetData sheetId="7518">
        <row r="4">
          <cell r="A4" t="str">
            <v>BẢNG TÍNH TOÁN, ĐO BÓC KHỐI LƯỢNG HOÀN THÀNH ĐƯA VÀO QUYẾT TOÁN</v>
          </cell>
        </row>
      </sheetData>
      <sheetData sheetId="7519">
        <row r="4">
          <cell r="A4" t="str">
            <v>BẢNG TÍNH TOÁN, ĐO BÓC KHỐI LƯỢNG HOÀN THÀNH ĐƯA VÀO QUYẾT TOÁN</v>
          </cell>
        </row>
      </sheetData>
      <sheetData sheetId="7520">
        <row r="4">
          <cell r="A4" t="str">
            <v>BẢNG TÍNH TOÁN, ĐO BÓC KHỐI LƯỢNG HOÀN THÀNH ĐƯA VÀO QUYẾT TOÁN</v>
          </cell>
        </row>
      </sheetData>
      <sheetData sheetId="7521">
        <row r="4">
          <cell r="A4" t="str">
            <v>BẢNG TÍNH TOÁN, ĐO BÓC KHỐI LƯỢNG HOÀN THÀNH ĐƯA VÀO QUYẾT TOÁN</v>
          </cell>
        </row>
      </sheetData>
      <sheetData sheetId="7522">
        <row r="4">
          <cell r="A4" t="str">
            <v>BẢNG TÍNH TOÁN, ĐO BÓC KHỐI LƯỢNG HOÀN THÀNH ĐƯA VÀO QUYẾT TOÁN</v>
          </cell>
        </row>
      </sheetData>
      <sheetData sheetId="7523">
        <row r="4">
          <cell r="A4" t="str">
            <v>BẢNG TÍNH TOÁN, ĐO BÓC KHỐI LƯỢNG HOÀN THÀNH ĐƯA VÀO QUYẾT TOÁN</v>
          </cell>
        </row>
      </sheetData>
      <sheetData sheetId="7524">
        <row r="4">
          <cell r="A4" t="str">
            <v>BẢNG TÍNH TOÁN, ĐO BÓC KHỐI LƯỢNG HOÀN THÀNH ĐƯA VÀO QUYẾT TOÁN</v>
          </cell>
        </row>
      </sheetData>
      <sheetData sheetId="7525">
        <row r="4">
          <cell r="A4" t="str">
            <v>BẢNG TÍNH TOÁN, ĐO BÓC KHỐI LƯỢNG HOÀN THÀNH ĐƯA VÀO QUYẾT TOÁN</v>
          </cell>
        </row>
      </sheetData>
      <sheetData sheetId="7526">
        <row r="4">
          <cell r="A4" t="str">
            <v>BẢNG TÍNH TOÁN, ĐO BÓC KHỐI LƯỢNG HOÀN THÀNH ĐƯA VÀO QUYẾT TOÁN</v>
          </cell>
        </row>
      </sheetData>
      <sheetData sheetId="7527">
        <row r="4">
          <cell r="A4" t="str">
            <v>BẢNG TÍNH TOÁN, ĐO BÓC KHỐI LƯỢNG HOÀN THÀNH ĐƯA VÀO QUYẾT TOÁN</v>
          </cell>
        </row>
      </sheetData>
      <sheetData sheetId="7528">
        <row r="4">
          <cell r="A4" t="str">
            <v>BẢNG TÍNH TOÁN, ĐO BÓC KHỐI LƯỢNG HOÀN THÀNH ĐƯA VÀO QUYẾT TOÁN</v>
          </cell>
        </row>
      </sheetData>
      <sheetData sheetId="7529">
        <row r="4">
          <cell r="A4" t="str">
            <v>BẢNG TÍNH TOÁN, ĐO BÓC KHỐI LƯỢNG HOÀN THÀNH ĐƯA VÀO QUYẾT TOÁN</v>
          </cell>
        </row>
      </sheetData>
      <sheetData sheetId="7530">
        <row r="4">
          <cell r="A4" t="str">
            <v>BẢNG TÍNH TOÁN, ĐO BÓC KHỐI LƯỢNG HOÀN THÀNH ĐƯA VÀO QUYẾT TOÁN</v>
          </cell>
        </row>
      </sheetData>
      <sheetData sheetId="7531">
        <row r="4">
          <cell r="A4" t="str">
            <v>BẢNG TÍNH TOÁN, ĐO BÓC KHỐI LƯỢNG HOÀN THÀNH ĐƯA VÀO QUYẾT TOÁN</v>
          </cell>
        </row>
      </sheetData>
      <sheetData sheetId="7532">
        <row r="4">
          <cell r="A4" t="str">
            <v>BẢNG TÍNH TOÁN, ĐO BÓC KHỐI LƯỢNG HOÀN THÀNH ĐƯA VÀO QUYẾT TOÁN</v>
          </cell>
        </row>
      </sheetData>
      <sheetData sheetId="7533">
        <row r="4">
          <cell r="A4" t="str">
            <v>BẢNG TÍNH TOÁN, ĐO BÓC KHỐI LƯỢNG HOÀN THÀNH ĐƯA VÀO QUYẾT TOÁN</v>
          </cell>
        </row>
      </sheetData>
      <sheetData sheetId="7534">
        <row r="4">
          <cell r="A4" t="str">
            <v>BẢNG TÍNH TOÁN, ĐO BÓC KHỐI LƯỢNG HOÀN THÀNH ĐƯA VÀO QUYẾT TOÁN</v>
          </cell>
        </row>
      </sheetData>
      <sheetData sheetId="7535">
        <row r="4">
          <cell r="A4" t="str">
            <v>BẢNG TÍNH TOÁN, ĐO BÓC KHỐI LƯỢNG HOÀN THÀNH ĐƯA VÀO QUYẾT TOÁN</v>
          </cell>
        </row>
      </sheetData>
      <sheetData sheetId="7536">
        <row r="4">
          <cell r="A4" t="str">
            <v>BẢNG TÍNH TOÁN, ĐO BÓC KHỐI LƯỢNG HOÀN THÀNH ĐƯA VÀO QUYẾT TOÁN</v>
          </cell>
        </row>
      </sheetData>
      <sheetData sheetId="7537">
        <row r="4">
          <cell r="A4" t="str">
            <v>BẢNG TÍNH TOÁN, ĐO BÓC KHỐI LƯỢNG HOÀN THÀNH ĐƯA VÀO QUYẾT TOÁN</v>
          </cell>
        </row>
      </sheetData>
      <sheetData sheetId="7538">
        <row r="4">
          <cell r="A4" t="str">
            <v>BẢNG TÍNH TOÁN, ĐO BÓC KHỐI LƯỢNG HOÀN THÀNH ĐƯA VÀO QUYẾT TOÁN</v>
          </cell>
        </row>
      </sheetData>
      <sheetData sheetId="7539">
        <row r="4">
          <cell r="A4" t="str">
            <v>BẢNG TÍNH TOÁN, ĐO BÓC KHỐI LƯỢNG HOÀN THÀNH ĐƯA VÀO QUYẾT TOÁN</v>
          </cell>
        </row>
      </sheetData>
      <sheetData sheetId="7540">
        <row r="4">
          <cell r="A4" t="str">
            <v>BẢNG TÍNH TOÁN, ĐO BÓC KHỐI LƯỢNG HOÀN THÀNH ĐƯA VÀO QUYẾT TOÁN</v>
          </cell>
        </row>
      </sheetData>
      <sheetData sheetId="7541">
        <row r="4">
          <cell r="A4" t="str">
            <v>BẢNG TÍNH TOÁN, ĐO BÓC KHỐI LƯỢNG HOÀN THÀNH ĐƯA VÀO QUYẾT TOÁN</v>
          </cell>
        </row>
      </sheetData>
      <sheetData sheetId="7542">
        <row r="4">
          <cell r="A4" t="str">
            <v>BẢNG TÍNH TOÁN, ĐO BÓC KHỐI LƯỢNG HOÀN THÀNH ĐƯA VÀO QUYẾT TOÁN</v>
          </cell>
        </row>
      </sheetData>
      <sheetData sheetId="7543">
        <row r="4">
          <cell r="A4" t="str">
            <v>BẢNG TÍNH TOÁN, ĐO BÓC KHỐI LƯỢNG HOÀN THÀNH ĐƯA VÀO QUYẾT TOÁN</v>
          </cell>
        </row>
      </sheetData>
      <sheetData sheetId="7544">
        <row r="4">
          <cell r="A4" t="str">
            <v>BẢNG TÍNH TOÁN, ĐO BÓC KHỐI LƯỢNG HOÀN THÀNH ĐƯA VÀO QUYẾT TOÁN</v>
          </cell>
        </row>
      </sheetData>
      <sheetData sheetId="7545">
        <row r="4">
          <cell r="A4" t="str">
            <v>BẢNG TÍNH TOÁN, ĐO BÓC KHỐI LƯỢNG HOÀN THÀNH ĐƯA VÀO QUYẾT TOÁN</v>
          </cell>
        </row>
      </sheetData>
      <sheetData sheetId="7546">
        <row r="4">
          <cell r="A4" t="str">
            <v>BẢNG TÍNH TOÁN, ĐO BÓC KHỐI LƯỢNG HOÀN THÀNH ĐƯA VÀO QUYẾT TOÁN</v>
          </cell>
        </row>
      </sheetData>
      <sheetData sheetId="7547">
        <row r="4">
          <cell r="A4" t="str">
            <v>BẢNG TÍNH TOÁN, ĐO BÓC KHỐI LƯỢNG HOÀN THÀNH ĐƯA VÀO QUYẾT TOÁN</v>
          </cell>
        </row>
      </sheetData>
      <sheetData sheetId="7548">
        <row r="4">
          <cell r="A4" t="str">
            <v>BẢNG TÍNH TOÁN, ĐO BÓC KHỐI LƯỢNG HOÀN THÀNH ĐƯA VÀO QUYẾT TOÁN</v>
          </cell>
        </row>
      </sheetData>
      <sheetData sheetId="7549">
        <row r="4">
          <cell r="A4" t="str">
            <v>BẢNG TÍNH TOÁN, ĐO BÓC KHỐI LƯỢNG HOÀN THÀNH ĐƯA VÀO QUYẾT TOÁN</v>
          </cell>
        </row>
      </sheetData>
      <sheetData sheetId="7550">
        <row r="4">
          <cell r="A4" t="str">
            <v>BẢNG TÍNH TOÁN, ĐO BÓC KHỐI LƯỢNG HOÀN THÀNH ĐƯA VÀO QUYẾT TOÁN</v>
          </cell>
        </row>
      </sheetData>
      <sheetData sheetId="7551">
        <row r="4">
          <cell r="A4" t="str">
            <v>BẢNG TÍNH TOÁN, ĐO BÓC KHỐI LƯỢNG HOÀN THÀNH ĐƯA VÀO QUYẾT TOÁN</v>
          </cell>
        </row>
      </sheetData>
      <sheetData sheetId="7552">
        <row r="4">
          <cell r="A4" t="str">
            <v>BẢNG TÍNH TOÁN, ĐO BÓC KHỐI LƯỢNG HOÀN THÀNH ĐƯA VÀO QUYẾT TOÁN</v>
          </cell>
        </row>
      </sheetData>
      <sheetData sheetId="7553">
        <row r="4">
          <cell r="A4" t="str">
            <v>BẢNG TÍNH TOÁN, ĐO BÓC KHỐI LƯỢNG HOÀN THÀNH ĐƯA VÀO QUYẾT TOÁN</v>
          </cell>
        </row>
      </sheetData>
      <sheetData sheetId="7554">
        <row r="4">
          <cell r="A4" t="str">
            <v>BẢNG TÍNH TOÁN, ĐO BÓC KHỐI LƯỢNG HOÀN THÀNH ĐƯA VÀO QUYẾT TOÁN</v>
          </cell>
        </row>
      </sheetData>
      <sheetData sheetId="7555">
        <row r="4">
          <cell r="A4" t="str">
            <v>BẢNG TÍNH TOÁN, ĐO BÓC KHỐI LƯỢNG HOÀN THÀNH ĐƯA VÀO QUYẾT TOÁN</v>
          </cell>
        </row>
      </sheetData>
      <sheetData sheetId="7556">
        <row r="4">
          <cell r="A4" t="str">
            <v>BẢNG TÍNH TOÁN, ĐO BÓC KHỐI LƯỢNG HOÀN THÀNH ĐƯA VÀO QUYẾT TOÁN</v>
          </cell>
        </row>
      </sheetData>
      <sheetData sheetId="7557">
        <row r="4">
          <cell r="A4" t="str">
            <v>BẢNG TÍNH TOÁN, ĐO BÓC KHỐI LƯỢNG HOÀN THÀNH ĐƯA VÀO QUYẾT TOÁN</v>
          </cell>
        </row>
      </sheetData>
      <sheetData sheetId="7558">
        <row r="4">
          <cell r="A4" t="str">
            <v>BẢNG TÍNH TOÁN, ĐO BÓC KHỐI LƯỢNG HOÀN THÀNH ĐƯA VÀO QUYẾT TOÁN</v>
          </cell>
        </row>
      </sheetData>
      <sheetData sheetId="7559">
        <row r="4">
          <cell r="A4" t="str">
            <v>BẢNG TÍNH TOÁN, ĐO BÓC KHỐI LƯỢNG HOÀN THÀNH ĐƯA VÀO QUYẾT TOÁN</v>
          </cell>
        </row>
      </sheetData>
      <sheetData sheetId="7560">
        <row r="4">
          <cell r="A4" t="str">
            <v>BẢNG TÍNH TOÁN, ĐO BÓC KHỐI LƯỢNG HOÀN THÀNH ĐƯA VÀO QUYẾT TOÁN</v>
          </cell>
        </row>
      </sheetData>
      <sheetData sheetId="7561">
        <row r="4">
          <cell r="A4" t="str">
            <v>BẢNG TÍNH TOÁN, ĐO BÓC KHỐI LƯỢNG HOÀN THÀNH ĐƯA VÀO QUYẾT TOÁN</v>
          </cell>
        </row>
      </sheetData>
      <sheetData sheetId="7562">
        <row r="4">
          <cell r="A4" t="str">
            <v>BẢNG TÍNH TOÁN, ĐO BÓC KHỐI LƯỢNG HOÀN THÀNH ĐƯA VÀO QUYẾT TOÁN</v>
          </cell>
        </row>
      </sheetData>
      <sheetData sheetId="7563">
        <row r="4">
          <cell r="A4" t="str">
            <v>BẢNG TÍNH TOÁN, ĐO BÓC KHỐI LƯỢNG HOÀN THÀNH ĐƯA VÀO QUYẾT TOÁN</v>
          </cell>
        </row>
      </sheetData>
      <sheetData sheetId="7564">
        <row r="4">
          <cell r="A4" t="str">
            <v>BẢNG TÍNH TOÁN, ĐO BÓC KHỐI LƯỢNG HOÀN THÀNH ĐƯA VÀO QUYẾT TOÁN</v>
          </cell>
        </row>
      </sheetData>
      <sheetData sheetId="7565">
        <row r="4">
          <cell r="A4" t="str">
            <v>BẢNG TÍNH TOÁN, ĐO BÓC KHỐI LƯỢNG HOÀN THÀNH ĐƯA VÀO QUYẾT TOÁN</v>
          </cell>
        </row>
      </sheetData>
      <sheetData sheetId="7566">
        <row r="4">
          <cell r="A4" t="str">
            <v>BẢNG TÍNH TOÁN, ĐO BÓC KHỐI LƯỢNG HOÀN THÀNH ĐƯA VÀO QUYẾT TOÁN</v>
          </cell>
        </row>
      </sheetData>
      <sheetData sheetId="7567">
        <row r="4">
          <cell r="A4" t="str">
            <v>BẢNG TÍNH TOÁN, ĐO BÓC KHỐI LƯỢNG HOÀN THÀNH ĐƯA VÀO QUYẾT TOÁN</v>
          </cell>
        </row>
      </sheetData>
      <sheetData sheetId="7568">
        <row r="4">
          <cell r="A4" t="str">
            <v>BẢNG TÍNH TOÁN, ĐO BÓC KHỐI LƯỢNG HOÀN THÀNH ĐƯA VÀO QUYẾT TOÁN</v>
          </cell>
        </row>
      </sheetData>
      <sheetData sheetId="7569">
        <row r="4">
          <cell r="A4" t="str">
            <v>BẢNG TÍNH TOÁN, ĐO BÓC KHỐI LƯỢNG HOÀN THÀNH ĐƯA VÀO QUYẾT TOÁN</v>
          </cell>
        </row>
      </sheetData>
      <sheetData sheetId="7570">
        <row r="4">
          <cell r="A4" t="str">
            <v>BẢNG TÍNH TOÁN, ĐO BÓC KHỐI LƯỢNG HOÀN THÀNH ĐƯA VÀO QUYẾT TOÁN</v>
          </cell>
        </row>
      </sheetData>
      <sheetData sheetId="7571">
        <row r="4">
          <cell r="A4" t="str">
            <v>BẢNG TÍNH TOÁN, ĐO BÓC KHỐI LƯỢNG HOÀN THÀNH ĐƯA VÀO QUYẾT TOÁN</v>
          </cell>
        </row>
      </sheetData>
      <sheetData sheetId="7572">
        <row r="4">
          <cell r="A4" t="str">
            <v>BẢNG TÍNH TOÁN, ĐO BÓC KHỐI LƯỢNG HOÀN THÀNH ĐƯA VÀO QUYẾT TOÁN</v>
          </cell>
        </row>
      </sheetData>
      <sheetData sheetId="7573">
        <row r="4">
          <cell r="A4" t="str">
            <v>BẢNG TÍNH TOÁN, ĐO BÓC KHỐI LƯỢNG HOÀN THÀNH ĐƯA VÀO QUYẾT TOÁN</v>
          </cell>
        </row>
      </sheetData>
      <sheetData sheetId="7574">
        <row r="4">
          <cell r="A4" t="str">
            <v>BẢNG TÍNH TOÁN, ĐO BÓC KHỐI LƯỢNG HOÀN THÀNH ĐƯA VÀO QUYẾT TOÁN</v>
          </cell>
        </row>
      </sheetData>
      <sheetData sheetId="7575">
        <row r="4">
          <cell r="A4" t="str">
            <v>BẢNG TÍNH TOÁN, ĐO BÓC KHỐI LƯỢNG HOÀN THÀNH ĐƯA VÀO QUYẾT TOÁN</v>
          </cell>
        </row>
      </sheetData>
      <sheetData sheetId="7576">
        <row r="4">
          <cell r="A4" t="str">
            <v>BẢNG TÍNH TOÁN, ĐO BÓC KHỐI LƯỢNG HOÀN THÀNH ĐƯA VÀO QUYẾT TOÁN</v>
          </cell>
        </row>
      </sheetData>
      <sheetData sheetId="7577">
        <row r="4">
          <cell r="A4" t="str">
            <v>BẢNG TÍNH TOÁN, ĐO BÓC KHỐI LƯỢNG HOÀN THÀNH ĐƯA VÀO QUYẾT TOÁN</v>
          </cell>
        </row>
      </sheetData>
      <sheetData sheetId="7578">
        <row r="4">
          <cell r="A4" t="str">
            <v>BẢNG TÍNH TOÁN, ĐO BÓC KHỐI LƯỢNG HOÀN THÀNH ĐƯA VÀO QUYẾT TOÁN</v>
          </cell>
        </row>
      </sheetData>
      <sheetData sheetId="7579">
        <row r="4">
          <cell r="A4" t="str">
            <v>BẢNG TÍNH TOÁN, ĐO BÓC KHỐI LƯỢNG HOÀN THÀNH ĐƯA VÀO QUYẾT TOÁN</v>
          </cell>
        </row>
      </sheetData>
      <sheetData sheetId="7580">
        <row r="4">
          <cell r="A4" t="str">
            <v>BẢNG TÍNH TOÁN, ĐO BÓC KHỐI LƯỢNG HOÀN THÀNH ĐƯA VÀO QUYẾT TOÁN</v>
          </cell>
        </row>
      </sheetData>
      <sheetData sheetId="7581">
        <row r="4">
          <cell r="A4" t="str">
            <v>BẢNG TÍNH TOÁN, ĐO BÓC KHỐI LƯỢNG HOÀN THÀNH ĐƯA VÀO QUYẾT TOÁN</v>
          </cell>
        </row>
      </sheetData>
      <sheetData sheetId="7582">
        <row r="4">
          <cell r="A4" t="str">
            <v>BẢNG TÍNH TOÁN, ĐO BÓC KHỐI LƯỢNG HOÀN THÀNH ĐƯA VÀO QUYẾT TOÁN</v>
          </cell>
        </row>
      </sheetData>
      <sheetData sheetId="7583">
        <row r="4">
          <cell r="A4" t="str">
            <v>BẢNG TÍNH TOÁN, ĐO BÓC KHỐI LƯỢNG HOÀN THÀNH ĐƯA VÀO QUYẾT TOÁN</v>
          </cell>
        </row>
      </sheetData>
      <sheetData sheetId="7584">
        <row r="4">
          <cell r="A4" t="str">
            <v>BẢNG TÍNH TOÁN, ĐO BÓC KHỐI LƯỢNG HOÀN THÀNH ĐƯA VÀO QUYẾT TOÁN</v>
          </cell>
        </row>
      </sheetData>
      <sheetData sheetId="7585">
        <row r="4">
          <cell r="A4" t="str">
            <v>BẢNG TÍNH TOÁN, ĐO BÓC KHỐI LƯỢNG HOÀN THÀNH ĐƯA VÀO QUYẾT TOÁN</v>
          </cell>
        </row>
      </sheetData>
      <sheetData sheetId="7586">
        <row r="4">
          <cell r="A4" t="str">
            <v>BẢNG TÍNH TOÁN, ĐO BÓC KHỐI LƯỢNG HOÀN THÀNH ĐƯA VÀO QUYẾT TOÁN</v>
          </cell>
        </row>
      </sheetData>
      <sheetData sheetId="7587">
        <row r="4">
          <cell r="A4" t="str">
            <v>BẢNG TÍNH TOÁN, ĐO BÓC KHỐI LƯỢNG HOÀN THÀNH ĐƯA VÀO QUYẾT TOÁN</v>
          </cell>
        </row>
      </sheetData>
      <sheetData sheetId="7588">
        <row r="4">
          <cell r="A4" t="str">
            <v>BẢNG TÍNH TOÁN, ĐO BÓC KHỐI LƯỢNG HOÀN THÀNH ĐƯA VÀO QUYẾT TOÁN</v>
          </cell>
        </row>
      </sheetData>
      <sheetData sheetId="7589">
        <row r="4">
          <cell r="A4" t="str">
            <v>BẢNG TÍNH TOÁN, ĐO BÓC KHỐI LƯỢNG HOÀN THÀNH ĐƯA VÀO QUYẾT TOÁN</v>
          </cell>
        </row>
      </sheetData>
      <sheetData sheetId="7590">
        <row r="4">
          <cell r="A4" t="str">
            <v>BẢNG TÍNH TOÁN, ĐO BÓC KHỐI LƯỢNG HOÀN THÀNH ĐƯA VÀO QUYẾT TOÁN</v>
          </cell>
        </row>
      </sheetData>
      <sheetData sheetId="7591">
        <row r="4">
          <cell r="A4" t="str">
            <v>BẢNG TÍNH TOÁN, ĐO BÓC KHỐI LƯỢNG HOÀN THÀNH ĐƯA VÀO QUYẾT TOÁN</v>
          </cell>
        </row>
      </sheetData>
      <sheetData sheetId="7592">
        <row r="4">
          <cell r="A4" t="str">
            <v>BẢNG TÍNH TOÁN, ĐO BÓC KHỐI LƯỢNG HOÀN THÀNH ĐƯA VÀO QUYẾT TOÁN</v>
          </cell>
        </row>
      </sheetData>
      <sheetData sheetId="7593">
        <row r="4">
          <cell r="A4" t="str">
            <v>BẢNG TÍNH TOÁN, ĐO BÓC KHỐI LƯỢNG HOÀN THÀNH ĐƯA VÀO QUYẾT TOÁN</v>
          </cell>
        </row>
      </sheetData>
      <sheetData sheetId="7594">
        <row r="4">
          <cell r="A4" t="str">
            <v>BẢNG TÍNH TOÁN, ĐO BÓC KHỐI LƯỢNG HOÀN THÀNH ĐƯA VÀO QUYẾT TOÁN</v>
          </cell>
        </row>
      </sheetData>
      <sheetData sheetId="7595">
        <row r="4">
          <cell r="A4" t="str">
            <v>BẢNG TÍNH TOÁN, ĐO BÓC KHỐI LƯỢNG HOÀN THÀNH ĐƯA VÀO QUYẾT TOÁN</v>
          </cell>
        </row>
      </sheetData>
      <sheetData sheetId="7596">
        <row r="4">
          <cell r="A4" t="str">
            <v>BẢNG TÍNH TOÁN, ĐO BÓC KHỐI LƯỢNG HOÀN THÀNH ĐƯA VÀO QUYẾT TOÁN</v>
          </cell>
        </row>
      </sheetData>
      <sheetData sheetId="7597">
        <row r="4">
          <cell r="A4" t="str">
            <v>BẢNG TÍNH TOÁN, ĐO BÓC KHỐI LƯỢNG HOÀN THÀNH ĐƯA VÀO QUYẾT TOÁN</v>
          </cell>
        </row>
      </sheetData>
      <sheetData sheetId="7598">
        <row r="4">
          <cell r="A4" t="str">
            <v>BẢNG TÍNH TOÁN, ĐO BÓC KHỐI LƯỢNG HOÀN THÀNH ĐƯA VÀO QUYẾT TOÁN</v>
          </cell>
        </row>
      </sheetData>
      <sheetData sheetId="7599">
        <row r="4">
          <cell r="A4" t="str">
            <v>BẢNG TÍNH TOÁN, ĐO BÓC KHỐI LƯỢNG HOÀN THÀNH ĐƯA VÀO QUYẾT TOÁN</v>
          </cell>
        </row>
      </sheetData>
      <sheetData sheetId="7600">
        <row r="4">
          <cell r="A4" t="str">
            <v>BẢNG TÍNH TOÁN, ĐO BÓC KHỐI LƯỢNG HOÀN THÀNH ĐƯA VÀO QUYẾT TOÁN</v>
          </cell>
        </row>
      </sheetData>
      <sheetData sheetId="7601">
        <row r="4">
          <cell r="A4" t="str">
            <v>BẢNG TÍNH TOÁN, ĐO BÓC KHỐI LƯỢNG HOÀN THÀNH ĐƯA VÀO QUYẾT TOÁN</v>
          </cell>
        </row>
      </sheetData>
      <sheetData sheetId="7602">
        <row r="4">
          <cell r="A4" t="str">
            <v>BẢNG TÍNH TOÁN, ĐO BÓC KHỐI LƯỢNG HOÀN THÀNH ĐƯA VÀO QUYẾT TOÁN</v>
          </cell>
        </row>
      </sheetData>
      <sheetData sheetId="7603">
        <row r="4">
          <cell r="A4" t="str">
            <v>BẢNG TÍNH TOÁN, ĐO BÓC KHỐI LƯỢNG HOÀN THÀNH ĐƯA VÀO QUYẾT TOÁN</v>
          </cell>
        </row>
      </sheetData>
      <sheetData sheetId="7604">
        <row r="4">
          <cell r="A4" t="str">
            <v>BẢNG TÍNH TOÁN, ĐO BÓC KHỐI LƯỢNG HOÀN THÀNH ĐƯA VÀO QUYẾT TOÁN</v>
          </cell>
        </row>
      </sheetData>
      <sheetData sheetId="7605">
        <row r="4">
          <cell r="A4" t="str">
            <v>BẢNG TÍNH TOÁN, ĐO BÓC KHỐI LƯỢNG HOÀN THÀNH ĐƯA VÀO QUYẾT TOÁN</v>
          </cell>
        </row>
      </sheetData>
      <sheetData sheetId="7606">
        <row r="4">
          <cell r="A4" t="str">
            <v>BẢNG TÍNH TOÁN, ĐO BÓC KHỐI LƯỢNG HOÀN THÀNH ĐƯA VÀO QUYẾT TOÁN</v>
          </cell>
        </row>
      </sheetData>
      <sheetData sheetId="7607">
        <row r="4">
          <cell r="A4" t="str">
            <v>BẢNG TÍNH TOÁN, ĐO BÓC KHỐI LƯỢNG HOÀN THÀNH ĐƯA VÀO QUYẾT TOÁN</v>
          </cell>
        </row>
      </sheetData>
      <sheetData sheetId="7608">
        <row r="4">
          <cell r="A4" t="str">
            <v>BẢNG TÍNH TOÁN, ĐO BÓC KHỐI LƯỢNG HOÀN THÀNH ĐƯA VÀO QUYẾT TOÁN</v>
          </cell>
        </row>
      </sheetData>
      <sheetData sheetId="7609">
        <row r="4">
          <cell r="A4" t="str">
            <v>BẢNG TÍNH TOÁN, ĐO BÓC KHỐI LƯỢNG HOÀN THÀNH ĐƯA VÀO QUYẾT TOÁN</v>
          </cell>
        </row>
      </sheetData>
      <sheetData sheetId="7610">
        <row r="4">
          <cell r="A4" t="str">
            <v>BẢNG TÍNH TOÁN, ĐO BÓC KHỐI LƯỢNG HOÀN THÀNH ĐƯA VÀO QUYẾT TOÁN</v>
          </cell>
        </row>
      </sheetData>
      <sheetData sheetId="7611">
        <row r="4">
          <cell r="A4" t="str">
            <v>BẢNG TÍNH TOÁN, ĐO BÓC KHỐI LƯỢNG HOÀN THÀNH ĐƯA VÀO QUYẾT TOÁN</v>
          </cell>
        </row>
      </sheetData>
      <sheetData sheetId="7612">
        <row r="4">
          <cell r="A4" t="str">
            <v>BẢNG TÍNH TOÁN, ĐO BÓC KHỐI LƯỢNG HOÀN THÀNH ĐƯA VÀO QUYẾT TOÁN</v>
          </cell>
        </row>
      </sheetData>
      <sheetData sheetId="7613">
        <row r="4">
          <cell r="A4" t="str">
            <v>BẢNG TÍNH TOÁN, ĐO BÓC KHỐI LƯỢNG HOÀN THÀNH ĐƯA VÀO QUYẾT TOÁN</v>
          </cell>
        </row>
      </sheetData>
      <sheetData sheetId="7614">
        <row r="4">
          <cell r="A4" t="str">
            <v>BẢNG TÍNH TOÁN, ĐO BÓC KHỐI LƯỢNG HOÀN THÀNH ĐƯA VÀO QUYẾT TOÁN</v>
          </cell>
        </row>
      </sheetData>
      <sheetData sheetId="7615">
        <row r="4">
          <cell r="A4" t="str">
            <v>BẢNG TÍNH TOÁN, ĐO BÓC KHỐI LƯỢNG HOÀN THÀNH ĐƯA VÀO QUYẾT TOÁN</v>
          </cell>
        </row>
      </sheetData>
      <sheetData sheetId="7616">
        <row r="4">
          <cell r="A4" t="str">
            <v>BẢNG TÍNH TOÁN, ĐO BÓC KHỐI LƯỢNG HOÀN THÀNH ĐƯA VÀO QUYẾT TOÁN</v>
          </cell>
        </row>
      </sheetData>
      <sheetData sheetId="7617">
        <row r="4">
          <cell r="A4" t="str">
            <v>BẢNG TÍNH TOÁN, ĐO BÓC KHỐI LƯỢNG HOÀN THÀNH ĐƯA VÀO QUYẾT TOÁN</v>
          </cell>
        </row>
      </sheetData>
      <sheetData sheetId="7618">
        <row r="4">
          <cell r="A4" t="str">
            <v>BẢNG TÍNH TOÁN, ĐO BÓC KHỐI LƯỢNG HOÀN THÀNH ĐƯA VÀO QUYẾT TOÁN</v>
          </cell>
        </row>
      </sheetData>
      <sheetData sheetId="7619">
        <row r="4">
          <cell r="A4" t="str">
            <v>BẢNG TÍNH TOÁN, ĐO BÓC KHỐI LƯỢNG HOÀN THÀNH ĐƯA VÀO QUYẾT TOÁN</v>
          </cell>
        </row>
      </sheetData>
      <sheetData sheetId="7620">
        <row r="4">
          <cell r="A4" t="str">
            <v>BẢNG TÍNH TOÁN, ĐO BÓC KHỐI LƯỢNG HOÀN THÀNH ĐƯA VÀO QUYẾT TOÁN</v>
          </cell>
        </row>
      </sheetData>
      <sheetData sheetId="7621">
        <row r="4">
          <cell r="A4" t="str">
            <v>BẢNG TÍNH TOÁN, ĐO BÓC KHỐI LƯỢNG HOÀN THÀNH ĐƯA VÀO QUYẾT TOÁN</v>
          </cell>
        </row>
      </sheetData>
      <sheetData sheetId="7622">
        <row r="4">
          <cell r="A4" t="str">
            <v>BẢNG TÍNH TOÁN, ĐO BÓC KHỐI LƯỢNG HOÀN THÀNH ĐƯA VÀO QUYẾT TOÁN</v>
          </cell>
        </row>
      </sheetData>
      <sheetData sheetId="7623">
        <row r="4">
          <cell r="A4" t="str">
            <v>BẢNG TÍNH TOÁN, ĐO BÓC KHỐI LƯỢNG HOÀN THÀNH ĐƯA VÀO QUYẾT TOÁN</v>
          </cell>
        </row>
      </sheetData>
      <sheetData sheetId="7624">
        <row r="4">
          <cell r="A4" t="str">
            <v>BẢNG TÍNH TOÁN, ĐO BÓC KHỐI LƯỢNG HOÀN THÀNH ĐƯA VÀO QUYẾT TOÁN</v>
          </cell>
        </row>
      </sheetData>
      <sheetData sheetId="7625">
        <row r="4">
          <cell r="A4" t="str">
            <v>BẢNG TÍNH TOÁN, ĐO BÓC KHỐI LƯỢNG HOÀN THÀNH ĐƯA VÀO QUYẾT TOÁN</v>
          </cell>
        </row>
      </sheetData>
      <sheetData sheetId="7626">
        <row r="4">
          <cell r="A4" t="str">
            <v>BẢNG TÍNH TOÁN, ĐO BÓC KHỐI LƯỢNG HOÀN THÀNH ĐƯA VÀO QUYẾT TOÁN</v>
          </cell>
        </row>
      </sheetData>
      <sheetData sheetId="7627">
        <row r="4">
          <cell r="A4" t="str">
            <v>BẢNG TÍNH TOÁN, ĐO BÓC KHỐI LƯỢNG HOÀN THÀNH ĐƯA VÀO QUYẾT TOÁN</v>
          </cell>
        </row>
      </sheetData>
      <sheetData sheetId="7628">
        <row r="4">
          <cell r="A4" t="str">
            <v>BẢNG TÍNH TOÁN, ĐO BÓC KHỐI LƯỢNG HOÀN THÀNH ĐƯA VÀO QUYẾT TOÁN</v>
          </cell>
        </row>
      </sheetData>
      <sheetData sheetId="7629">
        <row r="4">
          <cell r="A4" t="str">
            <v>BẢNG TÍNH TOÁN, ĐO BÓC KHỐI LƯỢNG HOÀN THÀNH ĐƯA VÀO QUYẾT TOÁN</v>
          </cell>
        </row>
      </sheetData>
      <sheetData sheetId="7630">
        <row r="4">
          <cell r="A4" t="str">
            <v>BẢNG TÍNH TOÁN, ĐO BÓC KHỐI LƯỢNG HOÀN THÀNH ĐƯA VÀO QUYẾT TOÁN</v>
          </cell>
        </row>
      </sheetData>
      <sheetData sheetId="7631">
        <row r="4">
          <cell r="A4" t="str">
            <v>BẢNG TÍNH TOÁN, ĐO BÓC KHỐI LƯỢNG HOÀN THÀNH ĐƯA VÀO QUYẾT TOÁN</v>
          </cell>
        </row>
      </sheetData>
      <sheetData sheetId="7632">
        <row r="4">
          <cell r="A4" t="str">
            <v>BẢNG TÍNH TOÁN, ĐO BÓC KHỐI LƯỢNG HOÀN THÀNH ĐƯA VÀO QUYẾT TOÁN</v>
          </cell>
        </row>
      </sheetData>
      <sheetData sheetId="7633">
        <row r="4">
          <cell r="A4" t="str">
            <v>BẢNG TÍNH TOÁN, ĐO BÓC KHỐI LƯỢNG HOÀN THÀNH ĐƯA VÀO QUYẾT TOÁN</v>
          </cell>
        </row>
      </sheetData>
      <sheetData sheetId="7634">
        <row r="4">
          <cell r="A4" t="str">
            <v>BẢNG TÍNH TOÁN, ĐO BÓC KHỐI LƯỢNG HOÀN THÀNH ĐƯA VÀO QUYẾT TOÁN</v>
          </cell>
        </row>
      </sheetData>
      <sheetData sheetId="7635">
        <row r="4">
          <cell r="A4" t="str">
            <v>BẢNG TÍNH TOÁN, ĐO BÓC KHỐI LƯỢNG HOÀN THÀNH ĐƯA VÀO QUYẾT TOÁN</v>
          </cell>
        </row>
      </sheetData>
      <sheetData sheetId="7636">
        <row r="4">
          <cell r="A4" t="str">
            <v>BẢNG TÍNH TOÁN, ĐO BÓC KHỐI LƯỢNG HOÀN THÀNH ĐƯA VÀO QUYẾT TOÁN</v>
          </cell>
        </row>
      </sheetData>
      <sheetData sheetId="7637">
        <row r="4">
          <cell r="A4" t="str">
            <v>BẢNG TÍNH TOÁN, ĐO BÓC KHỐI LƯỢNG HOÀN THÀNH ĐƯA VÀO QUYẾT TOÁN</v>
          </cell>
        </row>
      </sheetData>
      <sheetData sheetId="7638">
        <row r="4">
          <cell r="A4" t="str">
            <v>BẢNG TÍNH TOÁN, ĐO BÓC KHỐI LƯỢNG HOÀN THÀNH ĐƯA VÀO QUYẾT TOÁN</v>
          </cell>
        </row>
      </sheetData>
      <sheetData sheetId="7639">
        <row r="4">
          <cell r="A4" t="str">
            <v>BẢNG TÍNH TOÁN, ĐO BÓC KHỐI LƯỢNG HOÀN THÀNH ĐƯA VÀO QUYẾT TOÁN</v>
          </cell>
        </row>
      </sheetData>
      <sheetData sheetId="7640">
        <row r="4">
          <cell r="A4" t="str">
            <v>BẢNG TÍNH TOÁN, ĐO BÓC KHỐI LƯỢNG HOÀN THÀNH ĐƯA VÀO QUYẾT TOÁN</v>
          </cell>
        </row>
      </sheetData>
      <sheetData sheetId="7641">
        <row r="4">
          <cell r="A4" t="str">
            <v>BẢNG TÍNH TOÁN, ĐO BÓC KHỐI LƯỢNG HOÀN THÀNH ĐƯA VÀO QUYẾT TOÁN</v>
          </cell>
        </row>
      </sheetData>
      <sheetData sheetId="7642">
        <row r="4">
          <cell r="A4" t="str">
            <v>BẢNG TÍNH TOÁN, ĐO BÓC KHỐI LƯỢNG HOÀN THÀNH ĐƯA VÀO QUYẾT TOÁN</v>
          </cell>
        </row>
      </sheetData>
      <sheetData sheetId="7643">
        <row r="4">
          <cell r="A4" t="str">
            <v>BẢNG TÍNH TOÁN, ĐO BÓC KHỐI LƯỢNG HOÀN THÀNH ĐƯA VÀO QUYẾT TOÁN</v>
          </cell>
        </row>
      </sheetData>
      <sheetData sheetId="7644">
        <row r="4">
          <cell r="A4" t="str">
            <v>BẢNG TÍNH TOÁN, ĐO BÓC KHỐI LƯỢNG HOÀN THÀNH ĐƯA VÀO QUYẾT TOÁN</v>
          </cell>
        </row>
      </sheetData>
      <sheetData sheetId="7645">
        <row r="4">
          <cell r="A4" t="str">
            <v>BẢNG TÍNH TOÁN, ĐO BÓC KHỐI LƯỢNG HOÀN THÀNH ĐƯA VÀO QUYẾT TOÁN</v>
          </cell>
        </row>
      </sheetData>
      <sheetData sheetId="7646">
        <row r="4">
          <cell r="A4" t="str">
            <v>BẢNG TÍNH TOÁN, ĐO BÓC KHỐI LƯỢNG HOÀN THÀNH ĐƯA VÀO QUYẾT TOÁN</v>
          </cell>
        </row>
      </sheetData>
      <sheetData sheetId="7647">
        <row r="4">
          <cell r="A4" t="str">
            <v>BẢNG TÍNH TOÁN, ĐO BÓC KHỐI LƯỢNG HOÀN THÀNH ĐƯA VÀO QUYẾT TOÁN</v>
          </cell>
        </row>
      </sheetData>
      <sheetData sheetId="7648">
        <row r="4">
          <cell r="A4" t="str">
            <v>BẢNG TÍNH TOÁN, ĐO BÓC KHỐI LƯỢNG HOÀN THÀNH ĐƯA VÀO QUYẾT TOÁN</v>
          </cell>
        </row>
      </sheetData>
      <sheetData sheetId="7649">
        <row r="4">
          <cell r="A4" t="str">
            <v>BẢNG TÍNH TOÁN, ĐO BÓC KHỐI LƯỢNG HOÀN THÀNH ĐƯA VÀO QUYẾT TOÁN</v>
          </cell>
        </row>
      </sheetData>
      <sheetData sheetId="7650">
        <row r="4">
          <cell r="A4" t="str">
            <v>BẢNG TÍNH TOÁN, ĐO BÓC KHỐI LƯỢNG HOÀN THÀNH ĐƯA VÀO QUYẾT TOÁN</v>
          </cell>
        </row>
      </sheetData>
      <sheetData sheetId="7651">
        <row r="4">
          <cell r="A4" t="str">
            <v>BẢNG TÍNH TOÁN, ĐO BÓC KHỐI LƯỢNG HOÀN THÀNH ĐƯA VÀO QUYẾT TOÁN</v>
          </cell>
        </row>
      </sheetData>
      <sheetData sheetId="7652">
        <row r="4">
          <cell r="A4" t="str">
            <v>BẢNG TÍNH TOÁN, ĐO BÓC KHỐI LƯỢNG HOÀN THÀNH ĐƯA VÀO QUYẾT TOÁN</v>
          </cell>
        </row>
      </sheetData>
      <sheetData sheetId="7653">
        <row r="4">
          <cell r="A4" t="str">
            <v>BẢNG TÍNH TOÁN, ĐO BÓC KHỐI LƯỢNG HOÀN THÀNH ĐƯA VÀO QUYẾT TOÁN</v>
          </cell>
        </row>
      </sheetData>
      <sheetData sheetId="7654">
        <row r="4">
          <cell r="A4" t="str">
            <v>BẢNG TÍNH TOÁN, ĐO BÓC KHỐI LƯỢNG HOÀN THÀNH ĐƯA VÀO QUYẾT TOÁN</v>
          </cell>
        </row>
      </sheetData>
      <sheetData sheetId="7655">
        <row r="4">
          <cell r="A4" t="str">
            <v>BẢNG TÍNH TOÁN, ĐO BÓC KHỐI LƯỢNG HOÀN THÀNH ĐƯA VÀO QUYẾT TOÁN</v>
          </cell>
        </row>
      </sheetData>
      <sheetData sheetId="7656">
        <row r="4">
          <cell r="A4" t="str">
            <v>BẢNG TÍNH TOÁN, ĐO BÓC KHỐI LƯỢNG HOÀN THÀNH ĐƯA VÀO QUYẾT TOÁN</v>
          </cell>
        </row>
      </sheetData>
      <sheetData sheetId="7657">
        <row r="4">
          <cell r="A4" t="str">
            <v>BẢNG TÍNH TOÁN, ĐO BÓC KHỐI LƯỢNG HOÀN THÀNH ĐƯA VÀO QUYẾT TOÁN</v>
          </cell>
        </row>
      </sheetData>
      <sheetData sheetId="7658">
        <row r="4">
          <cell r="A4" t="str">
            <v>BẢNG TÍNH TOÁN, ĐO BÓC KHỐI LƯỢNG HOÀN THÀNH ĐƯA VÀO QUYẾT TOÁN</v>
          </cell>
        </row>
      </sheetData>
      <sheetData sheetId="7659">
        <row r="4">
          <cell r="A4" t="str">
            <v>BẢNG TÍNH TOÁN, ĐO BÓC KHỐI LƯỢNG HOÀN THÀNH ĐƯA VÀO QUYẾT TOÁN</v>
          </cell>
        </row>
      </sheetData>
      <sheetData sheetId="7660">
        <row r="4">
          <cell r="A4" t="str">
            <v>BẢNG TÍNH TOÁN, ĐO BÓC KHỐI LƯỢNG HOÀN THÀNH ĐƯA VÀO QUYẾT TOÁN</v>
          </cell>
        </row>
      </sheetData>
      <sheetData sheetId="7661">
        <row r="4">
          <cell r="A4" t="str">
            <v>BẢNG TÍNH TOÁN, ĐO BÓC KHỐI LƯỢNG HOÀN THÀNH ĐƯA VÀO QUYẾT TOÁN</v>
          </cell>
        </row>
      </sheetData>
      <sheetData sheetId="7662">
        <row r="4">
          <cell r="A4" t="str">
            <v>BẢNG TÍNH TOÁN, ĐO BÓC KHỐI LƯỢNG HOÀN THÀNH ĐƯA VÀO QUYẾT TOÁN</v>
          </cell>
        </row>
      </sheetData>
      <sheetData sheetId="7663">
        <row r="4">
          <cell r="A4" t="str">
            <v>BẢNG TÍNH TOÁN, ĐO BÓC KHỐI LƯỢNG HOÀN THÀNH ĐƯA VÀO QUYẾT TOÁN</v>
          </cell>
        </row>
      </sheetData>
      <sheetData sheetId="7664">
        <row r="4">
          <cell r="A4" t="str">
            <v>BẢNG TÍNH TOÁN, ĐO BÓC KHỐI LƯỢNG HOÀN THÀNH ĐƯA VÀO QUYẾT TOÁN</v>
          </cell>
        </row>
      </sheetData>
      <sheetData sheetId="7665">
        <row r="4">
          <cell r="A4" t="str">
            <v>BẢNG TÍNH TOÁN, ĐO BÓC KHỐI LƯỢNG HOÀN THÀNH ĐƯA VÀO QUYẾT TOÁN</v>
          </cell>
        </row>
      </sheetData>
      <sheetData sheetId="7666">
        <row r="4">
          <cell r="A4" t="str">
            <v>BẢNG TÍNH TOÁN, ĐO BÓC KHỐI LƯỢNG HOÀN THÀNH ĐƯA VÀO QUYẾT TOÁN</v>
          </cell>
        </row>
      </sheetData>
      <sheetData sheetId="7667">
        <row r="4">
          <cell r="A4" t="str">
            <v>BẢNG TÍNH TOÁN, ĐO BÓC KHỐI LƯỢNG HOÀN THÀNH ĐƯA VÀO QUYẾT TOÁN</v>
          </cell>
        </row>
      </sheetData>
      <sheetData sheetId="7668">
        <row r="4">
          <cell r="A4" t="str">
            <v>BẢNG TÍNH TOÁN, ĐO BÓC KHỐI LƯỢNG HOÀN THÀNH ĐƯA VÀO QUYẾT TOÁN</v>
          </cell>
        </row>
      </sheetData>
      <sheetData sheetId="7669">
        <row r="4">
          <cell r="A4" t="str">
            <v>BẢNG TÍNH TOÁN, ĐO BÓC KHỐI LƯỢNG HOÀN THÀNH ĐƯA VÀO QUYẾT TOÁN</v>
          </cell>
        </row>
      </sheetData>
      <sheetData sheetId="7670">
        <row r="4">
          <cell r="A4" t="str">
            <v>BẢNG TÍNH TOÁN, ĐO BÓC KHỐI LƯỢNG HOÀN THÀNH ĐƯA VÀO QUYẾT TOÁN</v>
          </cell>
        </row>
      </sheetData>
      <sheetData sheetId="7671">
        <row r="4">
          <cell r="A4" t="str">
            <v>BẢNG TÍNH TOÁN, ĐO BÓC KHỐI LƯỢNG HOÀN THÀNH ĐƯA VÀO QUYẾT TOÁN</v>
          </cell>
        </row>
      </sheetData>
      <sheetData sheetId="7672">
        <row r="4">
          <cell r="A4" t="str">
            <v>BẢNG TÍNH TOÁN, ĐO BÓC KHỐI LƯỢNG HOÀN THÀNH ĐƯA VÀO QUYẾT TOÁN</v>
          </cell>
        </row>
      </sheetData>
      <sheetData sheetId="7673">
        <row r="4">
          <cell r="A4" t="str">
            <v>BẢNG TÍNH TOÁN, ĐO BÓC KHỐI LƯỢNG HOÀN THÀNH ĐƯA VÀO QUYẾT TOÁN</v>
          </cell>
        </row>
      </sheetData>
      <sheetData sheetId="7674">
        <row r="4">
          <cell r="A4" t="str">
            <v>BẢNG TÍNH TOÁN, ĐO BÓC KHỐI LƯỢNG HOÀN THÀNH ĐƯA VÀO QUYẾT TOÁN</v>
          </cell>
        </row>
      </sheetData>
      <sheetData sheetId="7675">
        <row r="4">
          <cell r="A4" t="str">
            <v>BẢNG TÍNH TOÁN, ĐO BÓC KHỐI LƯỢNG HOÀN THÀNH ĐƯA VÀO QUYẾT TOÁN</v>
          </cell>
        </row>
      </sheetData>
      <sheetData sheetId="7676">
        <row r="4">
          <cell r="A4" t="str">
            <v>BẢNG TÍNH TOÁN, ĐO BÓC KHỐI LƯỢNG HOÀN THÀNH ĐƯA VÀO QUYẾT TOÁN</v>
          </cell>
        </row>
      </sheetData>
      <sheetData sheetId="7677">
        <row r="4">
          <cell r="A4" t="str">
            <v>BẢNG TÍNH TOÁN, ĐO BÓC KHỐI LƯỢNG HOÀN THÀNH ĐƯA VÀO QUYẾT TOÁN</v>
          </cell>
        </row>
      </sheetData>
      <sheetData sheetId="7678">
        <row r="4">
          <cell r="A4" t="str">
            <v>BẢNG TÍNH TOÁN, ĐO BÓC KHỐI LƯỢNG HOÀN THÀNH ĐƯA VÀO QUYẾT TOÁN</v>
          </cell>
        </row>
      </sheetData>
      <sheetData sheetId="7679">
        <row r="4">
          <cell r="A4" t="str">
            <v>BẢNG TÍNH TOÁN, ĐO BÓC KHỐI LƯỢNG HOÀN THÀNH ĐƯA VÀO QUYẾT TOÁN</v>
          </cell>
        </row>
      </sheetData>
      <sheetData sheetId="7680">
        <row r="4">
          <cell r="A4" t="str">
            <v>BẢNG TÍNH TOÁN, ĐO BÓC KHỐI LƯỢNG HOÀN THÀNH ĐƯA VÀO QUYẾT TOÁN</v>
          </cell>
        </row>
      </sheetData>
      <sheetData sheetId="7681">
        <row r="4">
          <cell r="A4" t="str">
            <v>BẢNG TÍNH TOÁN, ĐO BÓC KHỐI LƯỢNG HOÀN THÀNH ĐƯA VÀO QUYẾT TOÁN</v>
          </cell>
        </row>
      </sheetData>
      <sheetData sheetId="7682">
        <row r="4">
          <cell r="A4" t="str">
            <v>BẢNG TÍNH TOÁN, ĐO BÓC KHỐI LƯỢNG HOÀN THÀNH ĐƯA VÀO QUYẾT TOÁN</v>
          </cell>
        </row>
      </sheetData>
      <sheetData sheetId="7683">
        <row r="4">
          <cell r="A4" t="str">
            <v>BẢNG TÍNH TOÁN, ĐO BÓC KHỐI LƯỢNG HOÀN THÀNH ĐƯA VÀO QUYẾT TOÁN</v>
          </cell>
        </row>
      </sheetData>
      <sheetData sheetId="7684">
        <row r="4">
          <cell r="A4" t="str">
            <v>BẢNG TÍNH TOÁN, ĐO BÓC KHỐI LƯỢNG HOÀN THÀNH ĐƯA VÀO QUYẾT TOÁN</v>
          </cell>
        </row>
      </sheetData>
      <sheetData sheetId="7685">
        <row r="4">
          <cell r="A4" t="str">
            <v>BẢNG TÍNH TOÁN, ĐO BÓC KHỐI LƯỢNG HOÀN THÀNH ĐƯA VÀO QUYẾT TOÁN</v>
          </cell>
        </row>
      </sheetData>
      <sheetData sheetId="7686">
        <row r="4">
          <cell r="A4" t="str">
            <v>BẢNG TÍNH TOÁN, ĐO BÓC KHỐI LƯỢNG HOÀN THÀNH ĐƯA VÀO QUYẾT TOÁN</v>
          </cell>
        </row>
      </sheetData>
      <sheetData sheetId="7687">
        <row r="4">
          <cell r="A4" t="str">
            <v>BẢNG TÍNH TOÁN, ĐO BÓC KHỐI LƯỢNG HOÀN THÀNH ĐƯA VÀO QUYẾT TOÁN</v>
          </cell>
        </row>
      </sheetData>
      <sheetData sheetId="7688">
        <row r="4">
          <cell r="A4" t="str">
            <v>BẢNG TÍNH TOÁN, ĐO BÓC KHỐI LƯỢNG HOÀN THÀNH ĐƯA VÀO QUYẾT TOÁN</v>
          </cell>
        </row>
      </sheetData>
      <sheetData sheetId="7689">
        <row r="4">
          <cell r="A4" t="str">
            <v>BẢNG TÍNH TOÁN, ĐO BÓC KHỐI LƯỢNG HOÀN THÀNH ĐƯA VÀO QUYẾT TOÁN</v>
          </cell>
        </row>
      </sheetData>
      <sheetData sheetId="7690">
        <row r="4">
          <cell r="A4" t="str">
            <v>BẢNG TÍNH TOÁN, ĐO BÓC KHỐI LƯỢNG HOÀN THÀNH ĐƯA VÀO QUYẾT TOÁN</v>
          </cell>
        </row>
      </sheetData>
      <sheetData sheetId="7691">
        <row r="4">
          <cell r="A4" t="str">
            <v>BẢNG TÍNH TOÁN, ĐO BÓC KHỐI LƯỢNG HOÀN THÀNH ĐƯA VÀO QUYẾT TOÁN</v>
          </cell>
        </row>
      </sheetData>
      <sheetData sheetId="7692">
        <row r="4">
          <cell r="A4" t="str">
            <v>BẢNG TÍNH TOÁN, ĐO BÓC KHỐI LƯỢNG HOÀN THÀNH ĐƯA VÀO QUYẾT TOÁN</v>
          </cell>
        </row>
      </sheetData>
      <sheetData sheetId="7693">
        <row r="4">
          <cell r="A4" t="str">
            <v>BẢNG TÍNH TOÁN, ĐO BÓC KHỐI LƯỢNG HOÀN THÀNH ĐƯA VÀO QUYẾT TOÁN</v>
          </cell>
        </row>
      </sheetData>
      <sheetData sheetId="7694">
        <row r="4">
          <cell r="A4" t="str">
            <v>BẢNG TÍNH TOÁN, ĐO BÓC KHỐI LƯỢNG HOÀN THÀNH ĐƯA VÀO QUYẾT TOÁN</v>
          </cell>
        </row>
      </sheetData>
      <sheetData sheetId="7695">
        <row r="4">
          <cell r="A4" t="str">
            <v>BẢNG TÍNH TOÁN, ĐO BÓC KHỐI LƯỢNG HOÀN THÀNH ĐƯA VÀO QUYẾT TOÁN</v>
          </cell>
        </row>
      </sheetData>
      <sheetData sheetId="7696">
        <row r="4">
          <cell r="A4" t="str">
            <v>BẢNG TÍNH TOÁN, ĐO BÓC KHỐI LƯỢNG HOÀN THÀNH ĐƯA VÀO QUYẾT TOÁN</v>
          </cell>
        </row>
      </sheetData>
      <sheetData sheetId="7697">
        <row r="4">
          <cell r="A4" t="str">
            <v>BẢNG TÍNH TOÁN, ĐO BÓC KHỐI LƯỢNG HOÀN THÀNH ĐƯA VÀO QUYẾT TOÁN</v>
          </cell>
        </row>
      </sheetData>
      <sheetData sheetId="7698">
        <row r="4">
          <cell r="A4" t="str">
            <v>BẢNG TÍNH TOÁN, ĐO BÓC KHỐI LƯỢNG HOÀN THÀNH ĐƯA VÀO QUYẾT TOÁN</v>
          </cell>
        </row>
      </sheetData>
      <sheetData sheetId="7699">
        <row r="4">
          <cell r="A4" t="str">
            <v>BẢNG TÍNH TOÁN, ĐO BÓC KHỐI LƯỢNG HOÀN THÀNH ĐƯA VÀO QUYẾT TOÁN</v>
          </cell>
        </row>
      </sheetData>
      <sheetData sheetId="7700">
        <row r="4">
          <cell r="A4" t="str">
            <v>BẢNG TÍNH TOÁN, ĐO BÓC KHỐI LƯỢNG HOÀN THÀNH ĐƯA VÀO QUYẾT TOÁN</v>
          </cell>
        </row>
      </sheetData>
      <sheetData sheetId="7701">
        <row r="4">
          <cell r="A4" t="str">
            <v>BẢNG TÍNH TOÁN, ĐO BÓC KHỐI LƯỢNG HOÀN THÀNH ĐƯA VÀO QUYẾT TOÁN</v>
          </cell>
        </row>
      </sheetData>
      <sheetData sheetId="7702">
        <row r="4">
          <cell r="A4" t="str">
            <v>BẢNG TÍNH TOÁN, ĐO BÓC KHỐI LƯỢNG HOÀN THÀNH ĐƯA VÀO QUYẾT TOÁN</v>
          </cell>
        </row>
      </sheetData>
      <sheetData sheetId="7703">
        <row r="4">
          <cell r="A4" t="str">
            <v>BẢNG TÍNH TOÁN, ĐO BÓC KHỐI LƯỢNG HOÀN THÀNH ĐƯA VÀO QUYẾT TOÁN</v>
          </cell>
        </row>
      </sheetData>
      <sheetData sheetId="7704">
        <row r="4">
          <cell r="A4" t="str">
            <v>BẢNG TÍNH TOÁN, ĐO BÓC KHỐI LƯỢNG HOÀN THÀNH ĐƯA VÀO QUYẾT TOÁN</v>
          </cell>
        </row>
      </sheetData>
      <sheetData sheetId="7705">
        <row r="4">
          <cell r="A4" t="str">
            <v>BẢNG TÍNH TOÁN, ĐO BÓC KHỐI LƯỢNG HOÀN THÀNH ĐƯA VÀO QUYẾT TOÁN</v>
          </cell>
        </row>
      </sheetData>
      <sheetData sheetId="7706">
        <row r="4">
          <cell r="A4" t="str">
            <v>BẢNG TÍNH TOÁN, ĐO BÓC KHỐI LƯỢNG HOÀN THÀNH ĐƯA VÀO QUYẾT TOÁN</v>
          </cell>
        </row>
      </sheetData>
      <sheetData sheetId="7707">
        <row r="4">
          <cell r="A4" t="str">
            <v>BẢNG TÍNH TOÁN, ĐO BÓC KHỐI LƯỢNG HOÀN THÀNH ĐƯA VÀO QUYẾT TOÁN</v>
          </cell>
        </row>
      </sheetData>
      <sheetData sheetId="7708">
        <row r="4">
          <cell r="A4" t="str">
            <v>BẢNG TÍNH TOÁN, ĐO BÓC KHỐI LƯỢNG HOÀN THÀNH ĐƯA VÀO QUYẾT TOÁN</v>
          </cell>
        </row>
      </sheetData>
      <sheetData sheetId="7709">
        <row r="4">
          <cell r="A4" t="str">
            <v>BẢNG TÍNH TOÁN, ĐO BÓC KHỐI LƯỢNG HOÀN THÀNH ĐƯA VÀO QUYẾT TOÁN</v>
          </cell>
        </row>
      </sheetData>
      <sheetData sheetId="7710">
        <row r="4">
          <cell r="A4" t="str">
            <v>BẢNG TÍNH TOÁN, ĐO BÓC KHỐI LƯỢNG HOÀN THÀNH ĐƯA VÀO QUYẾT TOÁN</v>
          </cell>
        </row>
      </sheetData>
      <sheetData sheetId="7711">
        <row r="4">
          <cell r="A4" t="str">
            <v>BẢNG TÍNH TOÁN, ĐO BÓC KHỐI LƯỢNG HOÀN THÀNH ĐƯA VÀO QUYẾT TOÁN</v>
          </cell>
        </row>
      </sheetData>
      <sheetData sheetId="7712">
        <row r="4">
          <cell r="A4" t="str">
            <v>BẢNG TÍNH TOÁN, ĐO BÓC KHỐI LƯỢNG HOÀN THÀNH ĐƯA VÀO QUYẾT TOÁN</v>
          </cell>
        </row>
      </sheetData>
      <sheetData sheetId="7713">
        <row r="4">
          <cell r="A4" t="str">
            <v>BẢNG TÍNH TOÁN, ĐO BÓC KHỐI LƯỢNG HOÀN THÀNH ĐƯA VÀO QUYẾT TOÁN</v>
          </cell>
        </row>
      </sheetData>
      <sheetData sheetId="7714">
        <row r="4">
          <cell r="A4" t="str">
            <v>BẢNG TÍNH TOÁN, ĐO BÓC KHỐI LƯỢNG HOÀN THÀNH ĐƯA VÀO QUYẾT TOÁN</v>
          </cell>
        </row>
      </sheetData>
      <sheetData sheetId="7715">
        <row r="4">
          <cell r="A4" t="str">
            <v>BẢNG TÍNH TOÁN, ĐO BÓC KHỐI LƯỢNG HOÀN THÀNH ĐƯA VÀO QUYẾT TOÁN</v>
          </cell>
        </row>
      </sheetData>
      <sheetData sheetId="7716">
        <row r="4">
          <cell r="A4" t="str">
            <v>BẢNG TÍNH TOÁN, ĐO BÓC KHỐI LƯỢNG HOÀN THÀNH ĐƯA VÀO QUYẾT TOÁN</v>
          </cell>
        </row>
      </sheetData>
      <sheetData sheetId="7717">
        <row r="4">
          <cell r="A4" t="str">
            <v>BẢNG TÍNH TOÁN, ĐO BÓC KHỐI LƯỢNG HOÀN THÀNH ĐƯA VÀO QUYẾT TOÁN</v>
          </cell>
        </row>
      </sheetData>
      <sheetData sheetId="7718">
        <row r="4">
          <cell r="A4" t="str">
            <v>BẢNG TÍNH TOÁN, ĐO BÓC KHỐI LƯỢNG HOÀN THÀNH ĐƯA VÀO QUYẾT TOÁN</v>
          </cell>
        </row>
      </sheetData>
      <sheetData sheetId="7719">
        <row r="4">
          <cell r="A4" t="str">
            <v>BẢNG TÍNH TOÁN, ĐO BÓC KHỐI LƯỢNG HOÀN THÀNH ĐƯA VÀO QUYẾT TOÁN</v>
          </cell>
        </row>
      </sheetData>
      <sheetData sheetId="7720">
        <row r="4">
          <cell r="A4" t="str">
            <v>BẢNG TÍNH TOÁN, ĐO BÓC KHỐI LƯỢNG HOÀN THÀNH ĐƯA VÀO QUYẾT TOÁN</v>
          </cell>
        </row>
      </sheetData>
      <sheetData sheetId="7721">
        <row r="4">
          <cell r="A4" t="str">
            <v>BẢNG TÍNH TOÁN, ĐO BÓC KHỐI LƯỢNG HOÀN THÀNH ĐƯA VÀO QUYẾT TOÁN</v>
          </cell>
        </row>
      </sheetData>
      <sheetData sheetId="7722">
        <row r="4">
          <cell r="A4" t="str">
            <v>BẢNG TÍNH TOÁN, ĐO BÓC KHỐI LƯỢNG HOÀN THÀNH ĐƯA VÀO QUYẾT TOÁN</v>
          </cell>
        </row>
      </sheetData>
      <sheetData sheetId="7723">
        <row r="4">
          <cell r="A4" t="str">
            <v>BẢNG TÍNH TOÁN, ĐO BÓC KHỐI LƯỢNG HOÀN THÀNH ĐƯA VÀO QUYẾT TOÁN</v>
          </cell>
        </row>
      </sheetData>
      <sheetData sheetId="7724">
        <row r="4">
          <cell r="A4" t="str">
            <v>BẢNG TÍNH TOÁN, ĐO BÓC KHỐI LƯỢNG HOÀN THÀNH ĐƯA VÀO QUYẾT TOÁN</v>
          </cell>
        </row>
      </sheetData>
      <sheetData sheetId="7725">
        <row r="4">
          <cell r="A4" t="str">
            <v>BẢNG TÍNH TOÁN, ĐO BÓC KHỐI LƯỢNG HOÀN THÀNH ĐƯA VÀO QUYẾT TOÁN</v>
          </cell>
        </row>
      </sheetData>
      <sheetData sheetId="7726">
        <row r="4">
          <cell r="A4" t="str">
            <v>BẢNG TÍNH TOÁN, ĐO BÓC KHỐI LƯỢNG HOÀN THÀNH ĐƯA VÀO QUYẾT TOÁN</v>
          </cell>
        </row>
      </sheetData>
      <sheetData sheetId="7727">
        <row r="4">
          <cell r="A4" t="str">
            <v>BẢNG TÍNH TOÁN, ĐO BÓC KHỐI LƯỢNG HOÀN THÀNH ĐƯA VÀO QUYẾT TOÁN</v>
          </cell>
        </row>
      </sheetData>
      <sheetData sheetId="7728">
        <row r="4">
          <cell r="A4" t="str">
            <v>BẢNG TÍNH TOÁN, ĐO BÓC KHỐI LƯỢNG HOÀN THÀNH ĐƯA VÀO QUYẾT TOÁN</v>
          </cell>
        </row>
      </sheetData>
      <sheetData sheetId="7729">
        <row r="4">
          <cell r="A4" t="str">
            <v>BẢNG TÍNH TOÁN, ĐO BÓC KHỐI LƯỢNG HOÀN THÀNH ĐƯA VÀO QUYẾT TOÁN</v>
          </cell>
        </row>
      </sheetData>
      <sheetData sheetId="7730">
        <row r="4">
          <cell r="A4" t="str">
            <v>BẢNG TÍNH TOÁN, ĐO BÓC KHỐI LƯỢNG HOÀN THÀNH ĐƯA VÀO QUYẾT TOÁN</v>
          </cell>
        </row>
      </sheetData>
      <sheetData sheetId="7731">
        <row r="4">
          <cell r="A4" t="str">
            <v>BẢNG TÍNH TOÁN, ĐO BÓC KHỐI LƯỢNG HOÀN THÀNH ĐƯA VÀO QUYẾT TOÁN</v>
          </cell>
        </row>
      </sheetData>
      <sheetData sheetId="7732">
        <row r="4">
          <cell r="A4" t="str">
            <v>BẢNG TÍNH TOÁN, ĐO BÓC KHỐI LƯỢNG HOÀN THÀNH ĐƯA VÀO QUYẾT TOÁN</v>
          </cell>
        </row>
      </sheetData>
      <sheetData sheetId="7733">
        <row r="4">
          <cell r="A4" t="str">
            <v>BẢNG TÍNH TOÁN, ĐO BÓC KHỐI LƯỢNG HOÀN THÀNH ĐƯA VÀO QUYẾT TOÁN</v>
          </cell>
        </row>
      </sheetData>
      <sheetData sheetId="7734">
        <row r="4">
          <cell r="A4" t="str">
            <v>BẢNG TÍNH TOÁN, ĐO BÓC KHỐI LƯỢNG HOÀN THÀNH ĐƯA VÀO QUYẾT TOÁN</v>
          </cell>
        </row>
      </sheetData>
      <sheetData sheetId="7735">
        <row r="4">
          <cell r="A4" t="str">
            <v>BẢNG TÍNH TOÁN, ĐO BÓC KHỐI LƯỢNG HOÀN THÀNH ĐƯA VÀO QUYẾT TOÁN</v>
          </cell>
        </row>
      </sheetData>
      <sheetData sheetId="7736">
        <row r="4">
          <cell r="A4" t="str">
            <v>BẢNG TÍNH TOÁN, ĐO BÓC KHỐI LƯỢNG HOÀN THÀNH ĐƯA VÀO QUYẾT TOÁN</v>
          </cell>
        </row>
      </sheetData>
      <sheetData sheetId="7737">
        <row r="4">
          <cell r="A4" t="str">
            <v>BẢNG TÍNH TOÁN, ĐO BÓC KHỐI LƯỢNG HOÀN THÀNH ĐƯA VÀO QUYẾT TOÁN</v>
          </cell>
        </row>
      </sheetData>
      <sheetData sheetId="7738">
        <row r="4">
          <cell r="A4" t="str">
            <v>BẢNG TÍNH TOÁN, ĐO BÓC KHỐI LƯỢNG HOÀN THÀNH ĐƯA VÀO QUYẾT TOÁN</v>
          </cell>
        </row>
      </sheetData>
      <sheetData sheetId="7739">
        <row r="4">
          <cell r="A4" t="str">
            <v>BẢNG TÍNH TOÁN, ĐO BÓC KHỐI LƯỢNG HOÀN THÀNH ĐƯA VÀO QUYẾT TOÁN</v>
          </cell>
        </row>
      </sheetData>
      <sheetData sheetId="7740">
        <row r="4">
          <cell r="A4" t="str">
            <v>BẢNG TÍNH TOÁN, ĐO BÓC KHỐI LƯỢNG HOÀN THÀNH ĐƯA VÀO QUYẾT TOÁN</v>
          </cell>
        </row>
      </sheetData>
      <sheetData sheetId="7741">
        <row r="4">
          <cell r="A4" t="str">
            <v>BẢNG TÍNH TOÁN, ĐO BÓC KHỐI LƯỢNG HOÀN THÀNH ĐƯA VÀO QUYẾT TOÁN</v>
          </cell>
        </row>
      </sheetData>
      <sheetData sheetId="7742">
        <row r="4">
          <cell r="A4" t="str">
            <v>BẢNG TÍNH TOÁN, ĐO BÓC KHỐI LƯỢNG HOÀN THÀNH ĐƯA VÀO QUYẾT TOÁN</v>
          </cell>
        </row>
      </sheetData>
      <sheetData sheetId="7743">
        <row r="4">
          <cell r="A4" t="str">
            <v>BẢNG TÍNH TOÁN, ĐO BÓC KHỐI LƯỢNG HOÀN THÀNH ĐƯA VÀO QUYẾT TOÁN</v>
          </cell>
        </row>
      </sheetData>
      <sheetData sheetId="7744">
        <row r="4">
          <cell r="A4" t="str">
            <v>BẢNG TÍNH TOÁN, ĐO BÓC KHỐI LƯỢNG HOÀN THÀNH ĐƯA VÀO QUYẾT TOÁN</v>
          </cell>
        </row>
      </sheetData>
      <sheetData sheetId="7745">
        <row r="4">
          <cell r="A4" t="str">
            <v>BẢNG TÍNH TOÁN, ĐO BÓC KHỐI LƯỢNG HOÀN THÀNH ĐƯA VÀO QUYẾT TOÁN</v>
          </cell>
        </row>
      </sheetData>
      <sheetData sheetId="7746">
        <row r="4">
          <cell r="A4" t="str">
            <v>BẢNG TÍNH TOÁN, ĐO BÓC KHỐI LƯỢNG HOÀN THÀNH ĐƯA VÀO QUYẾT TOÁN</v>
          </cell>
        </row>
      </sheetData>
      <sheetData sheetId="7747">
        <row r="4">
          <cell r="A4" t="str">
            <v>BẢNG TÍNH TOÁN, ĐO BÓC KHỐI LƯỢNG HOÀN THÀNH ĐƯA VÀO QUYẾT TOÁN</v>
          </cell>
        </row>
      </sheetData>
      <sheetData sheetId="7748">
        <row r="4">
          <cell r="A4" t="str">
            <v>BẢNG TÍNH TOÁN, ĐO BÓC KHỐI LƯỢNG HOÀN THÀNH ĐƯA VÀO QUYẾT TOÁN</v>
          </cell>
        </row>
      </sheetData>
      <sheetData sheetId="7749">
        <row r="4">
          <cell r="A4" t="str">
            <v>BẢNG TÍNH TOÁN, ĐO BÓC KHỐI LƯỢNG HOÀN THÀNH ĐƯA VÀO QUYẾT TOÁN</v>
          </cell>
        </row>
      </sheetData>
      <sheetData sheetId="7750">
        <row r="4">
          <cell r="A4" t="str">
            <v>BẢNG TÍNH TOÁN, ĐO BÓC KHỐI LƯỢNG HOÀN THÀNH ĐƯA VÀO QUYẾT TOÁN</v>
          </cell>
        </row>
      </sheetData>
      <sheetData sheetId="7751">
        <row r="4">
          <cell r="A4" t="str">
            <v>BẢNG TÍNH TOÁN, ĐO BÓC KHỐI LƯỢNG HOÀN THÀNH ĐƯA VÀO QUYẾT TOÁN</v>
          </cell>
        </row>
      </sheetData>
      <sheetData sheetId="7752">
        <row r="4">
          <cell r="A4" t="str">
            <v>BẢNG TÍNH TOÁN, ĐO BÓC KHỐI LƯỢNG HOÀN THÀNH ĐƯA VÀO QUYẾT TOÁN</v>
          </cell>
        </row>
      </sheetData>
      <sheetData sheetId="7753">
        <row r="4">
          <cell r="A4" t="str">
            <v>BẢNG TÍNH TOÁN, ĐO BÓC KHỐI LƯỢNG HOÀN THÀNH ĐƯA VÀO QUYẾT TOÁN</v>
          </cell>
        </row>
      </sheetData>
      <sheetData sheetId="7754">
        <row r="4">
          <cell r="A4" t="str">
            <v>BẢNG TÍNH TOÁN, ĐO BÓC KHỐI LƯỢNG HOÀN THÀNH ĐƯA VÀO QUYẾT TOÁN</v>
          </cell>
        </row>
      </sheetData>
      <sheetData sheetId="7755">
        <row r="4">
          <cell r="A4" t="str">
            <v>BẢNG TÍNH TOÁN, ĐO BÓC KHỐI LƯỢNG HOÀN THÀNH ĐƯA VÀO QUYẾT TOÁN</v>
          </cell>
        </row>
      </sheetData>
      <sheetData sheetId="7756">
        <row r="4">
          <cell r="A4" t="str">
            <v>BẢNG TÍNH TOÁN, ĐO BÓC KHỐI LƯỢNG HOÀN THÀNH ĐƯA VÀO QUYẾT TOÁN</v>
          </cell>
        </row>
      </sheetData>
      <sheetData sheetId="7757">
        <row r="4">
          <cell r="A4" t="str">
            <v>BẢNG TÍNH TOÁN, ĐO BÓC KHỐI LƯỢNG HOÀN THÀNH ĐƯA VÀO QUYẾT TOÁN</v>
          </cell>
        </row>
      </sheetData>
      <sheetData sheetId="7758">
        <row r="4">
          <cell r="A4" t="str">
            <v>BẢNG TÍNH TOÁN, ĐO BÓC KHỐI LƯỢNG HOÀN THÀNH ĐƯA VÀO QUYẾT TOÁN</v>
          </cell>
        </row>
      </sheetData>
      <sheetData sheetId="7759">
        <row r="4">
          <cell r="A4" t="str">
            <v>BẢNG TÍNH TOÁN, ĐO BÓC KHỐI LƯỢNG HOÀN THÀNH ĐƯA VÀO QUYẾT TOÁN</v>
          </cell>
        </row>
      </sheetData>
      <sheetData sheetId="7760">
        <row r="4">
          <cell r="A4" t="str">
            <v>BẢNG TÍNH TOÁN, ĐO BÓC KHỐI LƯỢNG HOÀN THÀNH ĐƯA VÀO QUYẾT TOÁN</v>
          </cell>
        </row>
      </sheetData>
      <sheetData sheetId="7761">
        <row r="4">
          <cell r="A4" t="str">
            <v>BẢNG TÍNH TOÁN, ĐO BÓC KHỐI LƯỢNG HOÀN THÀNH ĐƯA VÀO QUYẾT TOÁN</v>
          </cell>
        </row>
      </sheetData>
      <sheetData sheetId="7762">
        <row r="4">
          <cell r="A4" t="str">
            <v>BẢNG TÍNH TOÁN, ĐO BÓC KHỐI LƯỢNG HOÀN THÀNH ĐƯA VÀO QUYẾT TOÁN</v>
          </cell>
        </row>
      </sheetData>
      <sheetData sheetId="7763">
        <row r="4">
          <cell r="A4" t="str">
            <v>BẢNG TÍNH TOÁN, ĐO BÓC KHỐI LƯỢNG HOÀN THÀNH ĐƯA VÀO QUYẾT TOÁN</v>
          </cell>
        </row>
      </sheetData>
      <sheetData sheetId="7764">
        <row r="4">
          <cell r="A4" t="str">
            <v>BẢNG TÍNH TOÁN, ĐO BÓC KHỐI LƯỢNG HOÀN THÀNH ĐƯA VÀO QUYẾT TOÁN</v>
          </cell>
        </row>
      </sheetData>
      <sheetData sheetId="7765">
        <row r="4">
          <cell r="A4" t="str">
            <v>BẢNG TÍNH TOÁN, ĐO BÓC KHỐI LƯỢNG HOÀN THÀNH ĐƯA VÀO QUYẾT TOÁN</v>
          </cell>
        </row>
      </sheetData>
      <sheetData sheetId="7766">
        <row r="4">
          <cell r="A4" t="str">
            <v>BẢNG TÍNH TOÁN, ĐO BÓC KHỐI LƯỢNG HOÀN THÀNH ĐƯA VÀO QUYẾT TOÁN</v>
          </cell>
        </row>
      </sheetData>
      <sheetData sheetId="7767">
        <row r="4">
          <cell r="A4" t="str">
            <v>BẢNG TÍNH TOÁN, ĐO BÓC KHỐI LƯỢNG HOÀN THÀNH ĐƯA VÀO QUYẾT TOÁN</v>
          </cell>
        </row>
      </sheetData>
      <sheetData sheetId="7768">
        <row r="4">
          <cell r="A4" t="str">
            <v>BẢNG TÍNH TOÁN, ĐO BÓC KHỐI LƯỢNG HOÀN THÀNH ĐƯA VÀO QUYẾT TOÁN</v>
          </cell>
        </row>
      </sheetData>
      <sheetData sheetId="7769">
        <row r="4">
          <cell r="A4" t="str">
            <v>BẢNG TÍNH TOÁN, ĐO BÓC KHỐI LƯỢNG HOÀN THÀNH ĐƯA VÀO QUYẾT TOÁN</v>
          </cell>
        </row>
      </sheetData>
      <sheetData sheetId="7770">
        <row r="4">
          <cell r="A4" t="str">
            <v>BẢNG TÍNH TOÁN, ĐO BÓC KHỐI LƯỢNG HOÀN THÀNH ĐƯA VÀO QUYẾT TOÁN</v>
          </cell>
        </row>
      </sheetData>
      <sheetData sheetId="7771">
        <row r="4">
          <cell r="A4" t="str">
            <v>BẢNG TÍNH TOÁN, ĐO BÓC KHỐI LƯỢNG HOÀN THÀNH ĐƯA VÀO QUYẾT TOÁN</v>
          </cell>
        </row>
      </sheetData>
      <sheetData sheetId="7772">
        <row r="4">
          <cell r="A4" t="str">
            <v>BẢNG TÍNH TOÁN, ĐO BÓC KHỐI LƯỢNG HOÀN THÀNH ĐƯA VÀO QUYẾT TOÁN</v>
          </cell>
        </row>
      </sheetData>
      <sheetData sheetId="7773">
        <row r="4">
          <cell r="A4" t="str">
            <v>BẢNG TÍNH TOÁN, ĐO BÓC KHỐI LƯỢNG HOÀN THÀNH ĐƯA VÀO QUYẾT TOÁN</v>
          </cell>
        </row>
      </sheetData>
      <sheetData sheetId="7774">
        <row r="4">
          <cell r="A4" t="str">
            <v>BẢNG TÍNH TOÁN, ĐO BÓC KHỐI LƯỢNG HOÀN THÀNH ĐƯA VÀO QUYẾT TOÁN</v>
          </cell>
        </row>
      </sheetData>
      <sheetData sheetId="7775">
        <row r="4">
          <cell r="A4" t="str">
            <v>BẢNG TÍNH TOÁN, ĐO BÓC KHỐI LƯỢNG HOÀN THÀNH ĐƯA VÀO QUYẾT TOÁN</v>
          </cell>
        </row>
      </sheetData>
      <sheetData sheetId="7776">
        <row r="4">
          <cell r="A4" t="str">
            <v>BẢNG TÍNH TOÁN, ĐO BÓC KHỐI LƯỢNG HOÀN THÀNH ĐƯA VÀO QUYẾT TOÁN</v>
          </cell>
        </row>
      </sheetData>
      <sheetData sheetId="7777">
        <row r="4">
          <cell r="A4" t="str">
            <v>BẢNG TÍNH TOÁN, ĐO BÓC KHỐI LƯỢNG HOÀN THÀNH ĐƯA VÀO QUYẾT TOÁN</v>
          </cell>
        </row>
      </sheetData>
      <sheetData sheetId="7778">
        <row r="4">
          <cell r="A4" t="str">
            <v>BẢNG TÍNH TOÁN, ĐO BÓC KHỐI LƯỢNG HOÀN THÀNH ĐƯA VÀO QUYẾT TOÁN</v>
          </cell>
        </row>
      </sheetData>
      <sheetData sheetId="7779">
        <row r="4">
          <cell r="A4" t="str">
            <v>BẢNG TÍNH TOÁN, ĐO BÓC KHỐI LƯỢNG HOÀN THÀNH ĐƯA VÀO QUYẾT TOÁN</v>
          </cell>
        </row>
      </sheetData>
      <sheetData sheetId="7780">
        <row r="4">
          <cell r="A4" t="str">
            <v>BẢNG TÍNH TOÁN, ĐO BÓC KHỐI LƯỢNG HOÀN THÀNH ĐƯA VÀO QUYẾT TOÁN</v>
          </cell>
        </row>
      </sheetData>
      <sheetData sheetId="7781">
        <row r="4">
          <cell r="A4" t="str">
            <v>BẢNG TÍNH TOÁN, ĐO BÓC KHỐI LƯỢNG HOÀN THÀNH ĐƯA VÀO QUYẾT TOÁN</v>
          </cell>
        </row>
      </sheetData>
      <sheetData sheetId="7782">
        <row r="4">
          <cell r="A4" t="str">
            <v>BẢNG TÍNH TOÁN, ĐO BÓC KHỐI LƯỢNG HOÀN THÀNH ĐƯA VÀO QUYẾT TOÁN</v>
          </cell>
        </row>
      </sheetData>
      <sheetData sheetId="7783">
        <row r="4">
          <cell r="A4" t="str">
            <v>BẢNG TÍNH TOÁN, ĐO BÓC KHỐI LƯỢNG HOÀN THÀNH ĐƯA VÀO QUYẾT TOÁN</v>
          </cell>
        </row>
      </sheetData>
      <sheetData sheetId="7784">
        <row r="4">
          <cell r="A4" t="str">
            <v>BẢNG TÍNH TOÁN, ĐO BÓC KHỐI LƯỢNG HOÀN THÀNH ĐƯA VÀO QUYẾT TOÁN</v>
          </cell>
        </row>
      </sheetData>
      <sheetData sheetId="7785">
        <row r="4">
          <cell r="A4" t="str">
            <v>BẢNG TÍNH TOÁN, ĐO BÓC KHỐI LƯỢNG HOÀN THÀNH ĐƯA VÀO QUYẾT TOÁN</v>
          </cell>
        </row>
      </sheetData>
      <sheetData sheetId="7786">
        <row r="4">
          <cell r="A4" t="str">
            <v>BẢNG TÍNH TOÁN, ĐO BÓC KHỐI LƯỢNG HOÀN THÀNH ĐƯA VÀO QUYẾT TOÁN</v>
          </cell>
        </row>
      </sheetData>
      <sheetData sheetId="7787">
        <row r="4">
          <cell r="A4" t="str">
            <v>BẢNG TÍNH TOÁN, ĐO BÓC KHỐI LƯỢNG HOÀN THÀNH ĐƯA VÀO QUYẾT TOÁN</v>
          </cell>
        </row>
      </sheetData>
      <sheetData sheetId="7788">
        <row r="4">
          <cell r="A4" t="str">
            <v>BẢNG TÍNH TOÁN, ĐO BÓC KHỐI LƯỢNG HOÀN THÀNH ĐƯA VÀO QUYẾT TOÁN</v>
          </cell>
        </row>
      </sheetData>
      <sheetData sheetId="7789">
        <row r="4">
          <cell r="A4" t="str">
            <v>BẢNG TÍNH TOÁN, ĐO BÓC KHỐI LƯỢNG HOÀN THÀNH ĐƯA VÀO QUYẾT TOÁN</v>
          </cell>
        </row>
      </sheetData>
      <sheetData sheetId="7790">
        <row r="4">
          <cell r="A4" t="str">
            <v>BẢNG TÍNH TOÁN, ĐO BÓC KHỐI LƯỢNG HOÀN THÀNH ĐƯA VÀO QUYẾT TOÁN</v>
          </cell>
        </row>
      </sheetData>
      <sheetData sheetId="7791">
        <row r="4">
          <cell r="A4" t="str">
            <v>BẢNG TÍNH TOÁN, ĐO BÓC KHỐI LƯỢNG HOÀN THÀNH ĐƯA VÀO QUYẾT TOÁN</v>
          </cell>
        </row>
      </sheetData>
      <sheetData sheetId="7792">
        <row r="4">
          <cell r="A4" t="str">
            <v>BẢNG TÍNH TOÁN, ĐO BÓC KHỐI LƯỢNG HOÀN THÀNH ĐƯA VÀO QUYẾT TOÁN</v>
          </cell>
        </row>
      </sheetData>
      <sheetData sheetId="7793">
        <row r="4">
          <cell r="A4" t="str">
            <v>BẢNG TÍNH TOÁN, ĐO BÓC KHỐI LƯỢNG HOÀN THÀNH ĐƯA VÀO QUYẾT TOÁN</v>
          </cell>
        </row>
      </sheetData>
      <sheetData sheetId="7794">
        <row r="4">
          <cell r="A4" t="str">
            <v>BẢNG TÍNH TOÁN, ĐO BÓC KHỐI LƯỢNG HOÀN THÀNH ĐƯA VÀO QUYẾT TOÁN</v>
          </cell>
        </row>
      </sheetData>
      <sheetData sheetId="7795">
        <row r="4">
          <cell r="A4" t="str">
            <v>BẢNG TÍNH TOÁN, ĐO BÓC KHỐI LƯỢNG HOÀN THÀNH ĐƯA VÀO QUYẾT TOÁN</v>
          </cell>
        </row>
      </sheetData>
      <sheetData sheetId="7796">
        <row r="4">
          <cell r="A4" t="str">
            <v>BẢNG TÍNH TOÁN, ĐO BÓC KHỐI LƯỢNG HOÀN THÀNH ĐƯA VÀO QUYẾT TOÁN</v>
          </cell>
        </row>
      </sheetData>
      <sheetData sheetId="7797">
        <row r="4">
          <cell r="A4" t="str">
            <v>BẢNG TÍNH TOÁN, ĐO BÓC KHỐI LƯỢNG HOÀN THÀNH ĐƯA VÀO QUYẾT TOÁN</v>
          </cell>
        </row>
      </sheetData>
      <sheetData sheetId="7798">
        <row r="4">
          <cell r="A4" t="str">
            <v>BẢNG TÍNH TOÁN, ĐO BÓC KHỐI LƯỢNG HOÀN THÀNH ĐƯA VÀO QUYẾT TOÁN</v>
          </cell>
        </row>
      </sheetData>
      <sheetData sheetId="7799">
        <row r="4">
          <cell r="A4" t="str">
            <v>BẢNG TÍNH TOÁN, ĐO BÓC KHỐI LƯỢNG HOÀN THÀNH ĐƯA VÀO QUYẾT TOÁN</v>
          </cell>
        </row>
      </sheetData>
      <sheetData sheetId="7800">
        <row r="4">
          <cell r="A4" t="str">
            <v>BẢNG TÍNH TOÁN, ĐO BÓC KHỐI LƯỢNG HOÀN THÀNH ĐƯA VÀO QUYẾT TOÁN</v>
          </cell>
        </row>
      </sheetData>
      <sheetData sheetId="7801">
        <row r="4">
          <cell r="A4" t="str">
            <v>BẢNG TÍNH TOÁN, ĐO BÓC KHỐI LƯỢNG HOÀN THÀNH ĐƯA VÀO QUYẾT TOÁN</v>
          </cell>
        </row>
      </sheetData>
      <sheetData sheetId="7802">
        <row r="4">
          <cell r="A4" t="str">
            <v>BẢNG TÍNH TOÁN, ĐO BÓC KHỐI LƯỢNG HOÀN THÀNH ĐƯA VÀO QUYẾT TOÁN</v>
          </cell>
        </row>
      </sheetData>
      <sheetData sheetId="7803">
        <row r="4">
          <cell r="A4" t="str">
            <v>BẢNG TÍNH TOÁN, ĐO BÓC KHỐI LƯỢNG HOÀN THÀNH ĐƯA VÀO QUYẾT TOÁN</v>
          </cell>
        </row>
      </sheetData>
      <sheetData sheetId="7804">
        <row r="4">
          <cell r="A4" t="str">
            <v>BẢNG TÍNH TOÁN, ĐO BÓC KHỐI LƯỢNG HOÀN THÀNH ĐƯA VÀO QUYẾT TOÁN</v>
          </cell>
        </row>
      </sheetData>
      <sheetData sheetId="7805">
        <row r="4">
          <cell r="A4" t="str">
            <v>BẢNG TÍNH TOÁN, ĐO BÓC KHỐI LƯỢNG HOÀN THÀNH ĐƯA VÀO QUYẾT TOÁN</v>
          </cell>
        </row>
      </sheetData>
      <sheetData sheetId="7806">
        <row r="4">
          <cell r="A4" t="str">
            <v>BẢNG TÍNH TOÁN, ĐO BÓC KHỐI LƯỢNG HOÀN THÀNH ĐƯA VÀO QUYẾT TOÁN</v>
          </cell>
        </row>
      </sheetData>
      <sheetData sheetId="7807">
        <row r="4">
          <cell r="A4" t="str">
            <v>BẢNG TÍNH TOÁN, ĐO BÓC KHỐI LƯỢNG HOÀN THÀNH ĐƯA VÀO QUYẾT TOÁN</v>
          </cell>
        </row>
      </sheetData>
      <sheetData sheetId="7808">
        <row r="4">
          <cell r="A4" t="str">
            <v>BẢNG TÍNH TOÁN, ĐO BÓC KHỐI LƯỢNG HOÀN THÀNH ĐƯA VÀO QUYẾT TOÁN</v>
          </cell>
        </row>
      </sheetData>
      <sheetData sheetId="7809">
        <row r="4">
          <cell r="A4" t="str">
            <v>BẢNG TÍNH TOÁN, ĐO BÓC KHỐI LƯỢNG HOÀN THÀNH ĐƯA VÀO QUYẾT TOÁN</v>
          </cell>
        </row>
      </sheetData>
      <sheetData sheetId="7810">
        <row r="4">
          <cell r="A4" t="str">
            <v>BẢNG TÍNH TOÁN, ĐO BÓC KHỐI LƯỢNG HOÀN THÀNH ĐƯA VÀO QUYẾT TOÁN</v>
          </cell>
        </row>
      </sheetData>
      <sheetData sheetId="7811">
        <row r="4">
          <cell r="A4" t="str">
            <v>BẢNG TÍNH TOÁN, ĐO BÓC KHỐI LƯỢNG HOÀN THÀNH ĐƯA VÀO QUYẾT TOÁN</v>
          </cell>
        </row>
      </sheetData>
      <sheetData sheetId="7812">
        <row r="4">
          <cell r="A4" t="str">
            <v>BẢNG TÍNH TOÁN, ĐO BÓC KHỐI LƯỢNG HOÀN THÀNH ĐƯA VÀO QUYẾT TOÁN</v>
          </cell>
        </row>
      </sheetData>
      <sheetData sheetId="7813">
        <row r="4">
          <cell r="A4" t="str">
            <v>BẢNG TÍNH TOÁN, ĐO BÓC KHỐI LƯỢNG HOÀN THÀNH ĐƯA VÀO QUYẾT TOÁN</v>
          </cell>
        </row>
      </sheetData>
      <sheetData sheetId="7814">
        <row r="4">
          <cell r="A4" t="str">
            <v>BẢNG TÍNH TOÁN, ĐO BÓC KHỐI LƯỢNG HOÀN THÀNH ĐƯA VÀO QUYẾT TOÁN</v>
          </cell>
        </row>
      </sheetData>
      <sheetData sheetId="7815">
        <row r="4">
          <cell r="A4" t="str">
            <v>BẢNG TÍNH TOÁN, ĐO BÓC KHỐI LƯỢNG HOÀN THÀNH ĐƯA VÀO QUYẾT TOÁN</v>
          </cell>
        </row>
      </sheetData>
      <sheetData sheetId="7816">
        <row r="4">
          <cell r="A4" t="str">
            <v>BẢNG TÍNH TOÁN, ĐO BÓC KHỐI LƯỢNG HOÀN THÀNH ĐƯA VÀO QUYẾT TOÁN</v>
          </cell>
        </row>
      </sheetData>
      <sheetData sheetId="7817">
        <row r="4">
          <cell r="A4" t="str">
            <v>BẢNG TÍNH TOÁN, ĐO BÓC KHỐI LƯỢNG HOÀN THÀNH ĐƯA VÀO QUYẾT TOÁN</v>
          </cell>
        </row>
      </sheetData>
      <sheetData sheetId="7818">
        <row r="4">
          <cell r="A4" t="str">
            <v>BẢNG TÍNH TOÁN, ĐO BÓC KHỐI LƯỢNG HOÀN THÀNH ĐƯA VÀO QUYẾT TOÁN</v>
          </cell>
        </row>
      </sheetData>
      <sheetData sheetId="7819">
        <row r="4">
          <cell r="A4" t="str">
            <v>BẢNG TÍNH TOÁN, ĐO BÓC KHỐI LƯỢNG HOÀN THÀNH ĐƯA VÀO QUYẾT TOÁN</v>
          </cell>
        </row>
      </sheetData>
      <sheetData sheetId="7820">
        <row r="4">
          <cell r="A4" t="str">
            <v>BẢNG TÍNH TOÁN, ĐO BÓC KHỐI LƯỢNG HOÀN THÀNH ĐƯA VÀO QUYẾT TOÁN</v>
          </cell>
        </row>
      </sheetData>
      <sheetData sheetId="7821">
        <row r="4">
          <cell r="A4" t="str">
            <v>BẢNG TÍNH TOÁN, ĐO BÓC KHỐI LƯỢNG HOÀN THÀNH ĐƯA VÀO QUYẾT TOÁN</v>
          </cell>
        </row>
      </sheetData>
      <sheetData sheetId="7822">
        <row r="4">
          <cell r="A4" t="str">
            <v>BẢNG TÍNH TOÁN, ĐO BÓC KHỐI LƯỢNG HOÀN THÀNH ĐƯA VÀO QUYẾT TOÁN</v>
          </cell>
        </row>
      </sheetData>
      <sheetData sheetId="7823">
        <row r="4">
          <cell r="A4" t="str">
            <v>BẢNG TÍNH TOÁN, ĐO BÓC KHỐI LƯỢNG HOÀN THÀNH ĐƯA VÀO QUYẾT TOÁN</v>
          </cell>
        </row>
      </sheetData>
      <sheetData sheetId="7824">
        <row r="4">
          <cell r="A4" t="str">
            <v>BẢNG TÍNH TOÁN, ĐO BÓC KHỐI LƯỢNG HOÀN THÀNH ĐƯA VÀO QUYẾT TOÁN</v>
          </cell>
        </row>
      </sheetData>
      <sheetData sheetId="7825">
        <row r="4">
          <cell r="A4" t="str">
            <v>BẢNG TÍNH TOÁN, ĐO BÓC KHỐI LƯỢNG HOÀN THÀNH ĐƯA VÀO QUYẾT TOÁN</v>
          </cell>
        </row>
      </sheetData>
      <sheetData sheetId="7826">
        <row r="4">
          <cell r="A4" t="str">
            <v>BẢNG TÍNH TOÁN, ĐO BÓC KHỐI LƯỢNG HOÀN THÀNH ĐƯA VÀO QUYẾT TOÁN</v>
          </cell>
        </row>
      </sheetData>
      <sheetData sheetId="7827">
        <row r="4">
          <cell r="A4" t="str">
            <v>BẢNG TÍNH TOÁN, ĐO BÓC KHỐI LƯỢNG HOÀN THÀNH ĐƯA VÀO QUYẾT TOÁN</v>
          </cell>
        </row>
      </sheetData>
      <sheetData sheetId="7828">
        <row r="4">
          <cell r="A4" t="str">
            <v>BẢNG TÍNH TOÁN, ĐO BÓC KHỐI LƯỢNG HOÀN THÀNH ĐƯA VÀO QUYẾT TOÁN</v>
          </cell>
        </row>
      </sheetData>
      <sheetData sheetId="7829">
        <row r="4">
          <cell r="A4" t="str">
            <v>BẢNG TÍNH TOÁN, ĐO BÓC KHỐI LƯỢNG HOÀN THÀNH ĐƯA VÀO QUYẾT TOÁN</v>
          </cell>
        </row>
      </sheetData>
      <sheetData sheetId="7830">
        <row r="4">
          <cell r="A4" t="str">
            <v>BẢNG TÍNH TOÁN, ĐO BÓC KHỐI LƯỢNG HOÀN THÀNH ĐƯA VÀO QUYẾT TOÁN</v>
          </cell>
        </row>
      </sheetData>
      <sheetData sheetId="7831">
        <row r="4">
          <cell r="A4" t="str">
            <v>BẢNG TÍNH TOÁN, ĐO BÓC KHỐI LƯỢNG HOÀN THÀNH ĐƯA VÀO QUYẾT TOÁN</v>
          </cell>
        </row>
      </sheetData>
      <sheetData sheetId="7832">
        <row r="4">
          <cell r="A4" t="str">
            <v>BẢNG TÍNH TOÁN, ĐO BÓC KHỐI LƯỢNG HOÀN THÀNH ĐƯA VÀO QUYẾT TOÁN</v>
          </cell>
        </row>
      </sheetData>
      <sheetData sheetId="7833">
        <row r="4">
          <cell r="A4" t="str">
            <v>BẢNG TÍNH TOÁN, ĐO BÓC KHỐI LƯỢNG HOÀN THÀNH ĐƯA VÀO QUYẾT TOÁN</v>
          </cell>
        </row>
      </sheetData>
      <sheetData sheetId="7834">
        <row r="4">
          <cell r="A4" t="str">
            <v>BẢNG TÍNH TOÁN, ĐO BÓC KHỐI LƯỢNG HOÀN THÀNH ĐƯA VÀO QUYẾT TOÁN</v>
          </cell>
        </row>
      </sheetData>
      <sheetData sheetId="7835">
        <row r="4">
          <cell r="A4" t="str">
            <v>BẢNG TÍNH TOÁN, ĐO BÓC KHỐI LƯỢNG HOÀN THÀNH ĐƯA VÀO QUYẾT TOÁN</v>
          </cell>
        </row>
      </sheetData>
      <sheetData sheetId="7836">
        <row r="4">
          <cell r="A4" t="str">
            <v>BẢNG TÍNH TOÁN, ĐO BÓC KHỐI LƯỢNG HOÀN THÀNH ĐƯA VÀO QUYẾT TOÁN</v>
          </cell>
        </row>
      </sheetData>
      <sheetData sheetId="7837">
        <row r="4">
          <cell r="A4" t="str">
            <v>BẢNG TÍNH TOÁN, ĐO BÓC KHỐI LƯỢNG HOÀN THÀNH ĐƯA VÀO QUYẾT TOÁN</v>
          </cell>
        </row>
      </sheetData>
      <sheetData sheetId="7838">
        <row r="4">
          <cell r="A4" t="str">
            <v>BẢNG TÍNH TOÁN, ĐO BÓC KHỐI LƯỢNG HOÀN THÀNH ĐƯA VÀO QUYẾT TOÁN</v>
          </cell>
        </row>
      </sheetData>
      <sheetData sheetId="7839">
        <row r="4">
          <cell r="A4" t="str">
            <v>BẢNG TÍNH TOÁN, ĐO BÓC KHỐI LƯỢNG HOÀN THÀNH ĐƯA VÀO QUYẾT TOÁN</v>
          </cell>
        </row>
      </sheetData>
      <sheetData sheetId="7840">
        <row r="4">
          <cell r="A4" t="str">
            <v>BẢNG TÍNH TOÁN, ĐO BÓC KHỐI LƯỢNG HOÀN THÀNH ĐƯA VÀO QUYẾT TOÁN</v>
          </cell>
        </row>
      </sheetData>
      <sheetData sheetId="7841">
        <row r="4">
          <cell r="A4" t="str">
            <v>BẢNG TÍNH TOÁN, ĐO BÓC KHỐI LƯỢNG HOÀN THÀNH ĐƯA VÀO QUYẾT TOÁN</v>
          </cell>
        </row>
      </sheetData>
      <sheetData sheetId="7842">
        <row r="4">
          <cell r="A4" t="str">
            <v>BẢNG TÍNH TOÁN, ĐO BÓC KHỐI LƯỢNG HOÀN THÀNH ĐƯA VÀO QUYẾT TOÁN</v>
          </cell>
        </row>
      </sheetData>
      <sheetData sheetId="7843">
        <row r="4">
          <cell r="A4" t="str">
            <v>BẢNG TÍNH TOÁN, ĐO BÓC KHỐI LƯỢNG HOÀN THÀNH ĐƯA VÀO QUYẾT TOÁN</v>
          </cell>
        </row>
      </sheetData>
      <sheetData sheetId="7844">
        <row r="4">
          <cell r="A4" t="str">
            <v>BẢNG TÍNH TOÁN, ĐO BÓC KHỐI LƯỢNG HOÀN THÀNH ĐƯA VÀO QUYẾT TOÁN</v>
          </cell>
        </row>
      </sheetData>
      <sheetData sheetId="7845">
        <row r="4">
          <cell r="A4" t="str">
            <v>BẢNG TÍNH TOÁN, ĐO BÓC KHỐI LƯỢNG HOÀN THÀNH ĐƯA VÀO QUYẾT TOÁN</v>
          </cell>
        </row>
      </sheetData>
      <sheetData sheetId="7846">
        <row r="4">
          <cell r="A4" t="str">
            <v>BẢNG TÍNH TOÁN, ĐO BÓC KHỐI LƯỢNG HOÀN THÀNH ĐƯA VÀO QUYẾT TOÁN</v>
          </cell>
        </row>
      </sheetData>
      <sheetData sheetId="7847">
        <row r="4">
          <cell r="A4" t="str">
            <v>BẢNG TÍNH TOÁN, ĐO BÓC KHỐI LƯỢNG HOÀN THÀNH ĐƯA VÀO QUYẾT TOÁN</v>
          </cell>
        </row>
      </sheetData>
      <sheetData sheetId="7848">
        <row r="4">
          <cell r="A4" t="str">
            <v>BẢNG TÍNH TOÁN, ĐO BÓC KHỐI LƯỢNG HOÀN THÀNH ĐƯA VÀO QUYẾT TOÁN</v>
          </cell>
        </row>
      </sheetData>
      <sheetData sheetId="7849">
        <row r="4">
          <cell r="A4" t="str">
            <v>BẢNG TÍNH TOÁN, ĐO BÓC KHỐI LƯỢNG HOÀN THÀNH ĐƯA VÀO QUYẾT TOÁN</v>
          </cell>
        </row>
      </sheetData>
      <sheetData sheetId="7850">
        <row r="4">
          <cell r="A4" t="str">
            <v>BẢNG TÍNH TOÁN, ĐO BÓC KHỐI LƯỢNG HOÀN THÀNH ĐƯA VÀO QUYẾT TOÁN</v>
          </cell>
        </row>
      </sheetData>
      <sheetData sheetId="7851">
        <row r="4">
          <cell r="A4" t="str">
            <v>BẢNG TÍNH TOÁN, ĐO BÓC KHỐI LƯỢNG HOÀN THÀNH ĐƯA VÀO QUYẾT TOÁN</v>
          </cell>
        </row>
      </sheetData>
      <sheetData sheetId="7852">
        <row r="4">
          <cell r="A4" t="str">
            <v>BẢNG TÍNH TOÁN, ĐO BÓC KHỐI LƯỢNG HOÀN THÀNH ĐƯA VÀO QUYẾT TOÁN</v>
          </cell>
        </row>
      </sheetData>
      <sheetData sheetId="7853">
        <row r="4">
          <cell r="A4" t="str">
            <v>BẢNG TÍNH TOÁN, ĐO BÓC KHỐI LƯỢNG HOÀN THÀNH ĐƯA VÀO QUYẾT TOÁN</v>
          </cell>
        </row>
      </sheetData>
      <sheetData sheetId="7854">
        <row r="4">
          <cell r="A4" t="str">
            <v>BẢNG TÍNH TOÁN, ĐO BÓC KHỐI LƯỢNG HOÀN THÀNH ĐƯA VÀO QUYẾT TOÁN</v>
          </cell>
        </row>
      </sheetData>
      <sheetData sheetId="7855">
        <row r="4">
          <cell r="A4" t="str">
            <v>BẢNG TÍNH TOÁN, ĐO BÓC KHỐI LƯỢNG HOÀN THÀNH ĐƯA VÀO QUYẾT TOÁN</v>
          </cell>
        </row>
      </sheetData>
      <sheetData sheetId="7856">
        <row r="4">
          <cell r="A4" t="str">
            <v>BẢNG TÍNH TOÁN, ĐO BÓC KHỐI LƯỢNG HOÀN THÀNH ĐƯA VÀO QUYẾT TOÁN</v>
          </cell>
        </row>
      </sheetData>
      <sheetData sheetId="7857">
        <row r="4">
          <cell r="A4" t="str">
            <v>BẢNG TÍNH TOÁN, ĐO BÓC KHỐI LƯỢNG HOÀN THÀNH ĐƯA VÀO QUYẾT TOÁN</v>
          </cell>
        </row>
      </sheetData>
      <sheetData sheetId="7858">
        <row r="4">
          <cell r="A4" t="str">
            <v>BẢNG TÍNH TOÁN, ĐO BÓC KHỐI LƯỢNG HOÀN THÀNH ĐƯA VÀO QUYẾT TOÁN</v>
          </cell>
        </row>
      </sheetData>
      <sheetData sheetId="7859">
        <row r="4">
          <cell r="A4" t="str">
            <v>BẢNG TÍNH TOÁN, ĐO BÓC KHỐI LƯỢNG HOÀN THÀNH ĐƯA VÀO QUYẾT TOÁN</v>
          </cell>
        </row>
      </sheetData>
      <sheetData sheetId="7860">
        <row r="4">
          <cell r="A4" t="str">
            <v>BẢNG TÍNH TOÁN, ĐO BÓC KHỐI LƯỢNG HOÀN THÀNH ĐƯA VÀO QUYẾT TOÁN</v>
          </cell>
        </row>
      </sheetData>
      <sheetData sheetId="7861">
        <row r="4">
          <cell r="A4" t="str">
            <v>BẢNG TÍNH TOÁN, ĐO BÓC KHỐI LƯỢNG HOÀN THÀNH ĐƯA VÀO QUYẾT TOÁN</v>
          </cell>
        </row>
      </sheetData>
      <sheetData sheetId="7862">
        <row r="4">
          <cell r="A4" t="str">
            <v>BẢNG TÍNH TOÁN, ĐO BÓC KHỐI LƯỢNG HOÀN THÀNH ĐƯA VÀO QUYẾT TOÁN</v>
          </cell>
        </row>
      </sheetData>
      <sheetData sheetId="7863">
        <row r="4">
          <cell r="A4" t="str">
            <v>BẢNG TÍNH TOÁN, ĐO BÓC KHỐI LƯỢNG HOÀN THÀNH ĐƯA VÀO QUYẾT TOÁN</v>
          </cell>
        </row>
      </sheetData>
      <sheetData sheetId="7864">
        <row r="4">
          <cell r="A4" t="str">
            <v>BẢNG TÍNH TOÁN, ĐO BÓC KHỐI LƯỢNG HOÀN THÀNH ĐƯA VÀO QUYẾT TOÁN</v>
          </cell>
        </row>
      </sheetData>
      <sheetData sheetId="7865">
        <row r="4">
          <cell r="A4" t="str">
            <v>BẢNG TÍNH TOÁN, ĐO BÓC KHỐI LƯỢNG HOÀN THÀNH ĐƯA VÀO QUYẾT TOÁN</v>
          </cell>
        </row>
      </sheetData>
      <sheetData sheetId="7866">
        <row r="4">
          <cell r="A4" t="str">
            <v>BẢNG TÍNH TOÁN, ĐO BÓC KHỐI LƯỢNG HOÀN THÀNH ĐƯA VÀO QUYẾT TOÁN</v>
          </cell>
        </row>
      </sheetData>
      <sheetData sheetId="7867">
        <row r="4">
          <cell r="A4" t="str">
            <v>BẢNG TÍNH TOÁN, ĐO BÓC KHỐI LƯỢNG HOÀN THÀNH ĐƯA VÀO QUYẾT TOÁN</v>
          </cell>
        </row>
      </sheetData>
      <sheetData sheetId="7868">
        <row r="4">
          <cell r="A4" t="str">
            <v>BẢNG TÍNH TOÁN, ĐO BÓC KHỐI LƯỢNG HOÀN THÀNH ĐƯA VÀO QUYẾT TOÁN</v>
          </cell>
        </row>
      </sheetData>
      <sheetData sheetId="7869">
        <row r="4">
          <cell r="A4" t="str">
            <v>BẢNG TÍNH TOÁN, ĐO BÓC KHỐI LƯỢNG HOÀN THÀNH ĐƯA VÀO QUYẾT TOÁN</v>
          </cell>
        </row>
      </sheetData>
      <sheetData sheetId="7870">
        <row r="4">
          <cell r="A4" t="str">
            <v>BẢNG TÍNH TOÁN, ĐO BÓC KHỐI LƯỢNG HOÀN THÀNH ĐƯA VÀO QUYẾT TOÁN</v>
          </cell>
        </row>
      </sheetData>
      <sheetData sheetId="7871">
        <row r="4">
          <cell r="A4" t="str">
            <v>BẢNG TÍNH TOÁN, ĐO BÓC KHỐI LƯỢNG HOÀN THÀNH ĐƯA VÀO QUYẾT TOÁN</v>
          </cell>
        </row>
      </sheetData>
      <sheetData sheetId="7872">
        <row r="4">
          <cell r="A4" t="str">
            <v>BẢNG TÍNH TOÁN, ĐO BÓC KHỐI LƯỢNG HOÀN THÀNH ĐƯA VÀO QUYẾT TOÁN</v>
          </cell>
        </row>
      </sheetData>
      <sheetData sheetId="7873">
        <row r="4">
          <cell r="A4" t="str">
            <v>BẢNG TÍNH TOÁN, ĐO BÓC KHỐI LƯỢNG HOÀN THÀNH ĐƯA VÀO QUYẾT TOÁN</v>
          </cell>
        </row>
      </sheetData>
      <sheetData sheetId="7874">
        <row r="4">
          <cell r="A4" t="str">
            <v>BẢNG TÍNH TOÁN, ĐO BÓC KHỐI LƯỢNG HOÀN THÀNH ĐƯA VÀO QUYẾT TOÁN</v>
          </cell>
        </row>
      </sheetData>
      <sheetData sheetId="7875">
        <row r="4">
          <cell r="A4" t="str">
            <v>BẢNG TÍNH TOÁN, ĐO BÓC KHỐI LƯỢNG HOÀN THÀNH ĐƯA VÀO QUYẾT TOÁN</v>
          </cell>
        </row>
      </sheetData>
      <sheetData sheetId="7876">
        <row r="4">
          <cell r="A4" t="str">
            <v>BẢNG TÍNH TOÁN, ĐO BÓC KHỐI LƯỢNG HOÀN THÀNH ĐƯA VÀO QUYẾT TOÁN</v>
          </cell>
        </row>
      </sheetData>
      <sheetData sheetId="7877">
        <row r="4">
          <cell r="A4" t="str">
            <v>BẢNG TÍNH TOÁN, ĐO BÓC KHỐI LƯỢNG HOÀN THÀNH ĐƯA VÀO QUYẾT TOÁN</v>
          </cell>
        </row>
      </sheetData>
      <sheetData sheetId="7878">
        <row r="4">
          <cell r="A4" t="str">
            <v>BẢNG TÍNH TOÁN, ĐO BÓC KHỐI LƯỢNG HOÀN THÀNH ĐƯA VÀO QUYẾT TOÁN</v>
          </cell>
        </row>
      </sheetData>
      <sheetData sheetId="7879">
        <row r="4">
          <cell r="A4" t="str">
            <v>BẢNG TÍNH TOÁN, ĐO BÓC KHỐI LƯỢNG HOÀN THÀNH ĐƯA VÀO QUYẾT TOÁN</v>
          </cell>
        </row>
      </sheetData>
      <sheetData sheetId="7880">
        <row r="4">
          <cell r="A4" t="str">
            <v>BẢNG TÍNH TOÁN, ĐO BÓC KHỐI LƯỢNG HOÀN THÀNH ĐƯA VÀO QUYẾT TOÁN</v>
          </cell>
        </row>
      </sheetData>
      <sheetData sheetId="7881">
        <row r="4">
          <cell r="A4" t="str">
            <v>BẢNG TÍNH TOÁN, ĐO BÓC KHỐI LƯỢNG HOÀN THÀNH ĐƯA VÀO QUYẾT TOÁN</v>
          </cell>
        </row>
      </sheetData>
      <sheetData sheetId="7882">
        <row r="4">
          <cell r="A4" t="str">
            <v>BẢNG TÍNH TOÁN, ĐO BÓC KHỐI LƯỢNG HOÀN THÀNH ĐƯA VÀO QUYẾT TOÁN</v>
          </cell>
        </row>
      </sheetData>
      <sheetData sheetId="7883">
        <row r="4">
          <cell r="A4" t="str">
            <v>BẢNG TÍNH TOÁN, ĐO BÓC KHỐI LƯỢNG HOÀN THÀNH ĐƯA VÀO QUYẾT TOÁN</v>
          </cell>
        </row>
      </sheetData>
      <sheetData sheetId="7884">
        <row r="4">
          <cell r="A4" t="str">
            <v>BẢNG TÍNH TOÁN, ĐO BÓC KHỐI LƯỢNG HOÀN THÀNH ĐƯA VÀO QUYẾT TOÁN</v>
          </cell>
        </row>
      </sheetData>
      <sheetData sheetId="7885">
        <row r="4">
          <cell r="A4" t="str">
            <v>BẢNG TÍNH TOÁN, ĐO BÓC KHỐI LƯỢNG HOÀN THÀNH ĐƯA VÀO QUYẾT TOÁN</v>
          </cell>
        </row>
      </sheetData>
      <sheetData sheetId="7886">
        <row r="4">
          <cell r="A4" t="str">
            <v>BẢNG TÍNH TOÁN, ĐO BÓC KHỐI LƯỢNG HOÀN THÀNH ĐƯA VÀO QUYẾT TOÁN</v>
          </cell>
        </row>
      </sheetData>
      <sheetData sheetId="7887">
        <row r="4">
          <cell r="A4" t="str">
            <v>BẢNG TÍNH TOÁN, ĐO BÓC KHỐI LƯỢNG HOÀN THÀNH ĐƯA VÀO QUYẾT TOÁN</v>
          </cell>
        </row>
      </sheetData>
      <sheetData sheetId="7888">
        <row r="4">
          <cell r="A4" t="str">
            <v>BẢNG TÍNH TOÁN, ĐO BÓC KHỐI LƯỢNG HOÀN THÀNH ĐƯA VÀO QUYẾT TOÁN</v>
          </cell>
        </row>
      </sheetData>
      <sheetData sheetId="7889">
        <row r="4">
          <cell r="A4" t="str">
            <v>BẢNG TÍNH TOÁN, ĐO BÓC KHỐI LƯỢNG HOÀN THÀNH ĐƯA VÀO QUYẾT TOÁN</v>
          </cell>
        </row>
      </sheetData>
      <sheetData sheetId="7890">
        <row r="4">
          <cell r="A4" t="str">
            <v>BẢNG TÍNH TOÁN, ĐO BÓC KHỐI LƯỢNG HOÀN THÀNH ĐƯA VÀO QUYẾT TOÁN</v>
          </cell>
        </row>
      </sheetData>
      <sheetData sheetId="7891">
        <row r="4">
          <cell r="A4" t="str">
            <v>BẢNG TÍNH TOÁN, ĐO BÓC KHỐI LƯỢNG HOÀN THÀNH ĐƯA VÀO QUYẾT TOÁN</v>
          </cell>
        </row>
      </sheetData>
      <sheetData sheetId="7892">
        <row r="4">
          <cell r="A4" t="str">
            <v>BẢNG TÍNH TOÁN, ĐO BÓC KHỐI LƯỢNG HOÀN THÀNH ĐƯA VÀO QUYẾT TOÁN</v>
          </cell>
        </row>
      </sheetData>
      <sheetData sheetId="7893">
        <row r="4">
          <cell r="A4" t="str">
            <v>BẢNG TÍNH TOÁN, ĐO BÓC KHỐI LƯỢNG HOÀN THÀNH ĐƯA VÀO QUYẾT TOÁN</v>
          </cell>
        </row>
      </sheetData>
      <sheetData sheetId="7894">
        <row r="4">
          <cell r="A4" t="str">
            <v>BẢNG TÍNH TOÁN, ĐO BÓC KHỐI LƯỢNG HOÀN THÀNH ĐƯA VÀO QUYẾT TOÁN</v>
          </cell>
        </row>
      </sheetData>
      <sheetData sheetId="7895">
        <row r="4">
          <cell r="A4" t="str">
            <v>BẢNG TÍNH TOÁN, ĐO BÓC KHỐI LƯỢNG HOÀN THÀNH ĐƯA VÀO QUYẾT TOÁN</v>
          </cell>
        </row>
      </sheetData>
      <sheetData sheetId="7896">
        <row r="4">
          <cell r="A4" t="str">
            <v>BẢNG TÍNH TOÁN, ĐO BÓC KHỐI LƯỢNG HOÀN THÀNH ĐƯA VÀO QUYẾT TOÁN</v>
          </cell>
        </row>
      </sheetData>
      <sheetData sheetId="7897">
        <row r="4">
          <cell r="A4" t="str">
            <v>BẢNG TÍNH TOÁN, ĐO BÓC KHỐI LƯỢNG HOÀN THÀNH ĐƯA VÀO QUYẾT TOÁN</v>
          </cell>
        </row>
      </sheetData>
      <sheetData sheetId="7898">
        <row r="4">
          <cell r="A4" t="str">
            <v>BẢNG TÍNH TOÁN, ĐO BÓC KHỐI LƯỢNG HOÀN THÀNH ĐƯA VÀO QUYẾT TOÁN</v>
          </cell>
        </row>
      </sheetData>
      <sheetData sheetId="7899">
        <row r="4">
          <cell r="A4" t="str">
            <v>BẢNG TÍNH TOÁN, ĐO BÓC KHỐI LƯỢNG HOÀN THÀNH ĐƯA VÀO QUYẾT TOÁN</v>
          </cell>
        </row>
      </sheetData>
      <sheetData sheetId="7900">
        <row r="4">
          <cell r="A4" t="str">
            <v>BẢNG TÍNH TOÁN, ĐO BÓC KHỐI LƯỢNG HOÀN THÀNH ĐƯA VÀO QUYẾT TOÁN</v>
          </cell>
        </row>
      </sheetData>
      <sheetData sheetId="7901">
        <row r="4">
          <cell r="A4" t="str">
            <v>BẢNG TÍNH TOÁN, ĐO BÓC KHỐI LƯỢNG HOÀN THÀNH ĐƯA VÀO QUYẾT TOÁN</v>
          </cell>
        </row>
      </sheetData>
      <sheetData sheetId="7902">
        <row r="4">
          <cell r="A4" t="str">
            <v>BẢNG TÍNH TOÁN, ĐO BÓC KHỐI LƯỢNG HOÀN THÀNH ĐƯA VÀO QUYẾT TOÁN</v>
          </cell>
        </row>
      </sheetData>
      <sheetData sheetId="7903">
        <row r="4">
          <cell r="A4" t="str">
            <v>BẢNG TÍNH TOÁN, ĐO BÓC KHỐI LƯỢNG HOÀN THÀNH ĐƯA VÀO QUYẾT TOÁN</v>
          </cell>
        </row>
      </sheetData>
      <sheetData sheetId="7904">
        <row r="4">
          <cell r="A4" t="str">
            <v>BẢNG TÍNH TOÁN, ĐO BÓC KHỐI LƯỢNG HOÀN THÀNH ĐƯA VÀO QUYẾT TOÁN</v>
          </cell>
        </row>
      </sheetData>
      <sheetData sheetId="7905">
        <row r="4">
          <cell r="A4" t="str">
            <v>BẢNG TÍNH TOÁN, ĐO BÓC KHỐI LƯỢNG HOÀN THÀNH ĐƯA VÀO QUYẾT TOÁN</v>
          </cell>
        </row>
      </sheetData>
      <sheetData sheetId="7906">
        <row r="4">
          <cell r="A4" t="str">
            <v>BẢNG TÍNH TOÁN, ĐO BÓC KHỐI LƯỢNG HOÀN THÀNH ĐƯA VÀO QUYẾT TOÁN</v>
          </cell>
        </row>
      </sheetData>
      <sheetData sheetId="7907">
        <row r="4">
          <cell r="A4" t="str">
            <v>BẢNG TÍNH TOÁN, ĐO BÓC KHỐI LƯỢNG HOÀN THÀNH ĐƯA VÀO QUYẾT TOÁN</v>
          </cell>
        </row>
      </sheetData>
      <sheetData sheetId="7908">
        <row r="4">
          <cell r="A4" t="str">
            <v>BẢNG TÍNH TOÁN, ĐO BÓC KHỐI LƯỢNG HOÀN THÀNH ĐƯA VÀO QUYẾT TOÁN</v>
          </cell>
        </row>
      </sheetData>
      <sheetData sheetId="7909">
        <row r="4">
          <cell r="A4" t="str">
            <v>BẢNG TÍNH TOÁN, ĐO BÓC KHỐI LƯỢNG HOÀN THÀNH ĐƯA VÀO QUYẾT TOÁN</v>
          </cell>
        </row>
      </sheetData>
      <sheetData sheetId="7910">
        <row r="4">
          <cell r="A4" t="str">
            <v>BẢNG TÍNH TOÁN, ĐO BÓC KHỐI LƯỢNG HOÀN THÀNH ĐƯA VÀO QUYẾT TOÁN</v>
          </cell>
        </row>
      </sheetData>
      <sheetData sheetId="7911">
        <row r="4">
          <cell r="A4" t="str">
            <v>BẢNG TÍNH TOÁN, ĐO BÓC KHỐI LƯỢNG HOÀN THÀNH ĐƯA VÀO QUYẾT TOÁN</v>
          </cell>
        </row>
      </sheetData>
      <sheetData sheetId="7912">
        <row r="4">
          <cell r="A4" t="str">
            <v>BẢNG TÍNH TOÁN, ĐO BÓC KHỐI LƯỢNG HOÀN THÀNH ĐƯA VÀO QUYẾT TOÁN</v>
          </cell>
        </row>
      </sheetData>
      <sheetData sheetId="7913">
        <row r="4">
          <cell r="A4" t="str">
            <v>BẢNG TÍNH TOÁN, ĐO BÓC KHỐI LƯỢNG HOÀN THÀNH ĐƯA VÀO QUYẾT TOÁN</v>
          </cell>
        </row>
      </sheetData>
      <sheetData sheetId="7914">
        <row r="4">
          <cell r="A4" t="str">
            <v>BẢNG TÍNH TOÁN, ĐO BÓC KHỐI LƯỢNG HOÀN THÀNH ĐƯA VÀO QUYẾT TOÁN</v>
          </cell>
        </row>
      </sheetData>
      <sheetData sheetId="7915">
        <row r="4">
          <cell r="A4" t="str">
            <v>BẢNG TÍNH TOÁN, ĐO BÓC KHỐI LƯỢNG HOÀN THÀNH ĐƯA VÀO QUYẾT TOÁN</v>
          </cell>
        </row>
      </sheetData>
      <sheetData sheetId="7916">
        <row r="4">
          <cell r="A4" t="str">
            <v>BẢNG TÍNH TOÁN, ĐO BÓC KHỐI LƯỢNG HOÀN THÀNH ĐƯA VÀO QUYẾT TOÁN</v>
          </cell>
        </row>
      </sheetData>
      <sheetData sheetId="7917">
        <row r="4">
          <cell r="A4" t="str">
            <v>BẢNG TÍNH TOÁN, ĐO BÓC KHỐI LƯỢNG HOÀN THÀNH ĐƯA VÀO QUYẾT TOÁN</v>
          </cell>
        </row>
      </sheetData>
      <sheetData sheetId="7918">
        <row r="4">
          <cell r="A4" t="str">
            <v>BẢNG TÍNH TOÁN, ĐO BÓC KHỐI LƯỢNG HOÀN THÀNH ĐƯA VÀO QUYẾT TOÁN</v>
          </cell>
        </row>
      </sheetData>
      <sheetData sheetId="7919">
        <row r="4">
          <cell r="A4" t="str">
            <v>BẢNG TÍNH TOÁN, ĐO BÓC KHỐI LƯỢNG HOÀN THÀNH ĐƯA VÀO QUYẾT TOÁN</v>
          </cell>
        </row>
      </sheetData>
      <sheetData sheetId="7920">
        <row r="4">
          <cell r="A4" t="str">
            <v>BẢNG TÍNH TOÁN, ĐO BÓC KHỐI LƯỢNG HOÀN THÀNH ĐƯA VÀO QUYẾT TOÁN</v>
          </cell>
        </row>
      </sheetData>
      <sheetData sheetId="7921">
        <row r="4">
          <cell r="A4" t="str">
            <v>BẢNG TÍNH TOÁN, ĐO BÓC KHỐI LƯỢNG HOÀN THÀNH ĐƯA VÀO QUYẾT TOÁN</v>
          </cell>
        </row>
      </sheetData>
      <sheetData sheetId="7922">
        <row r="4">
          <cell r="A4" t="str">
            <v>BẢNG TÍNH TOÁN, ĐO BÓC KHỐI LƯỢNG HOÀN THÀNH ĐƯA VÀO QUYẾT TOÁN</v>
          </cell>
        </row>
      </sheetData>
      <sheetData sheetId="7923">
        <row r="4">
          <cell r="A4" t="str">
            <v>BẢNG TÍNH TOÁN, ĐO BÓC KHỐI LƯỢNG HOÀN THÀNH ĐƯA VÀO QUYẾT TOÁN</v>
          </cell>
        </row>
      </sheetData>
      <sheetData sheetId="7924">
        <row r="4">
          <cell r="A4" t="str">
            <v>BẢNG TÍNH TOÁN, ĐO BÓC KHỐI LƯỢNG HOÀN THÀNH ĐƯA VÀO QUYẾT TOÁN</v>
          </cell>
        </row>
      </sheetData>
      <sheetData sheetId="7925">
        <row r="4">
          <cell r="A4" t="str">
            <v>BẢNG TÍNH TOÁN, ĐO BÓC KHỐI LƯỢNG HOÀN THÀNH ĐƯA VÀO QUYẾT TOÁN</v>
          </cell>
        </row>
      </sheetData>
      <sheetData sheetId="7926">
        <row r="4">
          <cell r="A4" t="str">
            <v>BẢNG TÍNH TOÁN, ĐO BÓC KHỐI LƯỢNG HOÀN THÀNH ĐƯA VÀO QUYẾT TOÁN</v>
          </cell>
        </row>
      </sheetData>
      <sheetData sheetId="7927">
        <row r="4">
          <cell r="A4" t="str">
            <v>BẢNG TÍNH TOÁN, ĐO BÓC KHỐI LƯỢNG HOÀN THÀNH ĐƯA VÀO QUYẾT TOÁN</v>
          </cell>
        </row>
      </sheetData>
      <sheetData sheetId="7928">
        <row r="4">
          <cell r="A4" t="str">
            <v>BẢNG TÍNH TOÁN, ĐO BÓC KHỐI LƯỢNG HOÀN THÀNH ĐƯA VÀO QUYẾT TOÁN</v>
          </cell>
        </row>
      </sheetData>
      <sheetData sheetId="7929">
        <row r="4">
          <cell r="A4" t="str">
            <v>BẢNG TÍNH TOÁN, ĐO BÓC KHỐI LƯỢNG HOÀN THÀNH ĐƯA VÀO QUYẾT TOÁN</v>
          </cell>
        </row>
      </sheetData>
      <sheetData sheetId="7930">
        <row r="4">
          <cell r="A4" t="str">
            <v>BẢNG TÍNH TOÁN, ĐO BÓC KHỐI LƯỢNG HOÀN THÀNH ĐƯA VÀO QUYẾT TOÁN</v>
          </cell>
        </row>
      </sheetData>
      <sheetData sheetId="7931">
        <row r="4">
          <cell r="A4" t="str">
            <v>BẢNG TÍNH TOÁN, ĐO BÓC KHỐI LƯỢNG HOÀN THÀNH ĐƯA VÀO QUYẾT TOÁN</v>
          </cell>
        </row>
      </sheetData>
      <sheetData sheetId="7932">
        <row r="4">
          <cell r="A4" t="str">
            <v>BẢNG TÍNH TOÁN, ĐO BÓC KHỐI LƯỢNG HOÀN THÀNH ĐƯA VÀO QUYẾT TOÁN</v>
          </cell>
        </row>
      </sheetData>
      <sheetData sheetId="7933">
        <row r="4">
          <cell r="A4" t="str">
            <v>BẢNG TÍNH TOÁN, ĐO BÓC KHỐI LƯỢNG HOÀN THÀNH ĐƯA VÀO QUYẾT TOÁN</v>
          </cell>
        </row>
      </sheetData>
      <sheetData sheetId="7934">
        <row r="4">
          <cell r="A4" t="str">
            <v>BẢNG TÍNH TOÁN, ĐO BÓC KHỐI LƯỢNG HOÀN THÀNH ĐƯA VÀO QUYẾT TOÁN</v>
          </cell>
        </row>
      </sheetData>
      <sheetData sheetId="7935">
        <row r="4">
          <cell r="A4" t="str">
            <v>BẢNG TÍNH TOÁN, ĐO BÓC KHỐI LƯỢNG HOÀN THÀNH ĐƯA VÀO QUYẾT TOÁN</v>
          </cell>
        </row>
      </sheetData>
      <sheetData sheetId="7936">
        <row r="4">
          <cell r="A4" t="str">
            <v>BẢNG TÍNH TOÁN, ĐO BÓC KHỐI LƯỢNG HOÀN THÀNH ĐƯA VÀO QUYẾT TOÁN</v>
          </cell>
        </row>
      </sheetData>
      <sheetData sheetId="7937">
        <row r="4">
          <cell r="A4" t="str">
            <v>BẢNG TÍNH TOÁN, ĐO BÓC KHỐI LƯỢNG HOÀN THÀNH ĐƯA VÀO QUYẾT TOÁN</v>
          </cell>
        </row>
      </sheetData>
      <sheetData sheetId="7938">
        <row r="4">
          <cell r="A4" t="str">
            <v>BẢNG TÍNH TOÁN, ĐO BÓC KHỐI LƯỢNG HOÀN THÀNH ĐƯA VÀO QUYẾT TOÁN</v>
          </cell>
        </row>
      </sheetData>
      <sheetData sheetId="7939">
        <row r="4">
          <cell r="A4" t="str">
            <v>BẢNG TÍNH TOÁN, ĐO BÓC KHỐI LƯỢNG HOÀN THÀNH ĐƯA VÀO QUYẾT TOÁN</v>
          </cell>
        </row>
      </sheetData>
      <sheetData sheetId="7940">
        <row r="4">
          <cell r="A4" t="str">
            <v>BẢNG TÍNH TOÁN, ĐO BÓC KHỐI LƯỢNG HOÀN THÀNH ĐƯA VÀO QUYẾT TOÁN</v>
          </cell>
        </row>
      </sheetData>
      <sheetData sheetId="7941">
        <row r="4">
          <cell r="A4" t="str">
            <v>BẢNG TÍNH TOÁN, ĐO BÓC KHỐI LƯỢNG HOÀN THÀNH ĐƯA VÀO QUYẾT TOÁN</v>
          </cell>
        </row>
      </sheetData>
      <sheetData sheetId="7942">
        <row r="4">
          <cell r="A4" t="str">
            <v>BẢNG TÍNH TOÁN, ĐO BÓC KHỐI LƯỢNG HOÀN THÀNH ĐƯA VÀO QUYẾT TOÁN</v>
          </cell>
        </row>
      </sheetData>
      <sheetData sheetId="7943">
        <row r="4">
          <cell r="A4" t="str">
            <v>BẢNG TÍNH TOÁN, ĐO BÓC KHỐI LƯỢNG HOÀN THÀNH ĐƯA VÀO QUYẾT TOÁN</v>
          </cell>
        </row>
      </sheetData>
      <sheetData sheetId="7944">
        <row r="4">
          <cell r="A4" t="str">
            <v>BẢNG TÍNH TOÁN, ĐO BÓC KHỐI LƯỢNG HOÀN THÀNH ĐƯA VÀO QUYẾT TOÁN</v>
          </cell>
        </row>
      </sheetData>
      <sheetData sheetId="7945">
        <row r="4">
          <cell r="A4" t="str">
            <v>BẢNG TÍNH TOÁN, ĐO BÓC KHỐI LƯỢNG HOÀN THÀNH ĐƯA VÀO QUYẾT TOÁN</v>
          </cell>
        </row>
      </sheetData>
      <sheetData sheetId="7946">
        <row r="4">
          <cell r="A4" t="str">
            <v>BẢNG TÍNH TOÁN, ĐO BÓC KHỐI LƯỢNG HOÀN THÀNH ĐƯA VÀO QUYẾT TOÁN</v>
          </cell>
        </row>
      </sheetData>
      <sheetData sheetId="7947">
        <row r="4">
          <cell r="A4" t="str">
            <v>BẢNG TÍNH TOÁN, ĐO BÓC KHỐI LƯỢNG HOÀN THÀNH ĐƯA VÀO QUYẾT TOÁN</v>
          </cell>
        </row>
      </sheetData>
      <sheetData sheetId="7948">
        <row r="4">
          <cell r="A4" t="str">
            <v>BẢNG TÍNH TOÁN, ĐO BÓC KHỐI LƯỢNG HOÀN THÀNH ĐƯA VÀO QUYẾT TOÁN</v>
          </cell>
        </row>
      </sheetData>
      <sheetData sheetId="7949">
        <row r="4">
          <cell r="A4" t="str">
            <v>BẢNG TÍNH TOÁN, ĐO BÓC KHỐI LƯỢNG HOÀN THÀNH ĐƯA VÀO QUYẾT TOÁN</v>
          </cell>
        </row>
      </sheetData>
      <sheetData sheetId="7950">
        <row r="4">
          <cell r="A4" t="str">
            <v>BẢNG TÍNH TOÁN, ĐO BÓC KHỐI LƯỢNG HOÀN THÀNH ĐƯA VÀO QUYẾT TOÁN</v>
          </cell>
        </row>
      </sheetData>
      <sheetData sheetId="7951">
        <row r="4">
          <cell r="A4" t="str">
            <v>BẢNG TÍNH TOÁN, ĐO BÓC KHỐI LƯỢNG HOÀN THÀNH ĐƯA VÀO QUYẾT TOÁN</v>
          </cell>
        </row>
      </sheetData>
      <sheetData sheetId="7952">
        <row r="4">
          <cell r="A4" t="str">
            <v>BẢNG TÍNH TOÁN, ĐO BÓC KHỐI LƯỢNG HOÀN THÀNH ĐƯA VÀO QUYẾT TOÁN</v>
          </cell>
        </row>
      </sheetData>
      <sheetData sheetId="7953">
        <row r="4">
          <cell r="A4" t="str">
            <v>BẢNG TÍNH TOÁN, ĐO BÓC KHỐI LƯỢNG HOÀN THÀNH ĐƯA VÀO QUYẾT TOÁN</v>
          </cell>
        </row>
      </sheetData>
      <sheetData sheetId="7954">
        <row r="4">
          <cell r="A4" t="str">
            <v>BẢNG TÍNH TOÁN, ĐO BÓC KHỐI LƯỢNG HOÀN THÀNH ĐƯA VÀO QUYẾT TOÁN</v>
          </cell>
        </row>
      </sheetData>
      <sheetData sheetId="7955">
        <row r="4">
          <cell r="A4" t="str">
            <v>BẢNG TÍNH TOÁN, ĐO BÓC KHỐI LƯỢNG HOÀN THÀNH ĐƯA VÀO QUYẾT TOÁN</v>
          </cell>
        </row>
      </sheetData>
      <sheetData sheetId="7956">
        <row r="4">
          <cell r="A4" t="str">
            <v>BẢNG TÍNH TOÁN, ĐO BÓC KHỐI LƯỢNG HOÀN THÀNH ĐƯA VÀO QUYẾT TOÁN</v>
          </cell>
        </row>
      </sheetData>
      <sheetData sheetId="7957">
        <row r="4">
          <cell r="A4" t="str">
            <v>BẢNG TÍNH TOÁN, ĐO BÓC KHỐI LƯỢNG HOÀN THÀNH ĐƯA VÀO QUYẾT TOÁN</v>
          </cell>
        </row>
      </sheetData>
      <sheetData sheetId="7958">
        <row r="4">
          <cell r="A4" t="str">
            <v>BẢNG TÍNH TOÁN, ĐO BÓC KHỐI LƯỢNG HOÀN THÀNH ĐƯA VÀO QUYẾT TOÁN</v>
          </cell>
        </row>
      </sheetData>
      <sheetData sheetId="7959">
        <row r="4">
          <cell r="A4" t="str">
            <v>BẢNG TÍNH TOÁN, ĐO BÓC KHỐI LƯỢNG HOÀN THÀNH ĐƯA VÀO QUYẾT TOÁN</v>
          </cell>
        </row>
      </sheetData>
      <sheetData sheetId="7960">
        <row r="4">
          <cell r="A4" t="str">
            <v>BẢNG TÍNH TOÁN, ĐO BÓC KHỐI LƯỢNG HOÀN THÀNH ĐƯA VÀO QUYẾT TOÁN</v>
          </cell>
        </row>
      </sheetData>
      <sheetData sheetId="7961">
        <row r="4">
          <cell r="A4" t="str">
            <v>BẢNG TÍNH TOÁN, ĐO BÓC KHỐI LƯỢNG HOÀN THÀNH ĐƯA VÀO QUYẾT TOÁN</v>
          </cell>
        </row>
      </sheetData>
      <sheetData sheetId="7962">
        <row r="4">
          <cell r="A4" t="str">
            <v>BẢNG TÍNH TOÁN, ĐO BÓC KHỐI LƯỢNG HOÀN THÀNH ĐƯA VÀO QUYẾT TOÁN</v>
          </cell>
        </row>
      </sheetData>
      <sheetData sheetId="7963">
        <row r="4">
          <cell r="A4" t="str">
            <v>BẢNG TÍNH TOÁN, ĐO BÓC KHỐI LƯỢNG HOÀN THÀNH ĐƯA VÀO QUYẾT TOÁN</v>
          </cell>
        </row>
      </sheetData>
      <sheetData sheetId="7964">
        <row r="4">
          <cell r="A4" t="str">
            <v>BẢNG TÍNH TOÁN, ĐO BÓC KHỐI LƯỢNG HOÀN THÀNH ĐƯA VÀO QUYẾT TOÁN</v>
          </cell>
        </row>
      </sheetData>
      <sheetData sheetId="7965">
        <row r="4">
          <cell r="A4" t="str">
            <v>BẢNG TÍNH TOÁN, ĐO BÓC KHỐI LƯỢNG HOÀN THÀNH ĐƯA VÀO QUYẾT TOÁN</v>
          </cell>
        </row>
      </sheetData>
      <sheetData sheetId="7966">
        <row r="4">
          <cell r="A4" t="str">
            <v>BẢNG TÍNH TOÁN, ĐO BÓC KHỐI LƯỢNG HOÀN THÀNH ĐƯA VÀO QUYẾT TOÁN</v>
          </cell>
        </row>
      </sheetData>
      <sheetData sheetId="7967">
        <row r="4">
          <cell r="A4" t="str">
            <v>BẢNG TÍNH TOÁN, ĐO BÓC KHỐI LƯỢNG HOÀN THÀNH ĐƯA VÀO QUYẾT TOÁN</v>
          </cell>
        </row>
      </sheetData>
      <sheetData sheetId="7968">
        <row r="4">
          <cell r="A4" t="str">
            <v>BẢNG TÍNH TOÁN, ĐO BÓC KHỐI LƯỢNG HOÀN THÀNH ĐƯA VÀO QUYẾT TOÁN</v>
          </cell>
        </row>
      </sheetData>
      <sheetData sheetId="7969">
        <row r="4">
          <cell r="A4" t="str">
            <v>BẢNG TÍNH TOÁN, ĐO BÓC KHỐI LƯỢNG HOÀN THÀNH ĐƯA VÀO QUYẾT TOÁN</v>
          </cell>
        </row>
      </sheetData>
      <sheetData sheetId="7970">
        <row r="4">
          <cell r="A4" t="str">
            <v>BẢNG TÍNH TOÁN, ĐO BÓC KHỐI LƯỢNG HOÀN THÀNH ĐƯA VÀO QUYẾT TOÁN</v>
          </cell>
        </row>
      </sheetData>
      <sheetData sheetId="7971">
        <row r="4">
          <cell r="A4" t="str">
            <v>BẢNG TÍNH TOÁN, ĐO BÓC KHỐI LƯỢNG HOÀN THÀNH ĐƯA VÀO QUYẾT TOÁN</v>
          </cell>
        </row>
      </sheetData>
      <sheetData sheetId="7972">
        <row r="4">
          <cell r="A4" t="str">
            <v>BẢNG TÍNH TOÁN, ĐO BÓC KHỐI LƯỢNG HOÀN THÀNH ĐƯA VÀO QUYẾT TOÁN</v>
          </cell>
        </row>
      </sheetData>
      <sheetData sheetId="7973">
        <row r="4">
          <cell r="A4" t="str">
            <v>BẢNG TÍNH TOÁN, ĐO BÓC KHỐI LƯỢNG HOÀN THÀNH ĐƯA VÀO QUYẾT TOÁN</v>
          </cell>
        </row>
      </sheetData>
      <sheetData sheetId="7974">
        <row r="4">
          <cell r="A4" t="str">
            <v>BẢNG TÍNH TOÁN, ĐO BÓC KHỐI LƯỢNG HOÀN THÀNH ĐƯA VÀO QUYẾT TOÁN</v>
          </cell>
        </row>
      </sheetData>
      <sheetData sheetId="7975">
        <row r="4">
          <cell r="A4" t="str">
            <v>BẢNG TÍNH TOÁN, ĐO BÓC KHỐI LƯỢNG HOÀN THÀNH ĐƯA VÀO QUYẾT TOÁN</v>
          </cell>
        </row>
      </sheetData>
      <sheetData sheetId="7976">
        <row r="4">
          <cell r="A4" t="str">
            <v>BẢNG TÍNH TOÁN, ĐO BÓC KHỐI LƯỢNG HOÀN THÀNH ĐƯA VÀO QUYẾT TOÁN</v>
          </cell>
        </row>
      </sheetData>
      <sheetData sheetId="7977">
        <row r="4">
          <cell r="A4" t="str">
            <v>BẢNG TÍNH TOÁN, ĐO BÓC KHỐI LƯỢNG HOÀN THÀNH ĐƯA VÀO QUYẾT TOÁN</v>
          </cell>
        </row>
      </sheetData>
      <sheetData sheetId="7978">
        <row r="4">
          <cell r="A4" t="str">
            <v>BẢNG TÍNH TOÁN, ĐO BÓC KHỐI LƯỢNG HOÀN THÀNH ĐƯA VÀO QUYẾT TOÁN</v>
          </cell>
        </row>
      </sheetData>
      <sheetData sheetId="7979">
        <row r="4">
          <cell r="A4" t="str">
            <v>BẢNG TÍNH TOÁN, ĐO BÓC KHỐI LƯỢNG HOÀN THÀNH ĐƯA VÀO QUYẾT TOÁN</v>
          </cell>
        </row>
      </sheetData>
      <sheetData sheetId="7980">
        <row r="4">
          <cell r="A4" t="str">
            <v>BẢNG TÍNH TOÁN, ĐO BÓC KHỐI LƯỢNG HOÀN THÀNH ĐƯA VÀO QUYẾT TOÁN</v>
          </cell>
        </row>
      </sheetData>
      <sheetData sheetId="7981">
        <row r="4">
          <cell r="A4" t="str">
            <v>BẢNG TÍNH TOÁN, ĐO BÓC KHỐI LƯỢNG HOÀN THÀNH ĐƯA VÀO QUYẾT TOÁN</v>
          </cell>
        </row>
      </sheetData>
      <sheetData sheetId="7982">
        <row r="4">
          <cell r="A4" t="str">
            <v>BẢNG TÍNH TOÁN, ĐO BÓC KHỐI LƯỢNG HOÀN THÀNH ĐƯA VÀO QUYẾT TOÁN</v>
          </cell>
        </row>
      </sheetData>
      <sheetData sheetId="7983">
        <row r="4">
          <cell r="A4" t="str">
            <v>BẢNG TÍNH TOÁN, ĐO BÓC KHỐI LƯỢNG HOÀN THÀNH ĐƯA VÀO QUYẾT TOÁN</v>
          </cell>
        </row>
      </sheetData>
      <sheetData sheetId="7984">
        <row r="4">
          <cell r="A4" t="str">
            <v>BẢNG TÍNH TOÁN, ĐO BÓC KHỐI LƯỢNG HOÀN THÀNH ĐƯA VÀO QUYẾT TOÁN</v>
          </cell>
        </row>
      </sheetData>
      <sheetData sheetId="7985">
        <row r="4">
          <cell r="A4" t="str">
            <v>BẢNG TÍNH TOÁN, ĐO BÓC KHỐI LƯỢNG HOÀN THÀNH ĐƯA VÀO QUYẾT TOÁN</v>
          </cell>
        </row>
      </sheetData>
      <sheetData sheetId="7986">
        <row r="4">
          <cell r="A4" t="str">
            <v>BẢNG TÍNH TOÁN, ĐO BÓC KHỐI LƯỢNG HOÀN THÀNH ĐƯA VÀO QUYẾT TOÁN</v>
          </cell>
        </row>
      </sheetData>
      <sheetData sheetId="7987">
        <row r="4">
          <cell r="A4" t="str">
            <v>BẢNG TÍNH TOÁN, ĐO BÓC KHỐI LƯỢNG HOÀN THÀNH ĐƯA VÀO QUYẾT TOÁN</v>
          </cell>
        </row>
      </sheetData>
      <sheetData sheetId="7988">
        <row r="4">
          <cell r="A4" t="str">
            <v>BẢNG TÍNH TOÁN, ĐO BÓC KHỐI LƯỢNG HOÀN THÀNH ĐƯA VÀO QUYẾT TOÁN</v>
          </cell>
        </row>
      </sheetData>
      <sheetData sheetId="7989">
        <row r="4">
          <cell r="A4" t="str">
            <v>BẢNG TÍNH TOÁN, ĐO BÓC KHỐI LƯỢNG HOÀN THÀNH ĐƯA VÀO QUYẾT TOÁN</v>
          </cell>
        </row>
      </sheetData>
      <sheetData sheetId="7990">
        <row r="4">
          <cell r="A4" t="str">
            <v>BẢNG TÍNH TOÁN, ĐO BÓC KHỐI LƯỢNG HOÀN THÀNH ĐƯA VÀO QUYẾT TOÁN</v>
          </cell>
        </row>
      </sheetData>
      <sheetData sheetId="7991">
        <row r="4">
          <cell r="A4" t="str">
            <v>BẢNG TÍNH TOÁN, ĐO BÓC KHỐI LƯỢNG HOÀN THÀNH ĐƯA VÀO QUYẾT TOÁN</v>
          </cell>
        </row>
      </sheetData>
      <sheetData sheetId="7992">
        <row r="4">
          <cell r="A4" t="str">
            <v>BẢNG TÍNH TOÁN, ĐO BÓC KHỐI LƯỢNG HOÀN THÀNH ĐƯA VÀO QUYẾT TOÁN</v>
          </cell>
        </row>
      </sheetData>
      <sheetData sheetId="7993">
        <row r="4">
          <cell r="A4" t="str">
            <v>BẢNG TÍNH TOÁN, ĐO BÓC KHỐI LƯỢNG HOÀN THÀNH ĐƯA VÀO QUYẾT TOÁN</v>
          </cell>
        </row>
      </sheetData>
      <sheetData sheetId="7994">
        <row r="4">
          <cell r="A4" t="str">
            <v>BẢNG TÍNH TOÁN, ĐO BÓC KHỐI LƯỢNG HOÀN THÀNH ĐƯA VÀO QUYẾT TOÁN</v>
          </cell>
        </row>
      </sheetData>
      <sheetData sheetId="7995">
        <row r="4">
          <cell r="A4" t="str">
            <v>BẢNG TÍNH TOÁN, ĐO BÓC KHỐI LƯỢNG HOÀN THÀNH ĐƯA VÀO QUYẾT TOÁN</v>
          </cell>
        </row>
      </sheetData>
      <sheetData sheetId="7996">
        <row r="4">
          <cell r="A4" t="str">
            <v>BẢNG TÍNH TOÁN, ĐO BÓC KHỐI LƯỢNG HOÀN THÀNH ĐƯA VÀO QUYẾT TOÁN</v>
          </cell>
        </row>
      </sheetData>
      <sheetData sheetId="7997">
        <row r="4">
          <cell r="A4" t="str">
            <v>BẢNG TÍNH TOÁN, ĐO BÓC KHỐI LƯỢNG HOÀN THÀNH ĐƯA VÀO QUYẾT TOÁN</v>
          </cell>
        </row>
      </sheetData>
      <sheetData sheetId="7998">
        <row r="4">
          <cell r="A4" t="str">
            <v>BẢNG TÍNH TOÁN, ĐO BÓC KHỐI LƯỢNG HOÀN THÀNH ĐƯA VÀO QUYẾT TOÁN</v>
          </cell>
        </row>
      </sheetData>
      <sheetData sheetId="7999">
        <row r="4">
          <cell r="A4" t="str">
            <v>BẢNG TÍNH TOÁN, ĐO BÓC KHỐI LƯỢNG HOÀN THÀNH ĐƯA VÀO QUYẾT TOÁN</v>
          </cell>
        </row>
      </sheetData>
      <sheetData sheetId="8000">
        <row r="4">
          <cell r="A4" t="str">
            <v>BẢNG TÍNH TOÁN, ĐO BÓC KHỐI LƯỢNG HOÀN THÀNH ĐƯA VÀO QUYẾT TOÁN</v>
          </cell>
        </row>
      </sheetData>
      <sheetData sheetId="8001">
        <row r="4">
          <cell r="A4" t="str">
            <v>BẢNG TÍNH TOÁN, ĐO BÓC KHỐI LƯỢNG HOÀN THÀNH ĐƯA VÀO QUYẾT TOÁN</v>
          </cell>
        </row>
      </sheetData>
      <sheetData sheetId="8002">
        <row r="4">
          <cell r="A4" t="str">
            <v>BẢNG TÍNH TOÁN, ĐO BÓC KHỐI LƯỢNG HOÀN THÀNH ĐƯA VÀO QUYẾT TOÁN</v>
          </cell>
        </row>
      </sheetData>
      <sheetData sheetId="8003">
        <row r="4">
          <cell r="A4" t="str">
            <v>BẢNG TÍNH TOÁN, ĐO BÓC KHỐI LƯỢNG HOÀN THÀNH ĐƯA VÀO QUYẾT TOÁN</v>
          </cell>
        </row>
      </sheetData>
      <sheetData sheetId="8004">
        <row r="4">
          <cell r="A4" t="str">
            <v>BẢNG TÍNH TOÁN, ĐO BÓC KHỐI LƯỢNG HOÀN THÀNH ĐƯA VÀO QUYẾT TOÁN</v>
          </cell>
        </row>
      </sheetData>
      <sheetData sheetId="8005">
        <row r="4">
          <cell r="A4" t="str">
            <v>BẢNG TÍNH TOÁN, ĐO BÓC KHỐI LƯỢNG HOÀN THÀNH ĐƯA VÀO QUYẾT TOÁN</v>
          </cell>
        </row>
      </sheetData>
      <sheetData sheetId="8006">
        <row r="4">
          <cell r="A4" t="str">
            <v>BẢNG TÍNH TOÁN, ĐO BÓC KHỐI LƯỢNG HOÀN THÀNH ĐƯA VÀO QUYẾT TOÁN</v>
          </cell>
        </row>
      </sheetData>
      <sheetData sheetId="8007">
        <row r="4">
          <cell r="A4" t="str">
            <v>BẢNG TÍNH TOÁN, ĐO BÓC KHỐI LƯỢNG HOÀN THÀNH ĐƯA VÀO QUYẾT TOÁN</v>
          </cell>
        </row>
      </sheetData>
      <sheetData sheetId="8008">
        <row r="4">
          <cell r="A4" t="str">
            <v>BẢNG TÍNH TOÁN, ĐO BÓC KHỐI LƯỢNG HOÀN THÀNH ĐƯA VÀO QUYẾT TOÁN</v>
          </cell>
        </row>
      </sheetData>
      <sheetData sheetId="8009">
        <row r="4">
          <cell r="A4" t="str">
            <v>BẢNG TÍNH TOÁN, ĐO BÓC KHỐI LƯỢNG HOÀN THÀNH ĐƯA VÀO QUYẾT TOÁN</v>
          </cell>
        </row>
      </sheetData>
      <sheetData sheetId="8010">
        <row r="4">
          <cell r="A4" t="str">
            <v>BẢNG TÍNH TOÁN, ĐO BÓC KHỐI LƯỢNG HOÀN THÀNH ĐƯA VÀO QUYẾT TOÁN</v>
          </cell>
        </row>
      </sheetData>
      <sheetData sheetId="8011">
        <row r="4">
          <cell r="A4" t="str">
            <v>BẢNG TÍNH TOÁN, ĐO BÓC KHỐI LƯỢNG HOÀN THÀNH ĐƯA VÀO QUYẾT TOÁN</v>
          </cell>
        </row>
      </sheetData>
      <sheetData sheetId="8012">
        <row r="4">
          <cell r="A4" t="str">
            <v>BẢNG TÍNH TOÁN, ĐO BÓC KHỐI LƯỢNG HOÀN THÀNH ĐƯA VÀO QUYẾT TOÁN</v>
          </cell>
        </row>
      </sheetData>
      <sheetData sheetId="8013">
        <row r="4">
          <cell r="A4" t="str">
            <v>BẢNG TÍNH TOÁN, ĐO BÓC KHỐI LƯỢNG HOÀN THÀNH ĐƯA VÀO QUYẾT TOÁN</v>
          </cell>
        </row>
      </sheetData>
      <sheetData sheetId="8014">
        <row r="4">
          <cell r="A4" t="str">
            <v>BẢNG TÍNH TOÁN, ĐO BÓC KHỐI LƯỢNG HOÀN THÀNH ĐƯA VÀO QUYẾT TOÁN</v>
          </cell>
        </row>
      </sheetData>
      <sheetData sheetId="8015">
        <row r="4">
          <cell r="A4" t="str">
            <v>BẢNG TÍNH TOÁN, ĐO BÓC KHỐI LƯỢNG HOÀN THÀNH ĐƯA VÀO QUYẾT TOÁN</v>
          </cell>
        </row>
      </sheetData>
      <sheetData sheetId="8016">
        <row r="4">
          <cell r="A4" t="str">
            <v>BẢNG TÍNH TOÁN, ĐO BÓC KHỐI LƯỢNG HOÀN THÀNH ĐƯA VÀO QUYẾT TOÁN</v>
          </cell>
        </row>
      </sheetData>
      <sheetData sheetId="8017">
        <row r="4">
          <cell r="A4" t="str">
            <v>BẢNG TÍNH TOÁN, ĐO BÓC KHỐI LƯỢNG HOÀN THÀNH ĐƯA VÀO QUYẾT TOÁN</v>
          </cell>
        </row>
      </sheetData>
      <sheetData sheetId="8018">
        <row r="4">
          <cell r="A4" t="str">
            <v>BẢNG TÍNH TOÁN, ĐO BÓC KHỐI LƯỢNG HOÀN THÀNH ĐƯA VÀO QUYẾT TOÁN</v>
          </cell>
        </row>
      </sheetData>
      <sheetData sheetId="8019">
        <row r="4">
          <cell r="A4" t="str">
            <v>BẢNG TÍNH TOÁN, ĐO BÓC KHỐI LƯỢNG HOÀN THÀNH ĐƯA VÀO QUYẾT TOÁN</v>
          </cell>
        </row>
      </sheetData>
      <sheetData sheetId="8020">
        <row r="4">
          <cell r="A4" t="str">
            <v>BẢNG TÍNH TOÁN, ĐO BÓC KHỐI LƯỢNG HOÀN THÀNH ĐƯA VÀO QUYẾT TOÁN</v>
          </cell>
        </row>
      </sheetData>
      <sheetData sheetId="8021">
        <row r="4">
          <cell r="A4" t="str">
            <v>BẢNG TÍNH TOÁN, ĐO BÓC KHỐI LƯỢNG HOÀN THÀNH ĐƯA VÀO QUYẾT TOÁN</v>
          </cell>
        </row>
      </sheetData>
      <sheetData sheetId="8022">
        <row r="4">
          <cell r="A4" t="str">
            <v>BẢNG TÍNH TOÁN, ĐO BÓC KHỐI LƯỢNG HOÀN THÀNH ĐƯA VÀO QUYẾT TOÁN</v>
          </cell>
        </row>
      </sheetData>
      <sheetData sheetId="8023">
        <row r="4">
          <cell r="A4" t="str">
            <v>BẢNG TÍNH TOÁN, ĐO BÓC KHỐI LƯỢNG HOÀN THÀNH ĐƯA VÀO QUYẾT TOÁN</v>
          </cell>
        </row>
      </sheetData>
      <sheetData sheetId="8024">
        <row r="4">
          <cell r="A4" t="str">
            <v>BẢNG TÍNH TOÁN, ĐO BÓC KHỐI LƯỢNG HOÀN THÀNH ĐƯA VÀO QUYẾT TOÁN</v>
          </cell>
        </row>
      </sheetData>
      <sheetData sheetId="8025">
        <row r="4">
          <cell r="A4" t="str">
            <v>BẢNG TÍNH TOÁN, ĐO BÓC KHỐI LƯỢNG HOÀN THÀNH ĐƯA VÀO QUYẾT TOÁN</v>
          </cell>
        </row>
      </sheetData>
      <sheetData sheetId="8026">
        <row r="4">
          <cell r="A4" t="str">
            <v>BẢNG TÍNH TOÁN, ĐO BÓC KHỐI LƯỢNG HOÀN THÀNH ĐƯA VÀO QUYẾT TOÁN</v>
          </cell>
        </row>
      </sheetData>
      <sheetData sheetId="8027">
        <row r="4">
          <cell r="A4" t="str">
            <v>BẢNG TÍNH TOÁN, ĐO BÓC KHỐI LƯỢNG HOÀN THÀNH ĐƯA VÀO QUYẾT TOÁN</v>
          </cell>
        </row>
      </sheetData>
      <sheetData sheetId="8028">
        <row r="4">
          <cell r="A4" t="str">
            <v>BẢNG TÍNH TOÁN, ĐO BÓC KHỐI LƯỢNG HOÀN THÀNH ĐƯA VÀO QUYẾT TOÁN</v>
          </cell>
        </row>
      </sheetData>
      <sheetData sheetId="8029">
        <row r="4">
          <cell r="A4" t="str">
            <v>BẢNG TÍNH TOÁN, ĐO BÓC KHỐI LƯỢNG HOÀN THÀNH ĐƯA VÀO QUYẾT TOÁN</v>
          </cell>
        </row>
      </sheetData>
      <sheetData sheetId="8030">
        <row r="4">
          <cell r="A4" t="str">
            <v>BẢNG TÍNH TOÁN, ĐO BÓC KHỐI LƯỢNG HOÀN THÀNH ĐƯA VÀO QUYẾT TOÁN</v>
          </cell>
        </row>
      </sheetData>
      <sheetData sheetId="8031">
        <row r="4">
          <cell r="A4" t="str">
            <v>BẢNG TÍNH TOÁN, ĐO BÓC KHỐI LƯỢNG HOÀN THÀNH ĐƯA VÀO QUYẾT TOÁN</v>
          </cell>
        </row>
      </sheetData>
      <sheetData sheetId="8032">
        <row r="4">
          <cell r="A4" t="str">
            <v>BẢNG TÍNH TOÁN, ĐO BÓC KHỐI LƯỢNG HOÀN THÀNH ĐƯA VÀO QUYẾT TOÁN</v>
          </cell>
        </row>
      </sheetData>
      <sheetData sheetId="8033">
        <row r="4">
          <cell r="A4" t="str">
            <v>BẢNG TÍNH TOÁN, ĐO BÓC KHỐI LƯỢNG HOÀN THÀNH ĐƯA VÀO QUYẾT TOÁN</v>
          </cell>
        </row>
      </sheetData>
      <sheetData sheetId="8034">
        <row r="4">
          <cell r="A4" t="str">
            <v>BẢNG TÍNH TOÁN, ĐO BÓC KHỐI LƯỢNG HOÀN THÀNH ĐƯA VÀO QUYẾT TOÁN</v>
          </cell>
        </row>
      </sheetData>
      <sheetData sheetId="8035">
        <row r="4">
          <cell r="A4" t="str">
            <v>BẢNG TÍNH TOÁN, ĐO BÓC KHỐI LƯỢNG HOÀN THÀNH ĐƯA VÀO QUYẾT TOÁN</v>
          </cell>
        </row>
      </sheetData>
      <sheetData sheetId="8036">
        <row r="4">
          <cell r="A4" t="str">
            <v>BẢNG TÍNH TOÁN, ĐO BÓC KHỐI LƯỢNG HOÀN THÀNH ĐƯA VÀO QUYẾT TOÁN</v>
          </cell>
        </row>
      </sheetData>
      <sheetData sheetId="8037">
        <row r="4">
          <cell r="A4" t="str">
            <v>BẢNG TÍNH TOÁN, ĐO BÓC KHỐI LƯỢNG HOÀN THÀNH ĐƯA VÀO QUYẾT TOÁN</v>
          </cell>
        </row>
      </sheetData>
      <sheetData sheetId="8038">
        <row r="4">
          <cell r="A4" t="str">
            <v>BẢNG TÍNH TOÁN, ĐO BÓC KHỐI LƯỢNG HOÀN THÀNH ĐƯA VÀO QUYẾT TOÁN</v>
          </cell>
        </row>
      </sheetData>
      <sheetData sheetId="8039">
        <row r="4">
          <cell r="A4" t="str">
            <v>BẢNG TÍNH TOÁN, ĐO BÓC KHỐI LƯỢNG HOÀN THÀNH ĐƯA VÀO QUYẾT TOÁN</v>
          </cell>
        </row>
      </sheetData>
      <sheetData sheetId="8040">
        <row r="4">
          <cell r="A4" t="str">
            <v>BẢNG TÍNH TOÁN, ĐO BÓC KHỐI LƯỢNG HOÀN THÀNH ĐƯA VÀO QUYẾT TOÁN</v>
          </cell>
        </row>
      </sheetData>
      <sheetData sheetId="8041">
        <row r="4">
          <cell r="A4" t="str">
            <v>BẢNG TÍNH TOÁN, ĐO BÓC KHỐI LƯỢNG HOÀN THÀNH ĐƯA VÀO QUYẾT TOÁN</v>
          </cell>
        </row>
      </sheetData>
      <sheetData sheetId="8042">
        <row r="4">
          <cell r="A4" t="str">
            <v>BẢNG TÍNH TOÁN, ĐO BÓC KHỐI LƯỢNG HOÀN THÀNH ĐƯA VÀO QUYẾT TOÁN</v>
          </cell>
        </row>
      </sheetData>
      <sheetData sheetId="8043">
        <row r="4">
          <cell r="A4" t="str">
            <v>BẢNG TÍNH TOÁN, ĐO BÓC KHỐI LƯỢNG HOÀN THÀNH ĐƯA VÀO QUYẾT TOÁN</v>
          </cell>
        </row>
      </sheetData>
      <sheetData sheetId="8044">
        <row r="4">
          <cell r="A4" t="str">
            <v>BẢNG TÍNH TOÁN, ĐO BÓC KHỐI LƯỢNG HOÀN THÀNH ĐƯA VÀO QUYẾT TOÁN</v>
          </cell>
        </row>
      </sheetData>
      <sheetData sheetId="8045">
        <row r="4">
          <cell r="A4" t="str">
            <v>BẢNG TÍNH TOÁN, ĐO BÓC KHỐI LƯỢNG HOÀN THÀNH ĐƯA VÀO QUYẾT TOÁN</v>
          </cell>
        </row>
      </sheetData>
      <sheetData sheetId="8046">
        <row r="4">
          <cell r="A4" t="str">
            <v>BẢNG TÍNH TOÁN, ĐO BÓC KHỐI LƯỢNG HOÀN THÀNH ĐƯA VÀO QUYẾT TOÁN</v>
          </cell>
        </row>
      </sheetData>
      <sheetData sheetId="8047">
        <row r="4">
          <cell r="A4" t="str">
            <v>BẢNG TÍNH TOÁN, ĐO BÓC KHỐI LƯỢNG HOÀN THÀNH ĐƯA VÀO QUYẾT TOÁN</v>
          </cell>
        </row>
      </sheetData>
      <sheetData sheetId="8048">
        <row r="4">
          <cell r="A4" t="str">
            <v>BẢNG TÍNH TOÁN, ĐO BÓC KHỐI LƯỢNG HOÀN THÀNH ĐƯA VÀO QUYẾT TOÁN</v>
          </cell>
        </row>
      </sheetData>
      <sheetData sheetId="8049">
        <row r="4">
          <cell r="A4" t="str">
            <v>BẢNG TÍNH TOÁN, ĐO BÓC KHỐI LƯỢNG HOÀN THÀNH ĐƯA VÀO QUYẾT TOÁN</v>
          </cell>
        </row>
      </sheetData>
      <sheetData sheetId="8050">
        <row r="4">
          <cell r="A4" t="str">
            <v>BẢNG TÍNH TOÁN, ĐO BÓC KHỐI LƯỢNG HOÀN THÀNH ĐƯA VÀO QUYẾT TOÁN</v>
          </cell>
        </row>
      </sheetData>
      <sheetData sheetId="8051">
        <row r="4">
          <cell r="A4" t="str">
            <v>BẢNG TÍNH TOÁN, ĐO BÓC KHỐI LƯỢNG HOÀN THÀNH ĐƯA VÀO QUYẾT TOÁN</v>
          </cell>
        </row>
      </sheetData>
      <sheetData sheetId="8052">
        <row r="4">
          <cell r="A4" t="str">
            <v>BẢNG TÍNH TOÁN, ĐO BÓC KHỐI LƯỢNG HOÀN THÀNH ĐƯA VÀO QUYẾT TOÁN</v>
          </cell>
        </row>
      </sheetData>
      <sheetData sheetId="8053">
        <row r="4">
          <cell r="A4" t="str">
            <v>BẢNG TÍNH TOÁN, ĐO BÓC KHỐI LƯỢNG HOÀN THÀNH ĐƯA VÀO QUYẾT TOÁN</v>
          </cell>
        </row>
      </sheetData>
      <sheetData sheetId="8054">
        <row r="4">
          <cell r="A4" t="str">
            <v>BẢNG TÍNH TOÁN, ĐO BÓC KHỐI LƯỢNG HOÀN THÀNH ĐƯA VÀO QUYẾT TOÁN</v>
          </cell>
        </row>
      </sheetData>
      <sheetData sheetId="8055">
        <row r="4">
          <cell r="A4" t="str">
            <v>BẢNG TÍNH TOÁN, ĐO BÓC KHỐI LƯỢNG HOÀN THÀNH ĐƯA VÀO QUYẾT TOÁN</v>
          </cell>
        </row>
      </sheetData>
      <sheetData sheetId="8056">
        <row r="4">
          <cell r="A4" t="str">
            <v>BẢNG TÍNH TOÁN, ĐO BÓC KHỐI LƯỢNG HOÀN THÀNH ĐƯA VÀO QUYẾT TOÁN</v>
          </cell>
        </row>
      </sheetData>
      <sheetData sheetId="8057">
        <row r="4">
          <cell r="A4" t="str">
            <v>BẢNG TÍNH TOÁN, ĐO BÓC KHỐI LƯỢNG HOÀN THÀNH ĐƯA VÀO QUYẾT TOÁN</v>
          </cell>
        </row>
      </sheetData>
      <sheetData sheetId="8058">
        <row r="4">
          <cell r="A4" t="str">
            <v>BẢNG TÍNH TOÁN, ĐO BÓC KHỐI LƯỢNG HOÀN THÀNH ĐƯA VÀO QUYẾT TOÁN</v>
          </cell>
        </row>
      </sheetData>
      <sheetData sheetId="8059">
        <row r="4">
          <cell r="A4" t="str">
            <v>BẢNG TÍNH TOÁN, ĐO BÓC KHỐI LƯỢNG HOÀN THÀNH ĐƯA VÀO QUYẾT TOÁN</v>
          </cell>
        </row>
      </sheetData>
      <sheetData sheetId="8060">
        <row r="4">
          <cell r="A4" t="str">
            <v>BẢNG TÍNH TOÁN, ĐO BÓC KHỐI LƯỢNG HOÀN THÀNH ĐƯA VÀO QUYẾT TOÁN</v>
          </cell>
        </row>
      </sheetData>
      <sheetData sheetId="8061">
        <row r="4">
          <cell r="A4" t="str">
            <v>BẢNG TÍNH TOÁN, ĐO BÓC KHỐI LƯỢNG HOÀN THÀNH ĐƯA VÀO QUYẾT TOÁN</v>
          </cell>
        </row>
      </sheetData>
      <sheetData sheetId="8062">
        <row r="4">
          <cell r="A4" t="str">
            <v>BẢNG TÍNH TOÁN, ĐO BÓC KHỐI LƯỢNG HOÀN THÀNH ĐƯA VÀO QUYẾT TOÁN</v>
          </cell>
        </row>
      </sheetData>
      <sheetData sheetId="8063">
        <row r="4">
          <cell r="A4" t="str">
            <v>BẢNG TÍNH TOÁN, ĐO BÓC KHỐI LƯỢNG HOÀN THÀNH ĐƯA VÀO QUYẾT TOÁN</v>
          </cell>
        </row>
      </sheetData>
      <sheetData sheetId="8064">
        <row r="4">
          <cell r="A4" t="str">
            <v>BẢNG TÍNH TOÁN, ĐO BÓC KHỐI LƯỢNG HOÀN THÀNH ĐƯA VÀO QUYẾT TOÁN</v>
          </cell>
        </row>
      </sheetData>
      <sheetData sheetId="8065">
        <row r="4">
          <cell r="A4" t="str">
            <v>BẢNG TÍNH TOÁN, ĐO BÓC KHỐI LƯỢNG HOÀN THÀNH ĐƯA VÀO QUYẾT TOÁN</v>
          </cell>
        </row>
      </sheetData>
      <sheetData sheetId="8066">
        <row r="4">
          <cell r="A4" t="str">
            <v>BẢNG TÍNH TOÁN, ĐO BÓC KHỐI LƯỢNG HOÀN THÀNH ĐƯA VÀO QUYẾT TOÁN</v>
          </cell>
        </row>
      </sheetData>
      <sheetData sheetId="8067">
        <row r="4">
          <cell r="A4" t="str">
            <v>BẢNG TÍNH TOÁN, ĐO BÓC KHỐI LƯỢNG HOÀN THÀNH ĐƯA VÀO QUYẾT TOÁN</v>
          </cell>
        </row>
      </sheetData>
      <sheetData sheetId="8068">
        <row r="4">
          <cell r="A4" t="str">
            <v>BẢNG TÍNH TOÁN, ĐO BÓC KHỐI LƯỢNG HOÀN THÀNH ĐƯA VÀO QUYẾT TOÁN</v>
          </cell>
        </row>
      </sheetData>
      <sheetData sheetId="8069">
        <row r="4">
          <cell r="A4" t="str">
            <v>BẢNG TÍNH TOÁN, ĐO BÓC KHỐI LƯỢNG HOÀN THÀNH ĐƯA VÀO QUYẾT TOÁN</v>
          </cell>
        </row>
      </sheetData>
      <sheetData sheetId="8070">
        <row r="4">
          <cell r="A4" t="str">
            <v>BẢNG TÍNH TOÁN, ĐO BÓC KHỐI LƯỢNG HOÀN THÀNH ĐƯA VÀO QUYẾT TOÁN</v>
          </cell>
        </row>
      </sheetData>
      <sheetData sheetId="8071">
        <row r="4">
          <cell r="A4" t="str">
            <v>BẢNG TÍNH TOÁN, ĐO BÓC KHỐI LƯỢNG HOÀN THÀNH ĐƯA VÀO QUYẾT TOÁN</v>
          </cell>
        </row>
      </sheetData>
      <sheetData sheetId="8072">
        <row r="4">
          <cell r="A4" t="str">
            <v>BẢNG TÍNH TOÁN, ĐO BÓC KHỐI LƯỢNG HOÀN THÀNH ĐƯA VÀO QUYẾT TOÁN</v>
          </cell>
        </row>
      </sheetData>
      <sheetData sheetId="8073">
        <row r="4">
          <cell r="A4" t="str">
            <v>BẢNG TÍNH TOÁN, ĐO BÓC KHỐI LƯỢNG HOÀN THÀNH ĐƯA VÀO QUYẾT TOÁN</v>
          </cell>
        </row>
      </sheetData>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ow r="4">
          <cell r="A4" t="str">
            <v>BẢNG TÍNH TOÁN, ĐO BÓC KHỐI LƯỢNG HOÀN THÀNH ĐƯA VÀO QUYẾT TOÁN</v>
          </cell>
        </row>
      </sheetData>
      <sheetData sheetId="8106">
        <row r="4">
          <cell r="A4" t="str">
            <v>BẢNG TÍNH TOÁN, ĐO BÓC KHỐI LƯỢNG HOÀN THÀNH ĐƯA VÀO QUYẾT TOÁN</v>
          </cell>
        </row>
      </sheetData>
      <sheetData sheetId="8107">
        <row r="4">
          <cell r="A4" t="str">
            <v>BẢNG TÍNH TOÁN, ĐO BÓC KHỐI LƯỢNG HOÀN THÀNH ĐƯA VÀO QUYẾT TOÁN</v>
          </cell>
        </row>
      </sheetData>
      <sheetData sheetId="8108">
        <row r="4">
          <cell r="A4" t="str">
            <v>BẢNG TÍNH TOÁN, ĐO BÓC KHỐI LƯỢNG HOÀN THÀNH ĐƯA VÀO QUYẾT TOÁN</v>
          </cell>
        </row>
      </sheetData>
      <sheetData sheetId="8109">
        <row r="4">
          <cell r="A4" t="str">
            <v>BẢNG TÍNH TOÁN, ĐO BÓC KHỐI LƯỢNG HOÀN THÀNH ĐƯA VÀO QUYẾT TOÁN</v>
          </cell>
        </row>
      </sheetData>
      <sheetData sheetId="8110">
        <row r="4">
          <cell r="A4" t="str">
            <v>BẢNG TÍNH TOÁN, ĐO BÓC KHỐI LƯỢNG HOÀN THÀNH ĐƯA VÀO QUYẾT TOÁN</v>
          </cell>
        </row>
      </sheetData>
      <sheetData sheetId="8111">
        <row r="4">
          <cell r="A4" t="str">
            <v>BẢNG TÍNH TOÁN, ĐO BÓC KHỐI LƯỢNG HOÀN THÀNH ĐƯA VÀO QUYẾT TOÁN</v>
          </cell>
        </row>
      </sheetData>
      <sheetData sheetId="8112">
        <row r="4">
          <cell r="A4" t="str">
            <v>BẢNG TÍNH TOÁN, ĐO BÓC KHỐI LƯỢNG HOÀN THÀNH ĐƯA VÀO QUYẾT TOÁN</v>
          </cell>
        </row>
      </sheetData>
      <sheetData sheetId="8113">
        <row r="4">
          <cell r="A4" t="str">
            <v>BẢNG TÍNH TOÁN, ĐO BÓC KHỐI LƯỢNG HOÀN THÀNH ĐƯA VÀO QUYẾT TOÁN</v>
          </cell>
        </row>
      </sheetData>
      <sheetData sheetId="8114">
        <row r="4">
          <cell r="A4" t="str">
            <v>BẢNG TÍNH TOÁN, ĐO BÓC KHỐI LƯỢNG HOÀN THÀNH ĐƯA VÀO QUYẾT TOÁN</v>
          </cell>
        </row>
      </sheetData>
      <sheetData sheetId="8115">
        <row r="4">
          <cell r="A4" t="str">
            <v>BẢNG TÍNH TOÁN, ĐO BÓC KHỐI LƯỢNG HOÀN THÀNH ĐƯA VÀO QUYẾT TOÁN</v>
          </cell>
        </row>
      </sheetData>
      <sheetData sheetId="8116">
        <row r="4">
          <cell r="A4" t="str">
            <v>BẢNG TÍNH TOÁN, ĐO BÓC KHỐI LƯỢNG HOÀN THÀNH ĐƯA VÀO QUYẾT TOÁN</v>
          </cell>
        </row>
      </sheetData>
      <sheetData sheetId="8117">
        <row r="4">
          <cell r="A4" t="str">
            <v>BẢNG TÍNH TOÁN, ĐO BÓC KHỐI LƯỢNG HOÀN THÀNH ĐƯA VÀO QUYẾT TOÁN</v>
          </cell>
        </row>
      </sheetData>
      <sheetData sheetId="8118">
        <row r="4">
          <cell r="A4" t="str">
            <v>BẢNG TÍNH TOÁN, ĐO BÓC KHỐI LƯỢNG HOÀN THÀNH ĐƯA VÀO QUYẾT TOÁN</v>
          </cell>
        </row>
      </sheetData>
      <sheetData sheetId="8119">
        <row r="4">
          <cell r="A4" t="str">
            <v>BẢNG TÍNH TOÁN, ĐO BÓC KHỐI LƯỢNG HOÀN THÀNH ĐƯA VÀO QUYẾT TOÁN</v>
          </cell>
        </row>
      </sheetData>
      <sheetData sheetId="8120">
        <row r="4">
          <cell r="A4" t="str">
            <v>BẢNG TÍNH TOÁN, ĐO BÓC KHỐI LƯỢNG HOÀN THÀNH ĐƯA VÀO QUYẾT TOÁN</v>
          </cell>
        </row>
      </sheetData>
      <sheetData sheetId="8121">
        <row r="4">
          <cell r="A4" t="str">
            <v>BẢNG TÍNH TOÁN, ĐO BÓC KHỐI LƯỢNG HOÀN THÀNH ĐƯA VÀO QUYẾT TOÁN</v>
          </cell>
        </row>
      </sheetData>
      <sheetData sheetId="8122">
        <row r="4">
          <cell r="A4" t="str">
            <v>BẢNG TÍNH TOÁN, ĐO BÓC KHỐI LƯỢNG HOÀN THÀNH ĐƯA VÀO QUYẾT TOÁN</v>
          </cell>
        </row>
      </sheetData>
      <sheetData sheetId="8123">
        <row r="4">
          <cell r="A4" t="str">
            <v>BẢNG TÍNH TOÁN, ĐO BÓC KHỐI LƯỢNG HOÀN THÀNH ĐƯA VÀO QUYẾT TOÁN</v>
          </cell>
        </row>
      </sheetData>
      <sheetData sheetId="8124">
        <row r="4">
          <cell r="A4" t="str">
            <v>BẢNG TÍNH TOÁN, ĐO BÓC KHỐI LƯỢNG HOÀN THÀNH ĐƯA VÀO QUYẾT TOÁN</v>
          </cell>
        </row>
      </sheetData>
      <sheetData sheetId="8125">
        <row r="4">
          <cell r="A4" t="str">
            <v>BẢNG TÍNH TOÁN, ĐO BÓC KHỐI LƯỢNG HOÀN THÀNH ĐƯA VÀO QUYẾT TOÁN</v>
          </cell>
        </row>
      </sheetData>
      <sheetData sheetId="8126">
        <row r="4">
          <cell r="A4" t="str">
            <v>BẢNG TÍNH TOÁN, ĐO BÓC KHỐI LƯỢNG HOÀN THÀNH ĐƯA VÀO QUYẾT TOÁN</v>
          </cell>
        </row>
      </sheetData>
      <sheetData sheetId="8127">
        <row r="4">
          <cell r="A4" t="str">
            <v>BẢNG TÍNH TOÁN, ĐO BÓC KHỐI LƯỢNG HOÀN THÀNH ĐƯA VÀO QUYẾT TOÁN</v>
          </cell>
        </row>
      </sheetData>
      <sheetData sheetId="8128">
        <row r="4">
          <cell r="A4" t="str">
            <v>BẢNG TÍNH TOÁN, ĐO BÓC KHỐI LƯỢNG HOÀN THÀNH ĐƯA VÀO QUYẾT TOÁN</v>
          </cell>
        </row>
      </sheetData>
      <sheetData sheetId="8129">
        <row r="4">
          <cell r="A4" t="str">
            <v>BẢNG TÍNH TOÁN, ĐO BÓC KHỐI LƯỢNG HOÀN THÀNH ĐƯA VÀO QUYẾT TOÁN</v>
          </cell>
        </row>
      </sheetData>
      <sheetData sheetId="8130">
        <row r="4">
          <cell r="A4" t="str">
            <v>BẢNG TÍNH TOÁN, ĐO BÓC KHỐI LƯỢNG HOÀN THÀNH ĐƯA VÀO QUYẾT TOÁN</v>
          </cell>
        </row>
      </sheetData>
      <sheetData sheetId="8131">
        <row r="4">
          <cell r="A4" t="str">
            <v>BẢNG TÍNH TOÁN, ĐO BÓC KHỐI LƯỢNG HOÀN THÀNH ĐƯA VÀO QUYẾT TOÁN</v>
          </cell>
        </row>
      </sheetData>
      <sheetData sheetId="8132">
        <row r="4">
          <cell r="A4" t="str">
            <v>BẢNG TÍNH TOÁN, ĐO BÓC KHỐI LƯỢNG HOÀN THÀNH ĐƯA VÀO QUYẾT TOÁN</v>
          </cell>
        </row>
      </sheetData>
      <sheetData sheetId="8133">
        <row r="4">
          <cell r="A4" t="str">
            <v>BẢNG TÍNH TOÁN, ĐO BÓC KHỐI LƯỢNG HOÀN THÀNH ĐƯA VÀO QUYẾT TOÁN</v>
          </cell>
        </row>
      </sheetData>
      <sheetData sheetId="8134">
        <row r="4">
          <cell r="A4" t="str">
            <v>BẢNG TÍNH TOÁN, ĐO BÓC KHỐI LƯỢNG HOÀN THÀNH ĐƯA VÀO QUYẾT TOÁN</v>
          </cell>
        </row>
      </sheetData>
      <sheetData sheetId="8135">
        <row r="4">
          <cell r="A4" t="str">
            <v>BẢNG TÍNH TOÁN, ĐO BÓC KHỐI LƯỢNG HOÀN THÀNH ĐƯA VÀO QUYẾT TOÁN</v>
          </cell>
        </row>
      </sheetData>
      <sheetData sheetId="8136">
        <row r="4">
          <cell r="A4" t="str">
            <v>BẢNG TÍNH TOÁN, ĐO BÓC KHỐI LƯỢNG HOÀN THÀNH ĐƯA VÀO QUYẾT TOÁN</v>
          </cell>
        </row>
      </sheetData>
      <sheetData sheetId="8137">
        <row r="4">
          <cell r="A4" t="str">
            <v>BẢNG TÍNH TOÁN, ĐO BÓC KHỐI LƯỢNG HOÀN THÀNH ĐƯA VÀO QUYẾT TOÁN</v>
          </cell>
        </row>
      </sheetData>
      <sheetData sheetId="8138">
        <row r="4">
          <cell r="A4" t="str">
            <v>BẢNG TÍNH TOÁN, ĐO BÓC KHỐI LƯỢNG HOÀN THÀNH ĐƯA VÀO QUYẾT TOÁN</v>
          </cell>
        </row>
      </sheetData>
      <sheetData sheetId="8139">
        <row r="4">
          <cell r="A4" t="str">
            <v>BẢNG TÍNH TOÁN, ĐO BÓC KHỐI LƯỢNG HOÀN THÀNH ĐƯA VÀO QUYẾT TOÁN</v>
          </cell>
        </row>
      </sheetData>
      <sheetData sheetId="8140">
        <row r="4">
          <cell r="A4" t="str">
            <v>BẢNG TÍNH TOÁN, ĐO BÓC KHỐI LƯỢNG HOÀN THÀNH ĐƯA VÀO QUYẾT TOÁN</v>
          </cell>
        </row>
      </sheetData>
      <sheetData sheetId="8141">
        <row r="4">
          <cell r="A4" t="str">
            <v>BẢNG TÍNH TOÁN, ĐO BÓC KHỐI LƯỢNG HOÀN THÀNH ĐƯA VÀO QUYẾT TOÁN</v>
          </cell>
        </row>
      </sheetData>
      <sheetData sheetId="8142">
        <row r="4">
          <cell r="A4" t="str">
            <v>BẢNG TÍNH TOÁN, ĐO BÓC KHỐI LƯỢNG HOÀN THÀNH ĐƯA VÀO QUYẾT TOÁN</v>
          </cell>
        </row>
      </sheetData>
      <sheetData sheetId="8143">
        <row r="4">
          <cell r="A4" t="str">
            <v>BẢNG TÍNH TOÁN, ĐO BÓC KHỐI LƯỢNG HOÀN THÀNH ĐƯA VÀO QUYẾT TOÁN</v>
          </cell>
        </row>
      </sheetData>
      <sheetData sheetId="8144">
        <row r="4">
          <cell r="A4" t="str">
            <v>BẢNG TÍNH TOÁN, ĐO BÓC KHỐI LƯỢNG HOÀN THÀNH ĐƯA VÀO QUYẾT TOÁN</v>
          </cell>
        </row>
      </sheetData>
      <sheetData sheetId="8145">
        <row r="4">
          <cell r="A4" t="str">
            <v>BẢNG TÍNH TOÁN, ĐO BÓC KHỐI LƯỢNG HOÀN THÀNH ĐƯA VÀO QUYẾT TOÁN</v>
          </cell>
        </row>
      </sheetData>
      <sheetData sheetId="8146">
        <row r="4">
          <cell r="A4" t="str">
            <v>BẢNG TÍNH TOÁN, ĐO BÓC KHỐI LƯỢNG HOÀN THÀNH ĐƯA VÀO QUYẾT TOÁN</v>
          </cell>
        </row>
      </sheetData>
      <sheetData sheetId="8147">
        <row r="4">
          <cell r="A4" t="str">
            <v>BẢNG TÍNH TOÁN, ĐO BÓC KHỐI LƯỢNG HOÀN THÀNH ĐƯA VÀO QUYẾT TOÁN</v>
          </cell>
        </row>
      </sheetData>
      <sheetData sheetId="8148">
        <row r="4">
          <cell r="A4" t="str">
            <v>BẢNG TÍNH TOÁN, ĐO BÓC KHỐI LƯỢNG HOÀN THÀNH ĐƯA VÀO QUYẾT TOÁN</v>
          </cell>
        </row>
      </sheetData>
      <sheetData sheetId="8149">
        <row r="4">
          <cell r="A4" t="str">
            <v>BẢNG TÍNH TOÁN, ĐO BÓC KHỐI LƯỢNG HOÀN THÀNH ĐƯA VÀO QUYẾT TOÁN</v>
          </cell>
        </row>
      </sheetData>
      <sheetData sheetId="8150">
        <row r="4">
          <cell r="A4" t="str">
            <v>BẢNG TÍNH TOÁN, ĐO BÓC KHỐI LƯỢNG HOÀN THÀNH ĐƯA VÀO QUYẾT TOÁN</v>
          </cell>
        </row>
      </sheetData>
      <sheetData sheetId="8151">
        <row r="4">
          <cell r="A4" t="str">
            <v>BẢNG TÍNH TOÁN, ĐO BÓC KHỐI LƯỢNG HOÀN THÀNH ĐƯA VÀO QUYẾT TOÁN</v>
          </cell>
        </row>
      </sheetData>
      <sheetData sheetId="8152">
        <row r="4">
          <cell r="A4" t="str">
            <v>BẢNG TÍNH TOÁN, ĐO BÓC KHỐI LƯỢNG HOÀN THÀNH ĐƯA VÀO QUYẾT TOÁN</v>
          </cell>
        </row>
      </sheetData>
      <sheetData sheetId="8153">
        <row r="4">
          <cell r="A4" t="str">
            <v>BẢNG TÍNH TOÁN, ĐO BÓC KHỐI LƯỢNG HOÀN THÀNH ĐƯA VÀO QUYẾT TOÁN</v>
          </cell>
        </row>
      </sheetData>
      <sheetData sheetId="8154">
        <row r="4">
          <cell r="A4" t="str">
            <v>BẢNG TÍNH TOÁN, ĐO BÓC KHỐI LƯỢNG HOÀN THÀNH ĐƯA VÀO QUYẾT TOÁN</v>
          </cell>
        </row>
      </sheetData>
      <sheetData sheetId="8155">
        <row r="4">
          <cell r="A4" t="str">
            <v>BẢNG TÍNH TOÁN, ĐO BÓC KHỐI LƯỢNG HOÀN THÀNH ĐƯA VÀO QUYẾT TOÁN</v>
          </cell>
        </row>
      </sheetData>
      <sheetData sheetId="8156">
        <row r="4">
          <cell r="A4" t="str">
            <v>BẢNG TÍNH TOÁN, ĐO BÓC KHỐI LƯỢNG HOÀN THÀNH ĐƯA VÀO QUYẾT TOÁN</v>
          </cell>
        </row>
      </sheetData>
      <sheetData sheetId="8157">
        <row r="4">
          <cell r="A4" t="str">
            <v>BẢNG TÍNH TOÁN, ĐO BÓC KHỐI LƯỢNG HOÀN THÀNH ĐƯA VÀO QUYẾT TOÁN</v>
          </cell>
        </row>
      </sheetData>
      <sheetData sheetId="8158">
        <row r="4">
          <cell r="A4" t="str">
            <v>BẢNG TÍNH TOÁN, ĐO BÓC KHỐI LƯỢNG HOÀN THÀNH ĐƯA VÀO QUYẾT TOÁN</v>
          </cell>
        </row>
      </sheetData>
      <sheetData sheetId="8159">
        <row r="4">
          <cell r="A4" t="str">
            <v>BẢNG TÍNH TOÁN, ĐO BÓC KHỐI LƯỢNG HOÀN THÀNH ĐƯA VÀO QUYẾT TOÁN</v>
          </cell>
        </row>
      </sheetData>
      <sheetData sheetId="8160">
        <row r="4">
          <cell r="A4" t="str">
            <v>BẢNG TÍNH TOÁN, ĐO BÓC KHỐI LƯỢNG HOÀN THÀNH ĐƯA VÀO QUYẾT TOÁN</v>
          </cell>
        </row>
      </sheetData>
      <sheetData sheetId="8161">
        <row r="4">
          <cell r="A4" t="str">
            <v>BẢNG TÍNH TOÁN, ĐO BÓC KHỐI LƯỢNG HOÀN THÀNH ĐƯA VÀO QUYẾT TOÁN</v>
          </cell>
        </row>
      </sheetData>
      <sheetData sheetId="8162">
        <row r="4">
          <cell r="A4" t="str">
            <v>BẢNG TÍNH TOÁN, ĐO BÓC KHỐI LƯỢNG HOÀN THÀNH ĐƯA VÀO QUYẾT TOÁN</v>
          </cell>
        </row>
      </sheetData>
      <sheetData sheetId="8163">
        <row r="4">
          <cell r="A4" t="str">
            <v>BẢNG TÍNH TOÁN, ĐO BÓC KHỐI LƯỢNG HOÀN THÀNH ĐƯA VÀO QUYẾT TOÁN</v>
          </cell>
        </row>
      </sheetData>
      <sheetData sheetId="8164">
        <row r="4">
          <cell r="A4" t="str">
            <v>BẢNG TÍNH TOÁN, ĐO BÓC KHỐI LƯỢNG HOÀN THÀNH ĐƯA VÀO QUYẾT TOÁN</v>
          </cell>
        </row>
      </sheetData>
      <sheetData sheetId="8165">
        <row r="4">
          <cell r="A4" t="str">
            <v>BẢNG TÍNH TOÁN, ĐO BÓC KHỐI LƯỢNG HOÀN THÀNH ĐƯA VÀO QUYẾT TOÁN</v>
          </cell>
        </row>
      </sheetData>
      <sheetData sheetId="8166">
        <row r="4">
          <cell r="A4" t="str">
            <v>BẢNG TÍNH TOÁN, ĐO BÓC KHỐI LƯỢNG HOÀN THÀNH ĐƯA VÀO QUYẾT TOÁN</v>
          </cell>
        </row>
      </sheetData>
      <sheetData sheetId="8167">
        <row r="4">
          <cell r="A4" t="str">
            <v>BẢNG TÍNH TOÁN, ĐO BÓC KHỐI LƯỢNG HOÀN THÀNH ĐƯA VÀO QUYẾT TOÁN</v>
          </cell>
        </row>
      </sheetData>
      <sheetData sheetId="8168">
        <row r="4">
          <cell r="A4" t="str">
            <v>BẢNG TÍNH TOÁN, ĐO BÓC KHỐI LƯỢNG HOÀN THÀNH ĐƯA VÀO QUYẾT TOÁN</v>
          </cell>
        </row>
      </sheetData>
      <sheetData sheetId="8169">
        <row r="4">
          <cell r="A4" t="str">
            <v>BẢNG TÍNH TOÁN, ĐO BÓC KHỐI LƯỢNG HOÀN THÀNH ĐƯA VÀO QUYẾT TOÁN</v>
          </cell>
        </row>
      </sheetData>
      <sheetData sheetId="8170">
        <row r="4">
          <cell r="A4" t="str">
            <v>BẢNG TÍNH TOÁN, ĐO BÓC KHỐI LƯỢNG HOÀN THÀNH ĐƯA VÀO QUYẾT TOÁN</v>
          </cell>
        </row>
      </sheetData>
      <sheetData sheetId="8171">
        <row r="4">
          <cell r="A4" t="str">
            <v>BẢNG TÍNH TOÁN, ĐO BÓC KHỐI LƯỢNG HOÀN THÀNH ĐƯA VÀO QUYẾT TOÁN</v>
          </cell>
        </row>
      </sheetData>
      <sheetData sheetId="8172">
        <row r="4">
          <cell r="A4" t="str">
            <v>BẢNG TÍNH TOÁN, ĐO BÓC KHỐI LƯỢNG HOÀN THÀNH ĐƯA VÀO QUYẾT TOÁN</v>
          </cell>
        </row>
      </sheetData>
      <sheetData sheetId="8173">
        <row r="4">
          <cell r="A4" t="str">
            <v>BẢNG TÍNH TOÁN, ĐO BÓC KHỐI LƯỢNG HOÀN THÀNH ĐƯA VÀO QUYẾT TOÁN</v>
          </cell>
        </row>
      </sheetData>
      <sheetData sheetId="8174">
        <row r="4">
          <cell r="A4" t="str">
            <v>BẢNG TÍNH TOÁN, ĐO BÓC KHỐI LƯỢNG HOÀN THÀNH ĐƯA VÀO QUYẾT TOÁN</v>
          </cell>
        </row>
      </sheetData>
      <sheetData sheetId="8175">
        <row r="4">
          <cell r="A4" t="str">
            <v>BẢNG TÍNH TOÁN, ĐO BÓC KHỐI LƯỢNG HOÀN THÀNH ĐƯA VÀO QUYẾT TOÁN</v>
          </cell>
        </row>
      </sheetData>
      <sheetData sheetId="8176">
        <row r="4">
          <cell r="A4" t="str">
            <v>BẢNG TÍNH TOÁN, ĐO BÓC KHỐI LƯỢNG HOÀN THÀNH ĐƯA VÀO QUYẾT TOÁN</v>
          </cell>
        </row>
      </sheetData>
      <sheetData sheetId="8177">
        <row r="4">
          <cell r="A4" t="str">
            <v>BẢNG TÍNH TOÁN, ĐO BÓC KHỐI LƯỢNG HOÀN THÀNH ĐƯA VÀO QUYẾT TOÁN</v>
          </cell>
        </row>
      </sheetData>
      <sheetData sheetId="8178">
        <row r="4">
          <cell r="A4" t="str">
            <v>BẢNG TÍNH TOÁN, ĐO BÓC KHỐI LƯỢNG HOÀN THÀNH ĐƯA VÀO QUYẾT TOÁN</v>
          </cell>
        </row>
      </sheetData>
      <sheetData sheetId="8179">
        <row r="4">
          <cell r="A4" t="str">
            <v>BẢNG TÍNH TOÁN, ĐO BÓC KHỐI LƯỢNG HOÀN THÀNH ĐƯA VÀO QUYẾT TOÁN</v>
          </cell>
        </row>
      </sheetData>
      <sheetData sheetId="8180">
        <row r="4">
          <cell r="A4" t="str">
            <v>BẢNG TÍNH TOÁN, ĐO BÓC KHỐI LƯỢNG HOÀN THÀNH ĐƯA VÀO QUYẾT TOÁN</v>
          </cell>
        </row>
      </sheetData>
      <sheetData sheetId="8181">
        <row r="4">
          <cell r="A4" t="str">
            <v>BẢNG TÍNH TOÁN, ĐO BÓC KHỐI LƯỢNG HOÀN THÀNH ĐƯA VÀO QUYẾT TOÁN</v>
          </cell>
        </row>
      </sheetData>
      <sheetData sheetId="8182">
        <row r="4">
          <cell r="A4" t="str">
            <v>BẢNG TÍNH TOÁN, ĐO BÓC KHỐI LƯỢNG HOÀN THÀNH ĐƯA VÀO QUYẾT TOÁN</v>
          </cell>
        </row>
      </sheetData>
      <sheetData sheetId="8183">
        <row r="4">
          <cell r="A4" t="str">
            <v>BẢNG TÍNH TOÁN, ĐO BÓC KHỐI LƯỢNG HOÀN THÀNH ĐƯA VÀO QUYẾT TOÁN</v>
          </cell>
        </row>
      </sheetData>
      <sheetData sheetId="8184">
        <row r="4">
          <cell r="A4" t="str">
            <v>BẢNG TÍNH TOÁN, ĐO BÓC KHỐI LƯỢNG HOÀN THÀNH ĐƯA VÀO QUYẾT TOÁN</v>
          </cell>
        </row>
      </sheetData>
      <sheetData sheetId="8185">
        <row r="4">
          <cell r="A4" t="str">
            <v>BẢNG TÍNH TOÁN, ĐO BÓC KHỐI LƯỢNG HOÀN THÀNH ĐƯA VÀO QUYẾT TOÁN</v>
          </cell>
        </row>
      </sheetData>
      <sheetData sheetId="8186">
        <row r="4">
          <cell r="A4" t="str">
            <v>BẢNG TÍNH TOÁN, ĐO BÓC KHỐI LƯỢNG HOÀN THÀNH ĐƯA VÀO QUYẾT TOÁN</v>
          </cell>
        </row>
      </sheetData>
      <sheetData sheetId="8187">
        <row r="4">
          <cell r="A4" t="str">
            <v>BẢNG TÍNH TOÁN, ĐO BÓC KHỐI LƯỢNG HOÀN THÀNH ĐƯA VÀO QUYẾT TOÁN</v>
          </cell>
        </row>
      </sheetData>
      <sheetData sheetId="8188">
        <row r="4">
          <cell r="A4" t="str">
            <v>BẢNG TÍNH TOÁN, ĐO BÓC KHỐI LƯỢNG HOÀN THÀNH ĐƯA VÀO QUYẾT TOÁN</v>
          </cell>
        </row>
      </sheetData>
      <sheetData sheetId="8189">
        <row r="4">
          <cell r="A4" t="str">
            <v>BẢNG TÍNH TOÁN, ĐO BÓC KHỐI LƯỢNG HOÀN THÀNH ĐƯA VÀO QUYẾT TOÁN</v>
          </cell>
        </row>
      </sheetData>
      <sheetData sheetId="8190">
        <row r="4">
          <cell r="A4" t="str">
            <v>BẢNG TÍNH TOÁN, ĐO BÓC KHỐI LƯỢNG HOÀN THÀNH ĐƯA VÀO QUYẾT TOÁN</v>
          </cell>
        </row>
      </sheetData>
      <sheetData sheetId="8191">
        <row r="4">
          <cell r="A4" t="str">
            <v>BẢNG TÍNH TOÁN, ĐO BÓC KHỐI LƯỢNG HOÀN THÀNH ĐƯA VÀO QUYẾT TOÁN</v>
          </cell>
        </row>
      </sheetData>
      <sheetData sheetId="8192">
        <row r="4">
          <cell r="A4" t="str">
            <v>BẢNG TÍNH TOÁN, ĐO BÓC KHỐI LƯỢNG HOÀN THÀNH ĐƯA VÀO QUYẾT TOÁN</v>
          </cell>
        </row>
      </sheetData>
      <sheetData sheetId="8193">
        <row r="4">
          <cell r="A4" t="str">
            <v>BẢNG TÍNH TOÁN, ĐO BÓC KHỐI LƯỢNG HOÀN THÀNH ĐƯA VÀO QUYẾT TOÁN</v>
          </cell>
        </row>
      </sheetData>
      <sheetData sheetId="8194">
        <row r="4">
          <cell r="A4" t="str">
            <v>BẢNG TÍNH TOÁN, ĐO BÓC KHỐI LƯỢNG HOÀN THÀNH ĐƯA VÀO QUYẾT TOÁN</v>
          </cell>
        </row>
      </sheetData>
      <sheetData sheetId="8195">
        <row r="4">
          <cell r="A4" t="str">
            <v>BẢNG TÍNH TOÁN, ĐO BÓC KHỐI LƯỢNG HOÀN THÀNH ĐƯA VÀO QUYẾT TOÁN</v>
          </cell>
        </row>
      </sheetData>
      <sheetData sheetId="8196">
        <row r="4">
          <cell r="A4" t="str">
            <v>BẢNG TÍNH TOÁN, ĐO BÓC KHỐI LƯỢNG HOÀN THÀNH ĐƯA VÀO QUYẾT TOÁN</v>
          </cell>
        </row>
      </sheetData>
      <sheetData sheetId="8197">
        <row r="4">
          <cell r="A4" t="str">
            <v>BẢNG TÍNH TOÁN, ĐO BÓC KHỐI LƯỢNG HOÀN THÀNH ĐƯA VÀO QUYẾT TOÁN</v>
          </cell>
        </row>
      </sheetData>
      <sheetData sheetId="8198">
        <row r="4">
          <cell r="A4" t="str">
            <v>BẢNG TÍNH TOÁN, ĐO BÓC KHỐI LƯỢNG HOÀN THÀNH ĐƯA VÀO QUYẾT TOÁN</v>
          </cell>
        </row>
      </sheetData>
      <sheetData sheetId="8199">
        <row r="4">
          <cell r="A4" t="str">
            <v>BẢNG TÍNH TOÁN, ĐO BÓC KHỐI LƯỢNG HOÀN THÀNH ĐƯA VÀO QUYẾT TOÁN</v>
          </cell>
        </row>
      </sheetData>
      <sheetData sheetId="8200">
        <row r="4">
          <cell r="A4" t="str">
            <v>BẢNG TÍNH TOÁN, ĐO BÓC KHỐI LƯỢNG HOÀN THÀNH ĐƯA VÀO QUYẾT TOÁN</v>
          </cell>
        </row>
      </sheetData>
      <sheetData sheetId="8201">
        <row r="4">
          <cell r="A4" t="str">
            <v>BẢNG TÍNH TOÁN, ĐO BÓC KHỐI LƯỢNG HOÀN THÀNH ĐƯA VÀO QUYẾT TOÁN</v>
          </cell>
        </row>
      </sheetData>
      <sheetData sheetId="8202">
        <row r="4">
          <cell r="A4" t="str">
            <v>BẢNG TÍNH TOÁN, ĐO BÓC KHỐI LƯỢNG HOÀN THÀNH ĐƯA VÀO QUYẾT TOÁN</v>
          </cell>
        </row>
      </sheetData>
      <sheetData sheetId="8203">
        <row r="4">
          <cell r="A4" t="str">
            <v>BẢNG TÍNH TOÁN, ĐO BÓC KHỐI LƯỢNG HOÀN THÀNH ĐƯA VÀO QUYẾT TOÁN</v>
          </cell>
        </row>
      </sheetData>
      <sheetData sheetId="8204">
        <row r="4">
          <cell r="A4" t="str">
            <v>BẢNG TÍNH TOÁN, ĐO BÓC KHỐI LƯỢNG HOÀN THÀNH ĐƯA VÀO QUYẾT TOÁN</v>
          </cell>
        </row>
      </sheetData>
      <sheetData sheetId="8205">
        <row r="4">
          <cell r="A4" t="str">
            <v>BẢNG TÍNH TOÁN, ĐO BÓC KHỐI LƯỢNG HOÀN THÀNH ĐƯA VÀO QUYẾT TOÁN</v>
          </cell>
        </row>
      </sheetData>
      <sheetData sheetId="8206">
        <row r="4">
          <cell r="A4" t="str">
            <v>BẢNG TÍNH TOÁN, ĐO BÓC KHỐI LƯỢNG HOÀN THÀNH ĐƯA VÀO QUYẾT TOÁN</v>
          </cell>
        </row>
      </sheetData>
      <sheetData sheetId="8207">
        <row r="4">
          <cell r="A4" t="str">
            <v>BẢNG TÍNH TOÁN, ĐO BÓC KHỐI LƯỢNG HOÀN THÀNH ĐƯA VÀO QUYẾT TOÁN</v>
          </cell>
        </row>
      </sheetData>
      <sheetData sheetId="8208">
        <row r="4">
          <cell r="A4" t="str">
            <v>BẢNG TÍNH TOÁN, ĐO BÓC KHỐI LƯỢNG HOÀN THÀNH ĐƯA VÀO QUYẾT TOÁN</v>
          </cell>
        </row>
      </sheetData>
      <sheetData sheetId="8209">
        <row r="4">
          <cell r="A4" t="str">
            <v>BẢNG TÍNH TOÁN, ĐO BÓC KHỐI LƯỢNG HOÀN THÀNH ĐƯA VÀO QUYẾT TOÁN</v>
          </cell>
        </row>
      </sheetData>
      <sheetData sheetId="8210">
        <row r="4">
          <cell r="A4" t="str">
            <v>BẢNG TÍNH TOÁN, ĐO BÓC KHỐI LƯỢNG HOÀN THÀNH ĐƯA VÀO QUYẾT TOÁN</v>
          </cell>
        </row>
      </sheetData>
      <sheetData sheetId="8211">
        <row r="4">
          <cell r="A4" t="str">
            <v>BẢNG TÍNH TOÁN, ĐO BÓC KHỐI LƯỢNG HOÀN THÀNH ĐƯA VÀO QUYẾT TOÁN</v>
          </cell>
        </row>
      </sheetData>
      <sheetData sheetId="8212">
        <row r="4">
          <cell r="A4" t="str">
            <v>BẢNG TÍNH TOÁN, ĐO BÓC KHỐI LƯỢNG HOÀN THÀNH ĐƯA VÀO QUYẾT TOÁN</v>
          </cell>
        </row>
      </sheetData>
      <sheetData sheetId="8213">
        <row r="4">
          <cell r="A4" t="str">
            <v>BẢNG TÍNH TOÁN, ĐO BÓC KHỐI LƯỢNG HOÀN THÀNH ĐƯA VÀO QUYẾT TOÁN</v>
          </cell>
        </row>
      </sheetData>
      <sheetData sheetId="8214">
        <row r="4">
          <cell r="A4" t="str">
            <v>BẢNG TÍNH TOÁN, ĐO BÓC KHỐI LƯỢNG HOÀN THÀNH ĐƯA VÀO QUYẾT TOÁN</v>
          </cell>
        </row>
      </sheetData>
      <sheetData sheetId="8215">
        <row r="4">
          <cell r="A4" t="str">
            <v>BẢNG TÍNH TOÁN, ĐO BÓC KHỐI LƯỢNG HOÀN THÀNH ĐƯA VÀO QUYẾT TOÁN</v>
          </cell>
        </row>
      </sheetData>
      <sheetData sheetId="8216">
        <row r="4">
          <cell r="A4" t="str">
            <v>BẢNG TÍNH TOÁN, ĐO BÓC KHỐI LƯỢNG HOÀN THÀNH ĐƯA VÀO QUYẾT TOÁN</v>
          </cell>
        </row>
      </sheetData>
      <sheetData sheetId="8217">
        <row r="4">
          <cell r="A4" t="str">
            <v>BẢNG TÍNH TOÁN, ĐO BÓC KHỐI LƯỢNG HOÀN THÀNH ĐƯA VÀO QUYẾT TOÁN</v>
          </cell>
        </row>
      </sheetData>
      <sheetData sheetId="8218">
        <row r="4">
          <cell r="A4" t="str">
            <v>BẢNG TÍNH TOÁN, ĐO BÓC KHỐI LƯỢNG HOÀN THÀNH ĐƯA VÀO QUYẾT TOÁN</v>
          </cell>
        </row>
      </sheetData>
      <sheetData sheetId="8219">
        <row r="4">
          <cell r="A4" t="str">
            <v>BẢNG TÍNH TOÁN, ĐO BÓC KHỐI LƯỢNG HOÀN THÀNH ĐƯA VÀO QUYẾT TOÁN</v>
          </cell>
        </row>
      </sheetData>
      <sheetData sheetId="8220">
        <row r="4">
          <cell r="A4" t="str">
            <v>BẢNG TÍNH TOÁN, ĐO BÓC KHỐI LƯỢNG HOÀN THÀNH ĐƯA VÀO QUYẾT TOÁN</v>
          </cell>
        </row>
      </sheetData>
      <sheetData sheetId="8221">
        <row r="4">
          <cell r="A4" t="str">
            <v>BẢNG TÍNH TOÁN, ĐO BÓC KHỐI LƯỢNG HOÀN THÀNH ĐƯA VÀO QUYẾT TOÁN</v>
          </cell>
        </row>
      </sheetData>
      <sheetData sheetId="8222">
        <row r="4">
          <cell r="A4" t="str">
            <v>BẢNG TÍNH TOÁN, ĐO BÓC KHỐI LƯỢNG HOÀN THÀNH ĐƯA VÀO QUYẾT TOÁN</v>
          </cell>
        </row>
      </sheetData>
      <sheetData sheetId="8223">
        <row r="4">
          <cell r="A4" t="str">
            <v>BẢNG TÍNH TOÁN, ĐO BÓC KHỐI LƯỢNG HOÀN THÀNH ĐƯA VÀO QUYẾT TOÁN</v>
          </cell>
        </row>
      </sheetData>
      <sheetData sheetId="8224">
        <row r="4">
          <cell r="A4" t="str">
            <v>BẢNG TÍNH TOÁN, ĐO BÓC KHỐI LƯỢNG HOÀN THÀNH ĐƯA VÀO QUYẾT TOÁN</v>
          </cell>
        </row>
      </sheetData>
      <sheetData sheetId="8225">
        <row r="4">
          <cell r="A4" t="str">
            <v>BẢNG TÍNH TOÁN, ĐO BÓC KHỐI LƯỢNG HOÀN THÀNH ĐƯA VÀO QUYẾT TOÁN</v>
          </cell>
        </row>
      </sheetData>
      <sheetData sheetId="8226">
        <row r="4">
          <cell r="A4" t="str">
            <v>BẢNG TÍNH TOÁN, ĐO BÓC KHỐI LƯỢNG HOÀN THÀNH ĐƯA VÀO QUYẾT TOÁN</v>
          </cell>
        </row>
      </sheetData>
      <sheetData sheetId="8227">
        <row r="4">
          <cell r="A4" t="str">
            <v>BẢNG TÍNH TOÁN, ĐO BÓC KHỐI LƯỢNG HOÀN THÀNH ĐƯA VÀO QUYẾT TOÁN</v>
          </cell>
        </row>
      </sheetData>
      <sheetData sheetId="8228">
        <row r="4">
          <cell r="A4" t="str">
            <v>BẢNG TÍNH TOÁN, ĐO BÓC KHỐI LƯỢNG HOÀN THÀNH ĐƯA VÀO QUYẾT TOÁN</v>
          </cell>
        </row>
      </sheetData>
      <sheetData sheetId="8229">
        <row r="4">
          <cell r="A4" t="str">
            <v>BẢNG TÍNH TOÁN, ĐO BÓC KHỐI LƯỢNG HOÀN THÀNH ĐƯA VÀO QUYẾT TOÁN</v>
          </cell>
        </row>
      </sheetData>
      <sheetData sheetId="8230">
        <row r="4">
          <cell r="A4" t="str">
            <v>BẢNG TÍNH TOÁN, ĐO BÓC KHỐI LƯỢNG HOÀN THÀNH ĐƯA VÀO QUYẾT TOÁN</v>
          </cell>
        </row>
      </sheetData>
      <sheetData sheetId="8231">
        <row r="4">
          <cell r="A4" t="str">
            <v>BẢNG TÍNH TOÁN, ĐO BÓC KHỐI LƯỢNG HOÀN THÀNH ĐƯA VÀO QUYẾT TOÁN</v>
          </cell>
        </row>
      </sheetData>
      <sheetData sheetId="8232">
        <row r="4">
          <cell r="A4" t="str">
            <v>BẢNG TÍNH TOÁN, ĐO BÓC KHỐI LƯỢNG HOÀN THÀNH ĐƯA VÀO QUYẾT TOÁN</v>
          </cell>
        </row>
      </sheetData>
      <sheetData sheetId="8233">
        <row r="4">
          <cell r="A4" t="str">
            <v>BẢNG TÍNH TOÁN, ĐO BÓC KHỐI LƯỢNG HOÀN THÀNH ĐƯA VÀO QUYẾT TOÁN</v>
          </cell>
        </row>
      </sheetData>
      <sheetData sheetId="8234">
        <row r="4">
          <cell r="A4" t="str">
            <v>BẢNG TÍNH TOÁN, ĐO BÓC KHỐI LƯỢNG HOÀN THÀNH ĐƯA VÀO QUYẾT TOÁN</v>
          </cell>
        </row>
      </sheetData>
      <sheetData sheetId="8235">
        <row r="4">
          <cell r="A4" t="str">
            <v>BẢNG TÍNH TOÁN, ĐO BÓC KHỐI LƯỢNG HOÀN THÀNH ĐƯA VÀO QUYẾT TOÁN</v>
          </cell>
        </row>
      </sheetData>
      <sheetData sheetId="8236">
        <row r="4">
          <cell r="A4" t="str">
            <v>BẢNG TÍNH TOÁN, ĐO BÓC KHỐI LƯỢNG HOÀN THÀNH ĐƯA VÀO QUYẾT TOÁN</v>
          </cell>
        </row>
      </sheetData>
      <sheetData sheetId="8237">
        <row r="4">
          <cell r="A4" t="str">
            <v>BẢNG TÍNH TOÁN, ĐO BÓC KHỐI LƯỢNG HOÀN THÀNH ĐƯA VÀO QUYẾT TOÁN</v>
          </cell>
        </row>
      </sheetData>
      <sheetData sheetId="8238">
        <row r="4">
          <cell r="A4" t="str">
            <v>BẢNG TÍNH TOÁN, ĐO BÓC KHỐI LƯỢNG HOÀN THÀNH ĐƯA VÀO QUYẾT TOÁN</v>
          </cell>
        </row>
      </sheetData>
      <sheetData sheetId="8239">
        <row r="4">
          <cell r="A4" t="str">
            <v>BẢNG TÍNH TOÁN, ĐO BÓC KHỐI LƯỢNG HOÀN THÀNH ĐƯA VÀO QUYẾT TOÁN</v>
          </cell>
        </row>
      </sheetData>
      <sheetData sheetId="8240">
        <row r="4">
          <cell r="A4" t="str">
            <v>BẢNG TÍNH TOÁN, ĐO BÓC KHỐI LƯỢNG HOÀN THÀNH ĐƯA VÀO QUYẾT TOÁN</v>
          </cell>
        </row>
      </sheetData>
      <sheetData sheetId="8241">
        <row r="4">
          <cell r="A4" t="str">
            <v>BẢNG TÍNH TOÁN, ĐO BÓC KHỐI LƯỢNG HOÀN THÀNH ĐƯA VÀO QUYẾT TOÁN</v>
          </cell>
        </row>
      </sheetData>
      <sheetData sheetId="8242">
        <row r="4">
          <cell r="A4" t="str">
            <v>BẢNG TÍNH TOÁN, ĐO BÓC KHỐI LƯỢNG HOÀN THÀNH ĐƯA VÀO QUYẾT TOÁN</v>
          </cell>
        </row>
      </sheetData>
      <sheetData sheetId="8243">
        <row r="4">
          <cell r="A4" t="str">
            <v>BẢNG TÍNH TOÁN, ĐO BÓC KHỐI LƯỢNG HOÀN THÀNH ĐƯA VÀO QUYẾT TOÁN</v>
          </cell>
        </row>
      </sheetData>
      <sheetData sheetId="8244">
        <row r="4">
          <cell r="A4" t="str">
            <v>BẢNG TÍNH TOÁN, ĐO BÓC KHỐI LƯỢNG HOÀN THÀNH ĐƯA VÀO QUYẾT TOÁN</v>
          </cell>
        </row>
      </sheetData>
      <sheetData sheetId="8245">
        <row r="4">
          <cell r="A4" t="str">
            <v>BẢNG TÍNH TOÁN, ĐO BÓC KHỐI LƯỢNG HOÀN THÀNH ĐƯA VÀO QUYẾT TOÁN</v>
          </cell>
        </row>
      </sheetData>
      <sheetData sheetId="8246">
        <row r="4">
          <cell r="A4" t="str">
            <v>BẢNG TÍNH TOÁN, ĐO BÓC KHỐI LƯỢNG HOÀN THÀNH ĐƯA VÀO QUYẾT TOÁN</v>
          </cell>
        </row>
      </sheetData>
      <sheetData sheetId="8247">
        <row r="4">
          <cell r="A4" t="str">
            <v>BẢNG TÍNH TOÁN, ĐO BÓC KHỐI LƯỢNG HOÀN THÀNH ĐƯA VÀO QUYẾT TOÁN</v>
          </cell>
        </row>
      </sheetData>
      <sheetData sheetId="8248">
        <row r="4">
          <cell r="A4" t="str">
            <v>BẢNG TÍNH TOÁN, ĐO BÓC KHỐI LƯỢNG HOÀN THÀNH ĐƯA VÀO QUYẾT TOÁN</v>
          </cell>
        </row>
      </sheetData>
      <sheetData sheetId="8249">
        <row r="4">
          <cell r="A4" t="str">
            <v>BẢNG TÍNH TOÁN, ĐO BÓC KHỐI LƯỢNG HOÀN THÀNH ĐƯA VÀO QUYẾT TOÁN</v>
          </cell>
        </row>
      </sheetData>
      <sheetData sheetId="8250">
        <row r="4">
          <cell r="A4" t="str">
            <v>BẢNG TÍNH TOÁN, ĐO BÓC KHỐI LƯỢNG HOÀN THÀNH ĐƯA VÀO QUYẾT TOÁN</v>
          </cell>
        </row>
      </sheetData>
      <sheetData sheetId="8251">
        <row r="4">
          <cell r="A4" t="str">
            <v>BẢNG TÍNH TOÁN, ĐO BÓC KHỐI LƯỢNG HOÀN THÀNH ĐƯA VÀO QUYẾT TOÁN</v>
          </cell>
        </row>
      </sheetData>
      <sheetData sheetId="8252">
        <row r="4">
          <cell r="A4" t="str">
            <v>BẢNG TÍNH TOÁN, ĐO BÓC KHỐI LƯỢNG HOÀN THÀNH ĐƯA VÀO QUYẾT TOÁN</v>
          </cell>
        </row>
      </sheetData>
      <sheetData sheetId="8253">
        <row r="4">
          <cell r="A4" t="str">
            <v>BẢNG TÍNH TOÁN, ĐO BÓC KHỐI LƯỢNG HOÀN THÀNH ĐƯA VÀO QUYẾT TOÁN</v>
          </cell>
        </row>
      </sheetData>
      <sheetData sheetId="8254">
        <row r="4">
          <cell r="A4" t="str">
            <v>BẢNG TÍNH TOÁN, ĐO BÓC KHỐI LƯỢNG HOÀN THÀNH ĐƯA VÀO QUYẾT TOÁN</v>
          </cell>
        </row>
      </sheetData>
      <sheetData sheetId="8255">
        <row r="4">
          <cell r="A4" t="str">
            <v>BẢNG TÍNH TOÁN, ĐO BÓC KHỐI LƯỢNG HOÀN THÀNH ĐƯA VÀO QUYẾT TOÁN</v>
          </cell>
        </row>
      </sheetData>
      <sheetData sheetId="8256">
        <row r="4">
          <cell r="A4" t="str">
            <v>BẢNG TÍNH TOÁN, ĐO BÓC KHỐI LƯỢNG HOÀN THÀNH ĐƯA VÀO QUYẾT TOÁN</v>
          </cell>
        </row>
      </sheetData>
      <sheetData sheetId="8257">
        <row r="4">
          <cell r="A4" t="str">
            <v>BẢNG TÍNH TOÁN, ĐO BÓC KHỐI LƯỢNG HOÀN THÀNH ĐƯA VÀO QUYẾT TOÁN</v>
          </cell>
        </row>
      </sheetData>
      <sheetData sheetId="8258">
        <row r="4">
          <cell r="A4" t="str">
            <v>BẢNG TÍNH TOÁN, ĐO BÓC KHỐI LƯỢNG HOÀN THÀNH ĐƯA VÀO QUYẾT TOÁN</v>
          </cell>
        </row>
      </sheetData>
      <sheetData sheetId="8259">
        <row r="4">
          <cell r="A4" t="str">
            <v>BẢNG TÍNH TOÁN, ĐO BÓC KHỐI LƯỢNG HOÀN THÀNH ĐƯA VÀO QUYẾT TOÁN</v>
          </cell>
        </row>
      </sheetData>
      <sheetData sheetId="8260">
        <row r="4">
          <cell r="A4" t="str">
            <v>BẢNG TÍNH TOÁN, ĐO BÓC KHỐI LƯỢNG HOÀN THÀNH ĐƯA VÀO QUYẾT TOÁN</v>
          </cell>
        </row>
      </sheetData>
      <sheetData sheetId="8261">
        <row r="4">
          <cell r="A4" t="str">
            <v>BẢNG TÍNH TOÁN, ĐO BÓC KHỐI LƯỢNG HOÀN THÀNH ĐƯA VÀO QUYẾT TOÁN</v>
          </cell>
        </row>
      </sheetData>
      <sheetData sheetId="8262">
        <row r="4">
          <cell r="A4" t="str">
            <v>BẢNG TÍNH TOÁN, ĐO BÓC KHỐI LƯỢNG HOÀN THÀNH ĐƯA VÀO QUYẾT TOÁN</v>
          </cell>
        </row>
      </sheetData>
      <sheetData sheetId="8263">
        <row r="4">
          <cell r="A4" t="str">
            <v>BẢNG TÍNH TOÁN, ĐO BÓC KHỐI LƯỢNG HOÀN THÀNH ĐƯA VÀO QUYẾT TOÁN</v>
          </cell>
        </row>
      </sheetData>
      <sheetData sheetId="8264">
        <row r="4">
          <cell r="A4" t="str">
            <v>BẢNG TÍNH TOÁN, ĐO BÓC KHỐI LƯỢNG HOÀN THÀNH ĐƯA VÀO QUYẾT TOÁN</v>
          </cell>
        </row>
      </sheetData>
      <sheetData sheetId="8265">
        <row r="4">
          <cell r="A4" t="str">
            <v>BẢNG TÍNH TOÁN, ĐO BÓC KHỐI LƯỢNG HOÀN THÀNH ĐƯA VÀO QUYẾT TOÁN</v>
          </cell>
        </row>
      </sheetData>
      <sheetData sheetId="8266">
        <row r="4">
          <cell r="A4" t="str">
            <v>BẢNG TÍNH TOÁN, ĐO BÓC KHỐI LƯỢNG HOÀN THÀNH ĐƯA VÀO QUYẾT TOÁN</v>
          </cell>
        </row>
      </sheetData>
      <sheetData sheetId="8267">
        <row r="4">
          <cell r="A4" t="str">
            <v>BẢNG TÍNH TOÁN, ĐO BÓC KHỐI LƯỢNG HOÀN THÀNH ĐƯA VÀO QUYẾT TOÁN</v>
          </cell>
        </row>
      </sheetData>
      <sheetData sheetId="8268">
        <row r="4">
          <cell r="A4" t="str">
            <v>BẢNG TÍNH TOÁN, ĐO BÓC KHỐI LƯỢNG HOÀN THÀNH ĐƯA VÀO QUYẾT TOÁN</v>
          </cell>
        </row>
      </sheetData>
      <sheetData sheetId="8269">
        <row r="4">
          <cell r="A4" t="str">
            <v>BẢNG TÍNH TOÁN, ĐO BÓC KHỐI LƯỢNG HOÀN THÀNH ĐƯA VÀO QUYẾT TOÁN</v>
          </cell>
        </row>
      </sheetData>
      <sheetData sheetId="8270">
        <row r="4">
          <cell r="A4" t="str">
            <v>BẢNG TÍNH TOÁN, ĐO BÓC KHỐI LƯỢNG HOÀN THÀNH ĐƯA VÀO QUYẾT TOÁN</v>
          </cell>
        </row>
      </sheetData>
      <sheetData sheetId="8271">
        <row r="4">
          <cell r="A4" t="str">
            <v>BẢNG TÍNH TOÁN, ĐO BÓC KHỐI LƯỢNG HOÀN THÀNH ĐƯA VÀO QUYẾT TOÁN</v>
          </cell>
        </row>
      </sheetData>
      <sheetData sheetId="8272">
        <row r="4">
          <cell r="A4" t="str">
            <v>BẢNG TÍNH TOÁN, ĐO BÓC KHỐI LƯỢNG HOÀN THÀNH ĐƯA VÀO QUYẾT TOÁN</v>
          </cell>
        </row>
      </sheetData>
      <sheetData sheetId="8273">
        <row r="4">
          <cell r="A4" t="str">
            <v>BẢNG TÍNH TOÁN, ĐO BÓC KHỐI LƯỢNG HOÀN THÀNH ĐƯA VÀO QUYẾT TOÁN</v>
          </cell>
        </row>
      </sheetData>
      <sheetData sheetId="8274">
        <row r="4">
          <cell r="A4" t="str">
            <v>BẢNG TÍNH TOÁN, ĐO BÓC KHỐI LƯỢNG HOÀN THÀNH ĐƯA VÀO QUYẾT TOÁN</v>
          </cell>
        </row>
      </sheetData>
      <sheetData sheetId="8275">
        <row r="4">
          <cell r="A4" t="str">
            <v>BẢNG TÍNH TOÁN, ĐO BÓC KHỐI LƯỢNG HOÀN THÀNH ĐƯA VÀO QUYẾT TOÁN</v>
          </cell>
        </row>
      </sheetData>
      <sheetData sheetId="8276">
        <row r="4">
          <cell r="A4" t="str">
            <v>BẢNG TÍNH TOÁN, ĐO BÓC KHỐI LƯỢNG HOÀN THÀNH ĐƯA VÀO QUYẾT TOÁN</v>
          </cell>
        </row>
      </sheetData>
      <sheetData sheetId="8277">
        <row r="4">
          <cell r="A4" t="str">
            <v>BẢNG TÍNH TOÁN, ĐO BÓC KHỐI LƯỢNG HOÀN THÀNH ĐƯA VÀO QUYẾT TOÁN</v>
          </cell>
        </row>
      </sheetData>
      <sheetData sheetId="8278">
        <row r="4">
          <cell r="A4" t="str">
            <v>BẢNG TÍNH TOÁN, ĐO BÓC KHỐI LƯỢNG HOÀN THÀNH ĐƯA VÀO QUYẾT TOÁN</v>
          </cell>
        </row>
      </sheetData>
      <sheetData sheetId="8279">
        <row r="4">
          <cell r="A4" t="str">
            <v>BẢNG TÍNH TOÁN, ĐO BÓC KHỐI LƯỢNG HOÀN THÀNH ĐƯA VÀO QUYẾT TOÁN</v>
          </cell>
        </row>
      </sheetData>
      <sheetData sheetId="8280">
        <row r="4">
          <cell r="A4" t="str">
            <v>BẢNG TÍNH TOÁN, ĐO BÓC KHỐI LƯỢNG HOÀN THÀNH ĐƯA VÀO QUYẾT TOÁN</v>
          </cell>
        </row>
      </sheetData>
      <sheetData sheetId="8281">
        <row r="4">
          <cell r="A4" t="str">
            <v>BẢNG TÍNH TOÁN, ĐO BÓC KHỐI LƯỢNG HOÀN THÀNH ĐƯA VÀO QUYẾT TOÁN</v>
          </cell>
        </row>
      </sheetData>
      <sheetData sheetId="8282">
        <row r="4">
          <cell r="A4" t="str">
            <v>BẢNG TÍNH TOÁN, ĐO BÓC KHỐI LƯỢNG HOÀN THÀNH ĐƯA VÀO QUYẾT TOÁN</v>
          </cell>
        </row>
      </sheetData>
      <sheetData sheetId="8283">
        <row r="4">
          <cell r="A4" t="str">
            <v>BẢNG TÍNH TOÁN, ĐO BÓC KHỐI LƯỢNG HOÀN THÀNH ĐƯA VÀO QUYẾT TOÁN</v>
          </cell>
        </row>
      </sheetData>
      <sheetData sheetId="8284">
        <row r="4">
          <cell r="A4" t="str">
            <v>BẢNG TÍNH TOÁN, ĐO BÓC KHỐI LƯỢNG HOÀN THÀNH ĐƯA VÀO QUYẾT TOÁN</v>
          </cell>
        </row>
      </sheetData>
      <sheetData sheetId="8285">
        <row r="4">
          <cell r="A4" t="str">
            <v>BẢNG TÍNH TOÁN, ĐO BÓC KHỐI LƯỢNG HOÀN THÀNH ĐƯA VÀO QUYẾT TOÁN</v>
          </cell>
        </row>
      </sheetData>
      <sheetData sheetId="8286">
        <row r="4">
          <cell r="A4" t="str">
            <v>BẢNG TÍNH TOÁN, ĐO BÓC KHỐI LƯỢNG HOÀN THÀNH ĐƯA VÀO QUYẾT TOÁN</v>
          </cell>
        </row>
      </sheetData>
      <sheetData sheetId="8287">
        <row r="4">
          <cell r="A4" t="str">
            <v>BẢNG TÍNH TOÁN, ĐO BÓC KHỐI LƯỢNG HOÀN THÀNH ĐƯA VÀO QUYẾT TOÁN</v>
          </cell>
        </row>
      </sheetData>
      <sheetData sheetId="8288">
        <row r="4">
          <cell r="A4" t="str">
            <v>BẢNG TÍNH TOÁN, ĐO BÓC KHỐI LƯỢNG HOÀN THÀNH ĐƯA VÀO QUYẾT TOÁN</v>
          </cell>
        </row>
      </sheetData>
      <sheetData sheetId="8289">
        <row r="4">
          <cell r="A4" t="str">
            <v>BẢNG TÍNH TOÁN, ĐO BÓC KHỐI LƯỢNG HOÀN THÀNH ĐƯA VÀO QUYẾT TOÁN</v>
          </cell>
        </row>
      </sheetData>
      <sheetData sheetId="8290">
        <row r="4">
          <cell r="A4" t="str">
            <v>BẢNG TÍNH TOÁN, ĐO BÓC KHỐI LƯỢNG HOÀN THÀNH ĐƯA VÀO QUYẾT TOÁN</v>
          </cell>
        </row>
      </sheetData>
      <sheetData sheetId="8291">
        <row r="4">
          <cell r="A4" t="str">
            <v>BẢNG TÍNH TOÁN, ĐO BÓC KHỐI LƯỢNG HOÀN THÀNH ĐƯA VÀO QUYẾT TOÁN</v>
          </cell>
        </row>
      </sheetData>
      <sheetData sheetId="8292">
        <row r="4">
          <cell r="A4" t="str">
            <v>BẢNG TÍNH TOÁN, ĐO BÓC KHỐI LƯỢNG HOÀN THÀNH ĐƯA VÀO QUYẾT TOÁN</v>
          </cell>
        </row>
      </sheetData>
      <sheetData sheetId="8293">
        <row r="4">
          <cell r="A4" t="str">
            <v>BẢNG TÍNH TOÁN, ĐO BÓC KHỐI LƯỢNG HOÀN THÀNH ĐƯA VÀO QUYẾT TOÁN</v>
          </cell>
        </row>
      </sheetData>
      <sheetData sheetId="8294">
        <row r="4">
          <cell r="A4" t="str">
            <v>BẢNG TÍNH TOÁN, ĐO BÓC KHỐI LƯỢNG HOÀN THÀNH ĐƯA VÀO QUYẾT TOÁN</v>
          </cell>
        </row>
      </sheetData>
      <sheetData sheetId="8295">
        <row r="4">
          <cell r="A4" t="str">
            <v>BẢNG TÍNH TOÁN, ĐO BÓC KHỐI LƯỢNG HOÀN THÀNH ĐƯA VÀO QUYẾT TOÁN</v>
          </cell>
        </row>
      </sheetData>
      <sheetData sheetId="8296">
        <row r="4">
          <cell r="A4" t="str">
            <v>BẢNG TÍNH TOÁN, ĐO BÓC KHỐI LƯỢNG HOÀN THÀNH ĐƯA VÀO QUYẾT TOÁN</v>
          </cell>
        </row>
      </sheetData>
      <sheetData sheetId="8297">
        <row r="4">
          <cell r="A4" t="str">
            <v>BẢNG TÍNH TOÁN, ĐO BÓC KHỐI LƯỢNG HOÀN THÀNH ĐƯA VÀO QUYẾT TOÁN</v>
          </cell>
        </row>
      </sheetData>
      <sheetData sheetId="8298">
        <row r="4">
          <cell r="A4" t="str">
            <v>BẢNG TÍNH TOÁN, ĐO BÓC KHỐI LƯỢNG HOÀN THÀNH ĐƯA VÀO QUYẾT TOÁN</v>
          </cell>
        </row>
      </sheetData>
      <sheetData sheetId="8299">
        <row r="4">
          <cell r="A4" t="str">
            <v>BẢNG TÍNH TOÁN, ĐO BÓC KHỐI LƯỢNG HOÀN THÀNH ĐƯA VÀO QUYẾT TOÁN</v>
          </cell>
        </row>
      </sheetData>
      <sheetData sheetId="8300">
        <row r="4">
          <cell r="A4" t="str">
            <v>BẢNG TÍNH TOÁN, ĐO BÓC KHỐI LƯỢNG HOÀN THÀNH ĐƯA VÀO QUYẾT TOÁN</v>
          </cell>
        </row>
      </sheetData>
      <sheetData sheetId="8301">
        <row r="4">
          <cell r="A4" t="str">
            <v>BẢNG TÍNH TOÁN, ĐO BÓC KHỐI LƯỢNG HOÀN THÀNH ĐƯA VÀO QUYẾT TOÁN</v>
          </cell>
        </row>
      </sheetData>
      <sheetData sheetId="8302">
        <row r="4">
          <cell r="A4" t="str">
            <v>BẢNG TÍNH TOÁN, ĐO BÓC KHỐI LƯỢNG HOÀN THÀNH ĐƯA VÀO QUYẾT TOÁN</v>
          </cell>
        </row>
      </sheetData>
      <sheetData sheetId="8303">
        <row r="4">
          <cell r="A4" t="str">
            <v>BẢNG TÍNH TOÁN, ĐO BÓC KHỐI LƯỢNG HOÀN THÀNH ĐƯA VÀO QUYẾT TOÁN</v>
          </cell>
        </row>
      </sheetData>
      <sheetData sheetId="8304">
        <row r="4">
          <cell r="A4" t="str">
            <v>BẢNG TÍNH TOÁN, ĐO BÓC KHỐI LƯỢNG HOÀN THÀNH ĐƯA VÀO QUYẾT TOÁN</v>
          </cell>
        </row>
      </sheetData>
      <sheetData sheetId="8305">
        <row r="4">
          <cell r="A4" t="str">
            <v>BẢNG TÍNH TOÁN, ĐO BÓC KHỐI LƯỢNG HOÀN THÀNH ĐƯA VÀO QUYẾT TOÁN</v>
          </cell>
        </row>
      </sheetData>
      <sheetData sheetId="8306">
        <row r="4">
          <cell r="A4" t="str">
            <v>BẢNG TÍNH TOÁN, ĐO BÓC KHỐI LƯỢNG HOÀN THÀNH ĐƯA VÀO QUYẾT TOÁN</v>
          </cell>
        </row>
      </sheetData>
      <sheetData sheetId="8307">
        <row r="4">
          <cell r="A4" t="str">
            <v>BẢNG TÍNH TOÁN, ĐO BÓC KHỐI LƯỢNG HOÀN THÀNH ĐƯA VÀO QUYẾT TOÁN</v>
          </cell>
        </row>
      </sheetData>
      <sheetData sheetId="8308">
        <row r="4">
          <cell r="A4" t="str">
            <v>BẢNG TÍNH TOÁN, ĐO BÓC KHỐI LƯỢNG HOÀN THÀNH ĐƯA VÀO QUYẾT TOÁN</v>
          </cell>
        </row>
      </sheetData>
      <sheetData sheetId="8309">
        <row r="4">
          <cell r="A4" t="str">
            <v>BẢNG TÍNH TOÁN, ĐO BÓC KHỐI LƯỢNG HOÀN THÀNH ĐƯA VÀO QUYẾT TOÁN</v>
          </cell>
        </row>
      </sheetData>
      <sheetData sheetId="8310">
        <row r="4">
          <cell r="A4" t="str">
            <v>BẢNG TÍNH TOÁN, ĐO BÓC KHỐI LƯỢNG HOÀN THÀNH ĐƯA VÀO QUYẾT TOÁN</v>
          </cell>
        </row>
      </sheetData>
      <sheetData sheetId="8311">
        <row r="4">
          <cell r="A4" t="str">
            <v>BẢNG TÍNH TOÁN, ĐO BÓC KHỐI LƯỢNG HOÀN THÀNH ĐƯA VÀO QUYẾT TOÁN</v>
          </cell>
        </row>
      </sheetData>
      <sheetData sheetId="8312">
        <row r="4">
          <cell r="A4" t="str">
            <v>BẢNG TÍNH TOÁN, ĐO BÓC KHỐI LƯỢNG HOÀN THÀNH ĐƯA VÀO QUYẾT TOÁN</v>
          </cell>
        </row>
      </sheetData>
      <sheetData sheetId="8313">
        <row r="4">
          <cell r="A4" t="str">
            <v>BẢNG TÍNH TOÁN, ĐO BÓC KHỐI LƯỢNG HOÀN THÀNH ĐƯA VÀO QUYẾT TOÁN</v>
          </cell>
        </row>
      </sheetData>
      <sheetData sheetId="8314">
        <row r="4">
          <cell r="A4" t="str">
            <v>BẢNG TÍNH TOÁN, ĐO BÓC KHỐI LƯỢNG HOÀN THÀNH ĐƯA VÀO QUYẾT TOÁN</v>
          </cell>
        </row>
      </sheetData>
      <sheetData sheetId="8315">
        <row r="4">
          <cell r="A4" t="str">
            <v>BẢNG TÍNH TOÁN, ĐO BÓC KHỐI LƯỢNG HOÀN THÀNH ĐƯA VÀO QUYẾT TOÁN</v>
          </cell>
        </row>
      </sheetData>
      <sheetData sheetId="8316">
        <row r="4">
          <cell r="A4" t="str">
            <v>BẢNG TÍNH TOÁN, ĐO BÓC KHỐI LƯỢNG HOÀN THÀNH ĐƯA VÀO QUYẾT TOÁN</v>
          </cell>
        </row>
      </sheetData>
      <sheetData sheetId="8317">
        <row r="4">
          <cell r="A4" t="str">
            <v>BẢNG TÍNH TOÁN, ĐO BÓC KHỐI LƯỢNG HOÀN THÀNH ĐƯA VÀO QUYẾT TOÁN</v>
          </cell>
        </row>
      </sheetData>
      <sheetData sheetId="8318">
        <row r="4">
          <cell r="A4" t="str">
            <v>BẢNG TÍNH TOÁN, ĐO BÓC KHỐI LƯỢNG HOÀN THÀNH ĐƯA VÀO QUYẾT TOÁN</v>
          </cell>
        </row>
      </sheetData>
      <sheetData sheetId="8319">
        <row r="4">
          <cell r="A4" t="str">
            <v>BẢNG TÍNH TOÁN, ĐO BÓC KHỐI LƯỢNG HOÀN THÀNH ĐƯA VÀO QUYẾT TOÁN</v>
          </cell>
        </row>
      </sheetData>
      <sheetData sheetId="8320">
        <row r="4">
          <cell r="A4" t="str">
            <v>BẢNG TÍNH TOÁN, ĐO BÓC KHỐI LƯỢNG HOÀN THÀNH ĐƯA VÀO QUYẾT TOÁN</v>
          </cell>
        </row>
      </sheetData>
      <sheetData sheetId="8321">
        <row r="4">
          <cell r="A4" t="str">
            <v>BẢNG TÍNH TOÁN, ĐO BÓC KHỐI LƯỢNG HOÀN THÀNH ĐƯA VÀO QUYẾT TOÁN</v>
          </cell>
        </row>
      </sheetData>
      <sheetData sheetId="8322">
        <row r="4">
          <cell r="A4" t="str">
            <v>BẢNG TÍNH TOÁN, ĐO BÓC KHỐI LƯỢNG HOÀN THÀNH ĐƯA VÀO QUYẾT TOÁN</v>
          </cell>
        </row>
      </sheetData>
      <sheetData sheetId="8323">
        <row r="4">
          <cell r="A4" t="str">
            <v>BẢNG TÍNH TOÁN, ĐO BÓC KHỐI LƯỢNG HOÀN THÀNH ĐƯA VÀO QUYẾT TOÁN</v>
          </cell>
        </row>
      </sheetData>
      <sheetData sheetId="8324">
        <row r="4">
          <cell r="A4" t="str">
            <v>BẢNG TÍNH TOÁN, ĐO BÓC KHỐI LƯỢNG HOÀN THÀNH ĐƯA VÀO QUYẾT TOÁN</v>
          </cell>
        </row>
      </sheetData>
      <sheetData sheetId="8325">
        <row r="4">
          <cell r="A4" t="str">
            <v>BẢNG TÍNH TOÁN, ĐO BÓC KHỐI LƯỢNG HOÀN THÀNH ĐƯA VÀO QUYẾT TOÁN</v>
          </cell>
        </row>
      </sheetData>
      <sheetData sheetId="8326">
        <row r="4">
          <cell r="A4" t="str">
            <v>BẢNG TÍNH TOÁN, ĐO BÓC KHỐI LƯỢNG HOÀN THÀNH ĐƯA VÀO QUYẾT TOÁN</v>
          </cell>
        </row>
      </sheetData>
      <sheetData sheetId="8327">
        <row r="4">
          <cell r="A4" t="str">
            <v>BẢNG TÍNH TOÁN, ĐO BÓC KHỐI LƯỢNG HOÀN THÀNH ĐƯA VÀO QUYẾT TOÁN</v>
          </cell>
        </row>
      </sheetData>
      <sheetData sheetId="8328">
        <row r="4">
          <cell r="A4" t="str">
            <v>BẢNG TÍNH TOÁN, ĐO BÓC KHỐI LƯỢNG HOÀN THÀNH ĐƯA VÀO QUYẾT TOÁN</v>
          </cell>
        </row>
      </sheetData>
      <sheetData sheetId="8329">
        <row r="4">
          <cell r="A4" t="str">
            <v>BẢNG TÍNH TOÁN, ĐO BÓC KHỐI LƯỢNG HOÀN THÀNH ĐƯA VÀO QUYẾT TOÁN</v>
          </cell>
        </row>
      </sheetData>
      <sheetData sheetId="8330">
        <row r="4">
          <cell r="A4" t="str">
            <v>BẢNG TÍNH TOÁN, ĐO BÓC KHỐI LƯỢNG HOÀN THÀNH ĐƯA VÀO QUYẾT TOÁN</v>
          </cell>
        </row>
      </sheetData>
      <sheetData sheetId="8331">
        <row r="4">
          <cell r="A4" t="str">
            <v>BẢNG TÍNH TOÁN, ĐO BÓC KHỐI LƯỢNG HOÀN THÀNH ĐƯA VÀO QUYẾT TOÁN</v>
          </cell>
        </row>
      </sheetData>
      <sheetData sheetId="8332">
        <row r="4">
          <cell r="A4" t="str">
            <v>BẢNG TÍNH TOÁN, ĐO BÓC KHỐI LƯỢNG HOÀN THÀNH ĐƯA VÀO QUYẾT TOÁN</v>
          </cell>
        </row>
      </sheetData>
      <sheetData sheetId="8333">
        <row r="4">
          <cell r="A4" t="str">
            <v>BẢNG TÍNH TOÁN, ĐO BÓC KHỐI LƯỢNG HOÀN THÀNH ĐƯA VÀO QUYẾT TOÁN</v>
          </cell>
        </row>
      </sheetData>
      <sheetData sheetId="8334">
        <row r="4">
          <cell r="A4" t="str">
            <v>BẢNG TÍNH TOÁN, ĐO BÓC KHỐI LƯỢNG HOÀN THÀNH ĐƯA VÀO QUYẾT TOÁN</v>
          </cell>
        </row>
      </sheetData>
      <sheetData sheetId="8335">
        <row r="4">
          <cell r="A4" t="str">
            <v>BẢNG TÍNH TOÁN, ĐO BÓC KHỐI LƯỢNG HOÀN THÀNH ĐƯA VÀO QUYẾT TOÁN</v>
          </cell>
        </row>
      </sheetData>
      <sheetData sheetId="8336">
        <row r="4">
          <cell r="A4" t="str">
            <v>BẢNG TÍNH TOÁN, ĐO BÓC KHỐI LƯỢNG HOÀN THÀNH ĐƯA VÀO QUYẾT TOÁN</v>
          </cell>
        </row>
      </sheetData>
      <sheetData sheetId="8337">
        <row r="4">
          <cell r="A4" t="str">
            <v>BẢNG TÍNH TOÁN, ĐO BÓC KHỐI LƯỢNG HOÀN THÀNH ĐƯA VÀO QUYẾT TOÁN</v>
          </cell>
        </row>
      </sheetData>
      <sheetData sheetId="8338">
        <row r="4">
          <cell r="A4" t="str">
            <v>BẢNG TÍNH TOÁN, ĐO BÓC KHỐI LƯỢNG HOÀN THÀNH ĐƯA VÀO QUYẾT TOÁN</v>
          </cell>
        </row>
      </sheetData>
      <sheetData sheetId="8339">
        <row r="4">
          <cell r="A4" t="str">
            <v>BẢNG TÍNH TOÁN, ĐO BÓC KHỐI LƯỢNG HOÀN THÀNH ĐƯA VÀO QUYẾT TOÁN</v>
          </cell>
        </row>
      </sheetData>
      <sheetData sheetId="8340">
        <row r="4">
          <cell r="A4" t="str">
            <v>BẢNG TÍNH TOÁN, ĐO BÓC KHỐI LƯỢNG HOÀN THÀNH ĐƯA VÀO QUYẾT TOÁN</v>
          </cell>
        </row>
      </sheetData>
      <sheetData sheetId="8341">
        <row r="4">
          <cell r="A4" t="str">
            <v>BẢNG TÍNH TOÁN, ĐO BÓC KHỐI LƯỢNG HOÀN THÀNH ĐƯA VÀO QUYẾT TOÁN</v>
          </cell>
        </row>
      </sheetData>
      <sheetData sheetId="8342">
        <row r="4">
          <cell r="A4" t="str">
            <v>BẢNG TÍNH TOÁN, ĐO BÓC KHỐI LƯỢNG HOÀN THÀNH ĐƯA VÀO QUYẾT TOÁN</v>
          </cell>
        </row>
      </sheetData>
      <sheetData sheetId="8343">
        <row r="4">
          <cell r="A4" t="str">
            <v>BẢNG TÍNH TOÁN, ĐO BÓC KHỐI LƯỢNG HOÀN THÀNH ĐƯA VÀO QUYẾT TOÁN</v>
          </cell>
        </row>
      </sheetData>
      <sheetData sheetId="8344">
        <row r="4">
          <cell r="A4" t="str">
            <v>BẢNG TÍNH TOÁN, ĐO BÓC KHỐI LƯỢNG HOÀN THÀNH ĐƯA VÀO QUYẾT TOÁN</v>
          </cell>
        </row>
      </sheetData>
      <sheetData sheetId="8345">
        <row r="4">
          <cell r="A4" t="str">
            <v>BẢNG TÍNH TOÁN, ĐO BÓC KHỐI LƯỢNG HOÀN THÀNH ĐƯA VÀO QUYẾT TOÁN</v>
          </cell>
        </row>
      </sheetData>
      <sheetData sheetId="8346">
        <row r="4">
          <cell r="A4" t="str">
            <v>BẢNG TÍNH TOÁN, ĐO BÓC KHỐI LƯỢNG HOÀN THÀNH ĐƯA VÀO QUYẾT TOÁN</v>
          </cell>
        </row>
      </sheetData>
      <sheetData sheetId="8347">
        <row r="4">
          <cell r="A4" t="str">
            <v>BẢNG TÍNH TOÁN, ĐO BÓC KHỐI LƯỢNG HOÀN THÀNH ĐƯA VÀO QUYẾT TOÁN</v>
          </cell>
        </row>
      </sheetData>
      <sheetData sheetId="8348">
        <row r="4">
          <cell r="A4" t="str">
            <v>BẢNG TÍNH TOÁN, ĐO BÓC KHỐI LƯỢNG HOÀN THÀNH ĐƯA VÀO QUYẾT TOÁN</v>
          </cell>
        </row>
      </sheetData>
      <sheetData sheetId="8349">
        <row r="4">
          <cell r="A4" t="str">
            <v>BẢNG TÍNH TOÁN, ĐO BÓC KHỐI LƯỢNG HOÀN THÀNH ĐƯA VÀO QUYẾT TOÁN</v>
          </cell>
        </row>
      </sheetData>
      <sheetData sheetId="8350">
        <row r="4">
          <cell r="A4" t="str">
            <v>BẢNG TÍNH TOÁN, ĐO BÓC KHỐI LƯỢNG HOÀN THÀNH ĐƯA VÀO QUYẾT TOÁN</v>
          </cell>
        </row>
      </sheetData>
      <sheetData sheetId="8351">
        <row r="4">
          <cell r="A4" t="str">
            <v>BẢNG TÍNH TOÁN, ĐO BÓC KHỐI LƯỢNG HOÀN THÀNH ĐƯA VÀO QUYẾT TOÁN</v>
          </cell>
        </row>
      </sheetData>
      <sheetData sheetId="8352">
        <row r="4">
          <cell r="A4" t="str">
            <v>BẢNG TÍNH TOÁN, ĐO BÓC KHỐI LƯỢNG HOÀN THÀNH ĐƯA VÀO QUYẾT TOÁN</v>
          </cell>
        </row>
      </sheetData>
      <sheetData sheetId="8353">
        <row r="4">
          <cell r="A4" t="str">
            <v>BẢNG TÍNH TOÁN, ĐO BÓC KHỐI LƯỢNG HOÀN THÀNH ĐƯA VÀO QUYẾT TOÁN</v>
          </cell>
        </row>
      </sheetData>
      <sheetData sheetId="8354">
        <row r="4">
          <cell r="A4" t="str">
            <v>BẢNG TÍNH TOÁN, ĐO BÓC KHỐI LƯỢNG HOÀN THÀNH ĐƯA VÀO QUYẾT TOÁN</v>
          </cell>
        </row>
      </sheetData>
      <sheetData sheetId="8355">
        <row r="4">
          <cell r="A4" t="str">
            <v>BẢNG TÍNH TOÁN, ĐO BÓC KHỐI LƯỢNG HOÀN THÀNH ĐƯA VÀO QUYẾT TOÁN</v>
          </cell>
        </row>
      </sheetData>
      <sheetData sheetId="8356">
        <row r="4">
          <cell r="A4" t="str">
            <v>BẢNG TÍNH TOÁN, ĐO BÓC KHỐI LƯỢNG HOÀN THÀNH ĐƯA VÀO QUYẾT TOÁN</v>
          </cell>
        </row>
      </sheetData>
      <sheetData sheetId="8357">
        <row r="4">
          <cell r="A4" t="str">
            <v>BẢNG TÍNH TOÁN, ĐO BÓC KHỐI LƯỢNG HOÀN THÀNH ĐƯA VÀO QUYẾT TOÁN</v>
          </cell>
        </row>
      </sheetData>
      <sheetData sheetId="8358">
        <row r="4">
          <cell r="A4" t="str">
            <v>BẢNG TÍNH TOÁN, ĐO BÓC KHỐI LƯỢNG HOÀN THÀNH ĐƯA VÀO QUYẾT TOÁN</v>
          </cell>
        </row>
      </sheetData>
      <sheetData sheetId="8359">
        <row r="4">
          <cell r="A4" t="str">
            <v>BẢNG TÍNH TOÁN, ĐO BÓC KHỐI LƯỢNG HOÀN THÀNH ĐƯA VÀO QUYẾT TOÁN</v>
          </cell>
        </row>
      </sheetData>
      <sheetData sheetId="8360">
        <row r="4">
          <cell r="A4" t="str">
            <v>BẢNG TÍNH TOÁN, ĐO BÓC KHỐI LƯỢNG HOÀN THÀNH ĐƯA VÀO QUYẾT TOÁN</v>
          </cell>
        </row>
      </sheetData>
      <sheetData sheetId="8361">
        <row r="4">
          <cell r="A4" t="str">
            <v>BẢNG TÍNH TOÁN, ĐO BÓC KHỐI LƯỢNG HOÀN THÀNH ĐƯA VÀO QUYẾT TOÁN</v>
          </cell>
        </row>
      </sheetData>
      <sheetData sheetId="8362">
        <row r="4">
          <cell r="A4" t="str">
            <v>BẢNG TÍNH TOÁN, ĐO BÓC KHỐI LƯỢNG HOÀN THÀNH ĐƯA VÀO QUYẾT TOÁN</v>
          </cell>
        </row>
      </sheetData>
      <sheetData sheetId="8363">
        <row r="4">
          <cell r="A4" t="str">
            <v>BẢNG TÍNH TOÁN, ĐO BÓC KHỐI LƯỢNG HOÀN THÀNH ĐƯA VÀO QUYẾT TOÁN</v>
          </cell>
        </row>
      </sheetData>
      <sheetData sheetId="8364">
        <row r="4">
          <cell r="A4" t="str">
            <v>BẢNG TÍNH TOÁN, ĐO BÓC KHỐI LƯỢNG HOÀN THÀNH ĐƯA VÀO QUYẾT TOÁN</v>
          </cell>
        </row>
      </sheetData>
      <sheetData sheetId="8365">
        <row r="4">
          <cell r="A4" t="str">
            <v>BẢNG TÍNH TOÁN, ĐO BÓC KHỐI LƯỢNG HOÀN THÀNH ĐƯA VÀO QUYẾT TOÁN</v>
          </cell>
        </row>
      </sheetData>
      <sheetData sheetId="8366">
        <row r="4">
          <cell r="A4" t="str">
            <v>BẢNG TÍNH TOÁN, ĐO BÓC KHỐI LƯỢNG HOÀN THÀNH ĐƯA VÀO QUYẾT TOÁN</v>
          </cell>
        </row>
      </sheetData>
      <sheetData sheetId="8367">
        <row r="4">
          <cell r="A4" t="str">
            <v>BẢNG TÍNH TOÁN, ĐO BÓC KHỐI LƯỢNG HOÀN THÀNH ĐƯA VÀO QUYẾT TOÁN</v>
          </cell>
        </row>
      </sheetData>
      <sheetData sheetId="8368">
        <row r="4">
          <cell r="A4" t="str">
            <v>BẢNG TÍNH TOÁN, ĐO BÓC KHỐI LƯỢNG HOÀN THÀNH ĐƯA VÀO QUYẾT TOÁN</v>
          </cell>
        </row>
      </sheetData>
      <sheetData sheetId="8369">
        <row r="4">
          <cell r="A4" t="str">
            <v>BẢNG TÍNH TOÁN, ĐO BÓC KHỐI LƯỢNG HOÀN THÀNH ĐƯA VÀO QUYẾT TOÁN</v>
          </cell>
        </row>
      </sheetData>
      <sheetData sheetId="8370">
        <row r="4">
          <cell r="A4" t="str">
            <v>BẢNG TÍNH TOÁN, ĐO BÓC KHỐI LƯỢNG HOÀN THÀNH ĐƯA VÀO QUYẾT TOÁN</v>
          </cell>
        </row>
      </sheetData>
      <sheetData sheetId="8371">
        <row r="4">
          <cell r="A4" t="str">
            <v>BẢNG TÍNH TOÁN, ĐO BÓC KHỐI LƯỢNG HOÀN THÀNH ĐƯA VÀO QUYẾT TOÁN</v>
          </cell>
        </row>
      </sheetData>
      <sheetData sheetId="8372">
        <row r="4">
          <cell r="A4" t="str">
            <v>BẢNG TÍNH TOÁN, ĐO BÓC KHỐI LƯỢNG HOÀN THÀNH ĐƯA VÀO QUYẾT TOÁN</v>
          </cell>
        </row>
      </sheetData>
      <sheetData sheetId="8373">
        <row r="4">
          <cell r="A4" t="str">
            <v>BẢNG TÍNH TOÁN, ĐO BÓC KHỐI LƯỢNG HOÀN THÀNH ĐƯA VÀO QUYẾT TOÁN</v>
          </cell>
        </row>
      </sheetData>
      <sheetData sheetId="8374">
        <row r="4">
          <cell r="A4" t="str">
            <v>BẢNG TÍNH TOÁN, ĐO BÓC KHỐI LƯỢNG HOÀN THÀNH ĐƯA VÀO QUYẾT TOÁN</v>
          </cell>
        </row>
      </sheetData>
      <sheetData sheetId="8375">
        <row r="4">
          <cell r="A4" t="str">
            <v>BẢNG TÍNH TOÁN, ĐO BÓC KHỐI LƯỢNG HOÀN THÀNH ĐƯA VÀO QUYẾT TOÁN</v>
          </cell>
        </row>
      </sheetData>
      <sheetData sheetId="8376">
        <row r="4">
          <cell r="A4" t="str">
            <v>BẢNG TÍNH TOÁN, ĐO BÓC KHỐI LƯỢNG HOÀN THÀNH ĐƯA VÀO QUYẾT TOÁN</v>
          </cell>
        </row>
      </sheetData>
      <sheetData sheetId="8377">
        <row r="4">
          <cell r="A4" t="str">
            <v>BẢNG TÍNH TOÁN, ĐO BÓC KHỐI LƯỢNG HOÀN THÀNH ĐƯA VÀO QUYẾT TOÁN</v>
          </cell>
        </row>
      </sheetData>
      <sheetData sheetId="8378">
        <row r="4">
          <cell r="A4" t="str">
            <v>BẢNG TÍNH TOÁN, ĐO BÓC KHỐI LƯỢNG HOÀN THÀNH ĐƯA VÀO QUYẾT TOÁN</v>
          </cell>
        </row>
      </sheetData>
      <sheetData sheetId="8379">
        <row r="4">
          <cell r="A4" t="str">
            <v>BẢNG TÍNH TOÁN, ĐO BÓC KHỐI LƯỢNG HOÀN THÀNH ĐƯA VÀO QUYẾT TOÁN</v>
          </cell>
        </row>
      </sheetData>
      <sheetData sheetId="8380">
        <row r="4">
          <cell r="A4" t="str">
            <v>BẢNG TÍNH TOÁN, ĐO BÓC KHỐI LƯỢNG HOÀN THÀNH ĐƯA VÀO QUYẾT TOÁN</v>
          </cell>
        </row>
      </sheetData>
      <sheetData sheetId="8381">
        <row r="4">
          <cell r="A4" t="str">
            <v>BẢNG TÍNH TOÁN, ĐO BÓC KHỐI LƯỢNG HOÀN THÀNH ĐƯA VÀO QUYẾT TOÁN</v>
          </cell>
        </row>
      </sheetData>
      <sheetData sheetId="8382">
        <row r="4">
          <cell r="A4" t="str">
            <v>BẢNG TÍNH TOÁN, ĐO BÓC KHỐI LƯỢNG HOÀN THÀNH ĐƯA VÀO QUYẾT TOÁN</v>
          </cell>
        </row>
      </sheetData>
      <sheetData sheetId="8383">
        <row r="4">
          <cell r="A4" t="str">
            <v>BẢNG TÍNH TOÁN, ĐO BÓC KHỐI LƯỢNG HOÀN THÀNH ĐƯA VÀO QUYẾT TOÁN</v>
          </cell>
        </row>
      </sheetData>
      <sheetData sheetId="8384">
        <row r="4">
          <cell r="A4" t="str">
            <v>BẢNG TÍNH TOÁN, ĐO BÓC KHỐI LƯỢNG HOÀN THÀNH ĐƯA VÀO QUYẾT TOÁN</v>
          </cell>
        </row>
      </sheetData>
      <sheetData sheetId="8385">
        <row r="4">
          <cell r="A4" t="str">
            <v>BẢNG TÍNH TOÁN, ĐO BÓC KHỐI LƯỢNG HOÀN THÀNH ĐƯA VÀO QUYẾT TOÁN</v>
          </cell>
        </row>
      </sheetData>
      <sheetData sheetId="8386">
        <row r="4">
          <cell r="A4" t="str">
            <v>BẢNG TÍNH TOÁN, ĐO BÓC KHỐI LƯỢNG HOÀN THÀNH ĐƯA VÀO QUYẾT TOÁN</v>
          </cell>
        </row>
      </sheetData>
      <sheetData sheetId="8387">
        <row r="4">
          <cell r="A4" t="str">
            <v>BẢNG TÍNH TOÁN, ĐO BÓC KHỐI LƯỢNG HOÀN THÀNH ĐƯA VÀO QUYẾT TOÁN</v>
          </cell>
        </row>
      </sheetData>
      <sheetData sheetId="8388">
        <row r="4">
          <cell r="A4" t="str">
            <v>BẢNG TÍNH TOÁN, ĐO BÓC KHỐI LƯỢNG HOÀN THÀNH ĐƯA VÀO QUYẾT TOÁN</v>
          </cell>
        </row>
      </sheetData>
      <sheetData sheetId="8389">
        <row r="4">
          <cell r="A4" t="str">
            <v>BẢNG TÍNH TOÁN, ĐO BÓC KHỐI LƯỢNG HOÀN THÀNH ĐƯA VÀO QUYẾT TOÁN</v>
          </cell>
        </row>
      </sheetData>
      <sheetData sheetId="8390">
        <row r="4">
          <cell r="A4" t="str">
            <v>BẢNG TÍNH TOÁN, ĐO BÓC KHỐI LƯỢNG HOÀN THÀNH ĐƯA VÀO QUYẾT TOÁN</v>
          </cell>
        </row>
      </sheetData>
      <sheetData sheetId="8391">
        <row r="4">
          <cell r="A4" t="str">
            <v>BẢNG TÍNH TOÁN, ĐO BÓC KHỐI LƯỢNG HOÀN THÀNH ĐƯA VÀO QUYẾT TOÁN</v>
          </cell>
        </row>
      </sheetData>
      <sheetData sheetId="8392">
        <row r="4">
          <cell r="A4" t="str">
            <v>BẢNG TÍNH TOÁN, ĐO BÓC KHỐI LƯỢNG HOÀN THÀNH ĐƯA VÀO QUYẾT TOÁN</v>
          </cell>
        </row>
      </sheetData>
      <sheetData sheetId="8393">
        <row r="4">
          <cell r="A4" t="str">
            <v>BẢNG TÍNH TOÁN, ĐO BÓC KHỐI LƯỢNG HOÀN THÀNH ĐƯA VÀO QUYẾT TOÁN</v>
          </cell>
        </row>
      </sheetData>
      <sheetData sheetId="8394">
        <row r="4">
          <cell r="A4" t="str">
            <v>BẢNG TÍNH TOÁN, ĐO BÓC KHỐI LƯỢNG HOÀN THÀNH ĐƯA VÀO QUYẾT TOÁN</v>
          </cell>
        </row>
      </sheetData>
      <sheetData sheetId="8395">
        <row r="4">
          <cell r="A4" t="str">
            <v>BẢNG TÍNH TOÁN, ĐO BÓC KHỐI LƯỢNG HOÀN THÀNH ĐƯA VÀO QUYẾT TOÁN</v>
          </cell>
        </row>
      </sheetData>
      <sheetData sheetId="8396">
        <row r="4">
          <cell r="A4" t="str">
            <v>BẢNG TÍNH TOÁN, ĐO BÓC KHỐI LƯỢNG HOÀN THÀNH ĐƯA VÀO QUYẾT TOÁN</v>
          </cell>
        </row>
      </sheetData>
      <sheetData sheetId="8397">
        <row r="4">
          <cell r="A4" t="str">
            <v>BẢNG TÍNH TOÁN, ĐO BÓC KHỐI LƯỢNG HOÀN THÀNH ĐƯA VÀO QUYẾT TOÁN</v>
          </cell>
        </row>
      </sheetData>
      <sheetData sheetId="8398">
        <row r="4">
          <cell r="A4" t="str">
            <v>BẢNG TÍNH TOÁN, ĐO BÓC KHỐI LƯỢNG HOÀN THÀNH ĐƯA VÀO QUYẾT TOÁN</v>
          </cell>
        </row>
      </sheetData>
      <sheetData sheetId="8399">
        <row r="4">
          <cell r="A4" t="str">
            <v>BẢNG TÍNH TOÁN, ĐO BÓC KHỐI LƯỢNG HOÀN THÀNH ĐƯA VÀO QUYẾT TOÁN</v>
          </cell>
        </row>
      </sheetData>
      <sheetData sheetId="8400">
        <row r="4">
          <cell r="A4" t="str">
            <v>BẢNG TÍNH TOÁN, ĐO BÓC KHỐI LƯỢNG HOÀN THÀNH ĐƯA VÀO QUYẾT TOÁN</v>
          </cell>
        </row>
      </sheetData>
      <sheetData sheetId="8401">
        <row r="4">
          <cell r="A4" t="str">
            <v>BẢNG TÍNH TOÁN, ĐO BÓC KHỐI LƯỢNG HOÀN THÀNH ĐƯA VÀO QUYẾT TOÁN</v>
          </cell>
        </row>
      </sheetData>
      <sheetData sheetId="8402">
        <row r="4">
          <cell r="A4" t="str">
            <v>BẢNG TÍNH TOÁN, ĐO BÓC KHỐI LƯỢNG HOÀN THÀNH ĐƯA VÀO QUYẾT TOÁN</v>
          </cell>
        </row>
      </sheetData>
      <sheetData sheetId="8403">
        <row r="4">
          <cell r="A4" t="str">
            <v>BẢNG TÍNH TOÁN, ĐO BÓC KHỐI LƯỢNG HOÀN THÀNH ĐƯA VÀO QUYẾT TOÁN</v>
          </cell>
        </row>
      </sheetData>
      <sheetData sheetId="8404">
        <row r="4">
          <cell r="A4" t="str">
            <v>BẢNG TÍNH TOÁN, ĐO BÓC KHỐI LƯỢNG HOÀN THÀNH ĐƯA VÀO QUYẾT TOÁN</v>
          </cell>
        </row>
      </sheetData>
      <sheetData sheetId="8405">
        <row r="4">
          <cell r="A4" t="str">
            <v>BẢNG TÍNH TOÁN, ĐO BÓC KHỐI LƯỢNG HOÀN THÀNH ĐƯA VÀO QUYẾT TOÁN</v>
          </cell>
        </row>
      </sheetData>
      <sheetData sheetId="8406">
        <row r="4">
          <cell r="A4" t="str">
            <v>BẢNG TÍNH TOÁN, ĐO BÓC KHỐI LƯỢNG HOÀN THÀNH ĐƯA VÀO QUYẾT TOÁN</v>
          </cell>
        </row>
      </sheetData>
      <sheetData sheetId="8407">
        <row r="4">
          <cell r="A4" t="str">
            <v>BẢNG TÍNH TOÁN, ĐO BÓC KHỐI LƯỢNG HOÀN THÀNH ĐƯA VÀO QUYẾT TOÁN</v>
          </cell>
        </row>
      </sheetData>
      <sheetData sheetId="8408">
        <row r="4">
          <cell r="A4" t="str">
            <v>BẢNG TÍNH TOÁN, ĐO BÓC KHỐI LƯỢNG HOÀN THÀNH ĐƯA VÀO QUYẾT TOÁN</v>
          </cell>
        </row>
      </sheetData>
      <sheetData sheetId="8409">
        <row r="4">
          <cell r="A4" t="str">
            <v>BẢNG TÍNH TOÁN, ĐO BÓC KHỐI LƯỢNG HOÀN THÀNH ĐƯA VÀO QUYẾT TOÁN</v>
          </cell>
        </row>
      </sheetData>
      <sheetData sheetId="8410">
        <row r="4">
          <cell r="A4" t="str">
            <v>BẢNG TÍNH TOÁN, ĐO BÓC KHỐI LƯỢNG HOÀN THÀNH ĐƯA VÀO QUYẾT TOÁN</v>
          </cell>
        </row>
      </sheetData>
      <sheetData sheetId="8411">
        <row r="4">
          <cell r="A4" t="str">
            <v>BẢNG TÍNH TOÁN, ĐO BÓC KHỐI LƯỢNG HOÀN THÀNH ĐƯA VÀO QUYẾT TOÁN</v>
          </cell>
        </row>
      </sheetData>
      <sheetData sheetId="8412">
        <row r="4">
          <cell r="A4" t="str">
            <v>BẢNG TÍNH TOÁN, ĐO BÓC KHỐI LƯỢNG HOÀN THÀNH ĐƯA VÀO QUYẾT TOÁN</v>
          </cell>
        </row>
      </sheetData>
      <sheetData sheetId="8413">
        <row r="4">
          <cell r="A4" t="str">
            <v>BẢNG TÍNH TOÁN, ĐO BÓC KHỐI LƯỢNG HOÀN THÀNH ĐƯA VÀO QUYẾT TOÁN</v>
          </cell>
        </row>
      </sheetData>
      <sheetData sheetId="8414">
        <row r="4">
          <cell r="A4" t="str">
            <v>BẢNG TÍNH TOÁN, ĐO BÓC KHỐI LƯỢNG HOÀN THÀNH ĐƯA VÀO QUYẾT TOÁN</v>
          </cell>
        </row>
      </sheetData>
      <sheetData sheetId="8415">
        <row r="4">
          <cell r="A4" t="str">
            <v>BẢNG TÍNH TOÁN, ĐO BÓC KHỐI LƯỢNG HOÀN THÀNH ĐƯA VÀO QUYẾT TOÁN</v>
          </cell>
        </row>
      </sheetData>
      <sheetData sheetId="8416">
        <row r="4">
          <cell r="A4" t="str">
            <v>BẢNG TÍNH TOÁN, ĐO BÓC KHỐI LƯỢNG HOÀN THÀNH ĐƯA VÀO QUYẾT TOÁN</v>
          </cell>
        </row>
      </sheetData>
      <sheetData sheetId="8417">
        <row r="4">
          <cell r="A4" t="str">
            <v>BẢNG TÍNH TOÁN, ĐO BÓC KHỐI LƯỢNG HOÀN THÀNH ĐƯA VÀO QUYẾT TOÁN</v>
          </cell>
        </row>
      </sheetData>
      <sheetData sheetId="8418">
        <row r="4">
          <cell r="A4" t="str">
            <v>BẢNG TÍNH TOÁN, ĐO BÓC KHỐI LƯỢNG HOÀN THÀNH ĐƯA VÀO QUYẾT TOÁN</v>
          </cell>
        </row>
      </sheetData>
      <sheetData sheetId="8419">
        <row r="4">
          <cell r="A4" t="str">
            <v>BẢNG TÍNH TOÁN, ĐO BÓC KHỐI LƯỢNG HOÀN THÀNH ĐƯA VÀO QUYẾT TOÁN</v>
          </cell>
        </row>
      </sheetData>
      <sheetData sheetId="8420">
        <row r="4">
          <cell r="A4" t="str">
            <v>BẢNG TÍNH TOÁN, ĐO BÓC KHỐI LƯỢNG HOÀN THÀNH ĐƯA VÀO QUYẾT TOÁN</v>
          </cell>
        </row>
      </sheetData>
      <sheetData sheetId="8421">
        <row r="4">
          <cell r="A4" t="str">
            <v>BẢNG TÍNH TOÁN, ĐO BÓC KHỐI LƯỢNG HOÀN THÀNH ĐƯA VÀO QUYẾT TOÁN</v>
          </cell>
        </row>
      </sheetData>
      <sheetData sheetId="8422">
        <row r="4">
          <cell r="A4" t="str">
            <v>BẢNG TÍNH TOÁN, ĐO BÓC KHỐI LƯỢNG HOÀN THÀNH ĐƯA VÀO QUYẾT TOÁN</v>
          </cell>
        </row>
      </sheetData>
      <sheetData sheetId="8423">
        <row r="4">
          <cell r="A4" t="str">
            <v>BẢNG TÍNH TOÁN, ĐO BÓC KHỐI LƯỢNG HOÀN THÀNH ĐƯA VÀO QUYẾT TOÁN</v>
          </cell>
        </row>
      </sheetData>
      <sheetData sheetId="8424">
        <row r="4">
          <cell r="A4" t="str">
            <v>BẢNG TÍNH TOÁN, ĐO BÓC KHỐI LƯỢNG HOÀN THÀNH ĐƯA VÀO QUYẾT TOÁN</v>
          </cell>
        </row>
      </sheetData>
      <sheetData sheetId="8425">
        <row r="4">
          <cell r="A4" t="str">
            <v>BẢNG TÍNH TOÁN, ĐO BÓC KHỐI LƯỢNG HOÀN THÀNH ĐƯA VÀO QUYẾT TOÁN</v>
          </cell>
        </row>
      </sheetData>
      <sheetData sheetId="8426">
        <row r="4">
          <cell r="A4" t="str">
            <v>BẢNG TÍNH TOÁN, ĐO BÓC KHỐI LƯỢNG HOÀN THÀNH ĐƯA VÀO QUYẾT TOÁN</v>
          </cell>
        </row>
      </sheetData>
      <sheetData sheetId="8427">
        <row r="4">
          <cell r="A4" t="str">
            <v>BẢNG TÍNH TOÁN, ĐO BÓC KHỐI LƯỢNG HOÀN THÀNH ĐƯA VÀO QUYẾT TOÁN</v>
          </cell>
        </row>
      </sheetData>
      <sheetData sheetId="8428">
        <row r="4">
          <cell r="A4" t="str">
            <v>BẢNG TÍNH TOÁN, ĐO BÓC KHỐI LƯỢNG HOÀN THÀNH ĐƯA VÀO QUYẾT TOÁN</v>
          </cell>
        </row>
      </sheetData>
      <sheetData sheetId="8429">
        <row r="4">
          <cell r="A4" t="str">
            <v>BẢNG TÍNH TOÁN, ĐO BÓC KHỐI LƯỢNG HOÀN THÀNH ĐƯA VÀO QUYẾT TOÁN</v>
          </cell>
        </row>
      </sheetData>
      <sheetData sheetId="8430">
        <row r="4">
          <cell r="A4" t="str">
            <v>BẢNG TÍNH TOÁN, ĐO BÓC KHỐI LƯỢNG HOÀN THÀNH ĐƯA VÀO QUYẾT TOÁN</v>
          </cell>
        </row>
      </sheetData>
      <sheetData sheetId="8431">
        <row r="4">
          <cell r="A4" t="str">
            <v>BẢNG TÍNH TOÁN, ĐO BÓC KHỐI LƯỢNG HOÀN THÀNH ĐƯA VÀO QUYẾT TOÁN</v>
          </cell>
        </row>
      </sheetData>
      <sheetData sheetId="8432">
        <row r="4">
          <cell r="A4" t="str">
            <v>BẢNG TÍNH TOÁN, ĐO BÓC KHỐI LƯỢNG HOÀN THÀNH ĐƯA VÀO QUYẾT TOÁN</v>
          </cell>
        </row>
      </sheetData>
      <sheetData sheetId="8433">
        <row r="4">
          <cell r="A4" t="str">
            <v>BẢNG TÍNH TOÁN, ĐO BÓC KHỐI LƯỢNG HOÀN THÀNH ĐƯA VÀO QUYẾT TOÁN</v>
          </cell>
        </row>
      </sheetData>
      <sheetData sheetId="8434">
        <row r="4">
          <cell r="A4" t="str">
            <v>BẢNG TÍNH TOÁN, ĐO BÓC KHỐI LƯỢNG HOÀN THÀNH ĐƯA VÀO QUYẾT TOÁN</v>
          </cell>
        </row>
      </sheetData>
      <sheetData sheetId="8435">
        <row r="4">
          <cell r="A4" t="str">
            <v>BẢNG TÍNH TOÁN, ĐO BÓC KHỐI LƯỢNG HOÀN THÀNH ĐƯA VÀO QUYẾT TOÁN</v>
          </cell>
        </row>
      </sheetData>
      <sheetData sheetId="8436">
        <row r="4">
          <cell r="A4" t="str">
            <v>BẢNG TÍNH TOÁN, ĐO BÓC KHỐI LƯỢNG HOÀN THÀNH ĐƯA VÀO QUYẾT TOÁN</v>
          </cell>
        </row>
      </sheetData>
      <sheetData sheetId="8437">
        <row r="4">
          <cell r="A4" t="str">
            <v>BẢNG TÍNH TOÁN, ĐO BÓC KHỐI LƯỢNG HOÀN THÀNH ĐƯA VÀO QUYẾT TOÁN</v>
          </cell>
        </row>
      </sheetData>
      <sheetData sheetId="8438">
        <row r="4">
          <cell r="A4" t="str">
            <v>BẢNG TÍNH TOÁN, ĐO BÓC KHỐI LƯỢNG HOÀN THÀNH ĐƯA VÀO QUYẾT TOÁN</v>
          </cell>
        </row>
      </sheetData>
      <sheetData sheetId="8439">
        <row r="4">
          <cell r="A4" t="str">
            <v>BẢNG TÍNH TOÁN, ĐO BÓC KHỐI LƯỢNG HOÀN THÀNH ĐƯA VÀO QUYẾT TOÁN</v>
          </cell>
        </row>
      </sheetData>
      <sheetData sheetId="8440">
        <row r="4">
          <cell r="A4" t="str">
            <v>BẢNG TÍNH TOÁN, ĐO BÓC KHỐI LƯỢNG HOÀN THÀNH ĐƯA VÀO QUYẾT TOÁN</v>
          </cell>
        </row>
      </sheetData>
      <sheetData sheetId="8441">
        <row r="4">
          <cell r="A4" t="str">
            <v>BẢNG TÍNH TOÁN, ĐO BÓC KHỐI LƯỢNG HOÀN THÀNH ĐƯA VÀO QUYẾT TOÁN</v>
          </cell>
        </row>
      </sheetData>
      <sheetData sheetId="8442">
        <row r="4">
          <cell r="A4" t="str">
            <v>BẢNG TÍNH TOÁN, ĐO BÓC KHỐI LƯỢNG HOÀN THÀNH ĐƯA VÀO QUYẾT TOÁN</v>
          </cell>
        </row>
      </sheetData>
      <sheetData sheetId="8443">
        <row r="4">
          <cell r="A4" t="str">
            <v>BẢNG TÍNH TOÁN, ĐO BÓC KHỐI LƯỢNG HOÀN THÀNH ĐƯA VÀO QUYẾT TOÁN</v>
          </cell>
        </row>
      </sheetData>
      <sheetData sheetId="8444">
        <row r="4">
          <cell r="A4" t="str">
            <v>BẢNG TÍNH TOÁN, ĐO BÓC KHỐI LƯỢNG HOÀN THÀNH ĐƯA VÀO QUYẾT TOÁN</v>
          </cell>
        </row>
      </sheetData>
      <sheetData sheetId="8445">
        <row r="4">
          <cell r="A4" t="str">
            <v>BẢNG TÍNH TOÁN, ĐO BÓC KHỐI LƯỢNG HOÀN THÀNH ĐƯA VÀO QUYẾT TOÁN</v>
          </cell>
        </row>
      </sheetData>
      <sheetData sheetId="8446">
        <row r="4">
          <cell r="A4" t="str">
            <v>BẢNG TÍNH TOÁN, ĐO BÓC KHỐI LƯỢNG HOÀN THÀNH ĐƯA VÀO QUYẾT TOÁN</v>
          </cell>
        </row>
      </sheetData>
      <sheetData sheetId="8447">
        <row r="4">
          <cell r="A4" t="str">
            <v>BẢNG TÍNH TOÁN, ĐO BÓC KHỐI LƯỢNG HOÀN THÀNH ĐƯA VÀO QUYẾT TOÁN</v>
          </cell>
        </row>
      </sheetData>
      <sheetData sheetId="8448">
        <row r="4">
          <cell r="A4" t="str">
            <v>BẢNG TÍNH TOÁN, ĐO BÓC KHỐI LƯỢNG HOÀN THÀNH ĐƯA VÀO QUYẾT TOÁN</v>
          </cell>
        </row>
      </sheetData>
      <sheetData sheetId="8449">
        <row r="4">
          <cell r="A4" t="str">
            <v>BẢNG TÍNH TOÁN, ĐO BÓC KHỐI LƯỢNG HOÀN THÀNH ĐƯA VÀO QUYẾT TOÁN</v>
          </cell>
        </row>
      </sheetData>
      <sheetData sheetId="8450">
        <row r="4">
          <cell r="A4" t="str">
            <v>BẢNG TÍNH TOÁN, ĐO BÓC KHỐI LƯỢNG HOÀN THÀNH ĐƯA VÀO QUYẾT TOÁN</v>
          </cell>
        </row>
      </sheetData>
      <sheetData sheetId="8451">
        <row r="4">
          <cell r="A4" t="str">
            <v>BẢNG TÍNH TOÁN, ĐO BÓC KHỐI LƯỢNG HOÀN THÀNH ĐƯA VÀO QUYẾT TOÁN</v>
          </cell>
        </row>
      </sheetData>
      <sheetData sheetId="8452">
        <row r="4">
          <cell r="A4" t="str">
            <v>BẢNG TÍNH TOÁN, ĐO BÓC KHỐI LƯỢNG HOÀN THÀNH ĐƯA VÀO QUYẾT TOÁN</v>
          </cell>
        </row>
      </sheetData>
      <sheetData sheetId="8453">
        <row r="4">
          <cell r="A4" t="str">
            <v>BẢNG TÍNH TOÁN, ĐO BÓC KHỐI LƯỢNG HOÀN THÀNH ĐƯA VÀO QUYẾT TOÁN</v>
          </cell>
        </row>
      </sheetData>
      <sheetData sheetId="8454">
        <row r="4">
          <cell r="A4" t="str">
            <v>BẢNG TÍNH TOÁN, ĐO BÓC KHỐI LƯỢNG HOÀN THÀNH ĐƯA VÀO QUYẾT TOÁN</v>
          </cell>
        </row>
      </sheetData>
      <sheetData sheetId="8455">
        <row r="4">
          <cell r="A4" t="str">
            <v>BẢNG TÍNH TOÁN, ĐO BÓC KHỐI LƯỢNG HOÀN THÀNH ĐƯA VÀO QUYẾT TOÁN</v>
          </cell>
        </row>
      </sheetData>
      <sheetData sheetId="8456">
        <row r="4">
          <cell r="A4" t="str">
            <v>BẢNG TÍNH TOÁN, ĐO BÓC KHỐI LƯỢNG HOÀN THÀNH ĐƯA VÀO QUYẾT TOÁN</v>
          </cell>
        </row>
      </sheetData>
      <sheetData sheetId="8457">
        <row r="4">
          <cell r="A4" t="str">
            <v>BẢNG TÍNH TOÁN, ĐO BÓC KHỐI LƯỢNG HOÀN THÀNH ĐƯA VÀO QUYẾT TOÁN</v>
          </cell>
        </row>
      </sheetData>
      <sheetData sheetId="8458">
        <row r="4">
          <cell r="A4" t="str">
            <v>BẢNG TÍNH TOÁN, ĐO BÓC KHỐI LƯỢNG HOÀN THÀNH ĐƯA VÀO QUYẾT TOÁN</v>
          </cell>
        </row>
      </sheetData>
      <sheetData sheetId="8459">
        <row r="4">
          <cell r="A4" t="str">
            <v>BẢNG TÍNH TOÁN, ĐO BÓC KHỐI LƯỢNG HOÀN THÀNH ĐƯA VÀO QUYẾT TOÁN</v>
          </cell>
        </row>
      </sheetData>
      <sheetData sheetId="8460">
        <row r="4">
          <cell r="A4" t="str">
            <v>BẢNG TÍNH TOÁN, ĐO BÓC KHỐI LƯỢNG HOÀN THÀNH ĐƯA VÀO QUYẾT TOÁN</v>
          </cell>
        </row>
      </sheetData>
      <sheetData sheetId="8461">
        <row r="4">
          <cell r="A4" t="str">
            <v>BẢNG TÍNH TOÁN, ĐO BÓC KHỐI LƯỢNG HOÀN THÀNH ĐƯA VÀO QUYẾT TOÁN</v>
          </cell>
        </row>
      </sheetData>
      <sheetData sheetId="8462">
        <row r="4">
          <cell r="A4" t="str">
            <v>BẢNG TÍNH TOÁN, ĐO BÓC KHỐI LƯỢNG HOÀN THÀNH ĐƯA VÀO QUYẾT TOÁN</v>
          </cell>
        </row>
      </sheetData>
      <sheetData sheetId="8463">
        <row r="4">
          <cell r="A4" t="str">
            <v>BẢNG TÍNH TOÁN, ĐO BÓC KHỐI LƯỢNG HOÀN THÀNH ĐƯA VÀO QUYẾT TOÁN</v>
          </cell>
        </row>
      </sheetData>
      <sheetData sheetId="8464">
        <row r="4">
          <cell r="A4" t="str">
            <v>BẢNG TÍNH TOÁN, ĐO BÓC KHỐI LƯỢNG HOÀN THÀNH ĐƯA VÀO QUYẾT TOÁN</v>
          </cell>
        </row>
      </sheetData>
      <sheetData sheetId="8465">
        <row r="4">
          <cell r="A4" t="str">
            <v>BẢNG TÍNH TOÁN, ĐO BÓC KHỐI LƯỢNG HOÀN THÀNH ĐƯA VÀO QUYẾT TOÁN</v>
          </cell>
        </row>
      </sheetData>
      <sheetData sheetId="8466">
        <row r="4">
          <cell r="A4" t="str">
            <v>BẢNG TÍNH TOÁN, ĐO BÓC KHỐI LƯỢNG HOÀN THÀNH ĐƯA VÀO QUYẾT TOÁN</v>
          </cell>
        </row>
      </sheetData>
      <sheetData sheetId="8467">
        <row r="4">
          <cell r="A4" t="str">
            <v>BẢNG TÍNH TOÁN, ĐO BÓC KHỐI LƯỢNG HOÀN THÀNH ĐƯA VÀO QUYẾT TOÁN</v>
          </cell>
        </row>
      </sheetData>
      <sheetData sheetId="8468">
        <row r="4">
          <cell r="A4" t="str">
            <v>BẢNG TÍNH TOÁN, ĐO BÓC KHỐI LƯỢNG HOÀN THÀNH ĐƯA VÀO QUYẾT TOÁN</v>
          </cell>
        </row>
      </sheetData>
      <sheetData sheetId="8469">
        <row r="4">
          <cell r="A4" t="str">
            <v>BẢNG TÍNH TOÁN, ĐO BÓC KHỐI LƯỢNG HOÀN THÀNH ĐƯA VÀO QUYẾT TOÁN</v>
          </cell>
        </row>
      </sheetData>
      <sheetData sheetId="8470">
        <row r="4">
          <cell r="A4" t="str">
            <v>BẢNG TÍNH TOÁN, ĐO BÓC KHỐI LƯỢNG HOÀN THÀNH ĐƯA VÀO QUYẾT TOÁN</v>
          </cell>
        </row>
      </sheetData>
      <sheetData sheetId="8471">
        <row r="4">
          <cell r="A4" t="str">
            <v>BẢNG TÍNH TOÁN, ĐO BÓC KHỐI LƯỢNG HOÀN THÀNH ĐƯA VÀO QUYẾT TOÁN</v>
          </cell>
        </row>
      </sheetData>
      <sheetData sheetId="8472">
        <row r="4">
          <cell r="A4" t="str">
            <v>BẢNG TÍNH TOÁN, ĐO BÓC KHỐI LƯỢNG HOÀN THÀNH ĐƯA VÀO QUYẾT TOÁN</v>
          </cell>
        </row>
      </sheetData>
      <sheetData sheetId="8473">
        <row r="4">
          <cell r="A4" t="str">
            <v>BẢNG TÍNH TOÁN, ĐO BÓC KHỐI LƯỢNG HOÀN THÀNH ĐƯA VÀO QUYẾT TOÁN</v>
          </cell>
        </row>
      </sheetData>
      <sheetData sheetId="8474">
        <row r="4">
          <cell r="A4" t="str">
            <v>BẢNG TÍNH TOÁN, ĐO BÓC KHỐI LƯỢNG HOÀN THÀNH ĐƯA VÀO QUYẾT TOÁN</v>
          </cell>
        </row>
      </sheetData>
      <sheetData sheetId="8475">
        <row r="4">
          <cell r="A4" t="str">
            <v>BẢNG TÍNH TOÁN, ĐO BÓC KHỐI LƯỢNG HOÀN THÀNH ĐƯA VÀO QUYẾT TOÁN</v>
          </cell>
        </row>
      </sheetData>
      <sheetData sheetId="8476">
        <row r="4">
          <cell r="A4" t="str">
            <v>BẢNG TÍNH TOÁN, ĐO BÓC KHỐI LƯỢNG HOÀN THÀNH ĐƯA VÀO QUYẾT TOÁN</v>
          </cell>
        </row>
      </sheetData>
      <sheetData sheetId="8477">
        <row r="4">
          <cell r="A4" t="str">
            <v>BẢNG TÍNH TOÁN, ĐO BÓC KHỐI LƯỢNG HOÀN THÀNH ĐƯA VÀO QUYẾT TOÁN</v>
          </cell>
        </row>
      </sheetData>
      <sheetData sheetId="8478">
        <row r="4">
          <cell r="A4" t="str">
            <v>BẢNG TÍNH TOÁN, ĐO BÓC KHỐI LƯỢNG HOÀN THÀNH ĐƯA VÀO QUYẾT TOÁN</v>
          </cell>
        </row>
      </sheetData>
      <sheetData sheetId="8479">
        <row r="4">
          <cell r="A4" t="str">
            <v>BẢNG TÍNH TOÁN, ĐO BÓC KHỐI LƯỢNG HOÀN THÀNH ĐƯA VÀO QUYẾT TOÁN</v>
          </cell>
        </row>
      </sheetData>
      <sheetData sheetId="8480">
        <row r="4">
          <cell r="A4" t="str">
            <v>BẢNG TÍNH TOÁN, ĐO BÓC KHỐI LƯỢNG HOÀN THÀNH ĐƯA VÀO QUYẾT TOÁN</v>
          </cell>
        </row>
      </sheetData>
      <sheetData sheetId="8481">
        <row r="4">
          <cell r="A4" t="str">
            <v>BẢNG TÍNH TOÁN, ĐO BÓC KHỐI LƯỢNG HOÀN THÀNH ĐƯA VÀO QUYẾT TOÁN</v>
          </cell>
        </row>
      </sheetData>
      <sheetData sheetId="8482">
        <row r="4">
          <cell r="A4" t="str">
            <v>BẢNG TÍNH TOÁN, ĐO BÓC KHỐI LƯỢNG HOÀN THÀNH ĐƯA VÀO QUYẾT TOÁN</v>
          </cell>
        </row>
      </sheetData>
      <sheetData sheetId="8483">
        <row r="4">
          <cell r="A4" t="str">
            <v>BẢNG TÍNH TOÁN, ĐO BÓC KHỐI LƯỢNG HOÀN THÀNH ĐƯA VÀO QUYẾT TOÁN</v>
          </cell>
        </row>
      </sheetData>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ow r="4">
          <cell r="A4" t="str">
            <v>BẢNG TÍNH TOÁN, ĐO BÓC KHỐI LƯỢNG HOÀN THÀNH ĐƯA VÀO QUYẾT TOÁN</v>
          </cell>
        </row>
      </sheetData>
      <sheetData sheetId="8870">
        <row r="4">
          <cell r="A4" t="str">
            <v>BẢNG TÍNH TOÁN, ĐO BÓC KHỐI LƯỢNG HOÀN THÀNH ĐƯA VÀO QUYẾT TOÁN</v>
          </cell>
        </row>
      </sheetData>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ow r="4">
          <cell r="A4" t="str">
            <v>BẢNG TÍNH TOÁN, ĐO BÓC KHỐI LƯỢNG HOÀN THÀNH ĐƯA VÀO QUYẾT TOÁN</v>
          </cell>
        </row>
      </sheetData>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ow r="4">
          <cell r="A4" t="str">
            <v>BẢNG TÍNH TOÁN, ĐO BÓC KHỐI LƯỢNG HOÀN THÀNH ĐƯA VÀO QUYẾT TOÁN</v>
          </cell>
        </row>
      </sheetData>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ow r="4">
          <cell r="A4" t="str">
            <v>BẢNG TÍNH TOÁN, ĐO BÓC KHỐI LƯỢNG HOÀN THÀNH ĐƯA VÀO QUYẾT TOÁN</v>
          </cell>
        </row>
      </sheetData>
      <sheetData sheetId="8965">
        <row r="4">
          <cell r="A4" t="str">
            <v>BẢNG TÍNH TOÁN, ĐO BÓC KHỐI LƯỢNG HOÀN THÀNH ĐƯA VÀO QUYẾT TOÁN</v>
          </cell>
        </row>
      </sheetData>
      <sheetData sheetId="8966">
        <row r="4">
          <cell r="A4" t="str">
            <v>BẢNG TÍNH TOÁN, ĐO BÓC KHỐI LƯỢNG HOÀN THÀNH ĐƯA VÀO QUYẾT TOÁN</v>
          </cell>
        </row>
      </sheetData>
      <sheetData sheetId="8967">
        <row r="4">
          <cell r="A4" t="str">
            <v>BẢNG TÍNH TOÁN, ĐO BÓC KHỐI LƯỢNG HOÀN THÀNH ĐƯA VÀO QUYẾT TOÁN</v>
          </cell>
        </row>
      </sheetData>
      <sheetData sheetId="8968">
        <row r="4">
          <cell r="A4" t="str">
            <v>BẢNG TÍNH TOÁN, ĐO BÓC KHỐI LƯỢNG HOÀN THÀNH ĐƯA VÀO QUYẾT TOÁN</v>
          </cell>
        </row>
      </sheetData>
      <sheetData sheetId="8969">
        <row r="4">
          <cell r="A4" t="str">
            <v>BẢNG TÍNH TOÁN, ĐO BÓC KHỐI LƯỢNG HOÀN THÀNH ĐƯA VÀO QUYẾT TOÁN</v>
          </cell>
        </row>
      </sheetData>
      <sheetData sheetId="8970" refreshError="1"/>
      <sheetData sheetId="8971">
        <row r="4">
          <cell r="A4" t="str">
            <v>BẢNG TÍNH TOÁN, ĐO BÓC KHỐI LƯỢNG HOÀN THÀNH ĐƯA VÀO QUYẾT TOÁN</v>
          </cell>
        </row>
      </sheetData>
      <sheetData sheetId="8972">
        <row r="4">
          <cell r="A4" t="str">
            <v>BẢNG TÍNH TOÁN, ĐO BÓC KHỐI LƯỢNG HOÀN THÀNH ĐƯA VÀO QUYẾT TOÁN</v>
          </cell>
        </row>
      </sheetData>
      <sheetData sheetId="8973" refreshError="1"/>
      <sheetData sheetId="8974" refreshError="1"/>
      <sheetData sheetId="8975" refreshError="1"/>
      <sheetData sheetId="8976">
        <row r="4">
          <cell r="A4" t="str">
            <v>BẢNG TÍNH TOÁN, ĐO BÓC KHỐI LƯỢNG HOÀN THÀNH ĐƯA VÀO QUYẾT TOÁN</v>
          </cell>
        </row>
      </sheetData>
      <sheetData sheetId="8977" refreshError="1"/>
      <sheetData sheetId="8978" refreshError="1"/>
      <sheetData sheetId="8979" refreshError="1"/>
      <sheetData sheetId="8980" refreshError="1"/>
      <sheetData sheetId="8981" refreshError="1"/>
      <sheetData sheetId="8982">
        <row r="4">
          <cell r="A4" t="str">
            <v>BẢNG TÍNH TOÁN, ĐO BÓC KHỐI LƯỢNG HOÀN THÀNH ĐƯA VÀO QUYẾT TOÁN</v>
          </cell>
        </row>
      </sheetData>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ow r="4">
          <cell r="A4" t="str">
            <v>BẢNG TÍNH TOÁN, ĐO BÓC KHỐI LƯỢNG HOÀN THÀNH ĐƯA VÀO QUYẾT TOÁN</v>
          </cell>
        </row>
      </sheetData>
      <sheetData sheetId="9015" refreshError="1"/>
      <sheetData sheetId="9016" refreshError="1"/>
      <sheetData sheetId="9017" refreshError="1"/>
      <sheetData sheetId="9018" refreshError="1"/>
      <sheetData sheetId="9019" refreshError="1"/>
      <sheetData sheetId="9020" refreshError="1"/>
      <sheetData sheetId="9021">
        <row r="4">
          <cell r="A4" t="str">
            <v>BẢNG TÍNH TOÁN, ĐO BÓC KHỐI LƯỢNG HOÀN THÀNH ĐƯA VÀO QUYẾT TOÁN</v>
          </cell>
        </row>
      </sheetData>
      <sheetData sheetId="9022" refreshError="1"/>
      <sheetData sheetId="9023" refreshError="1"/>
      <sheetData sheetId="9024" refreshError="1"/>
      <sheetData sheetId="9025" refreshError="1"/>
      <sheetData sheetId="9026">
        <row r="4">
          <cell r="A4" t="str">
            <v>BẢNG TÍNH TOÁN, ĐO BÓC KHỐI LƯỢNG HOÀN THÀNH ĐƯA VÀO QUYẾT TOÁN</v>
          </cell>
        </row>
      </sheetData>
      <sheetData sheetId="9027">
        <row r="9">
          <cell r="A9" t="str">
            <v>A</v>
          </cell>
        </row>
      </sheetData>
      <sheetData sheetId="9028">
        <row r="4">
          <cell r="A4" t="str">
            <v>BẢNG TÍNH TOÁN, ĐO BÓC KHỐI LƯỢNG HOÀN THÀNH ĐƯA VÀO QUYẾT TOÁN</v>
          </cell>
        </row>
      </sheetData>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ow r="4">
          <cell r="A4" t="str">
            <v>BẢNG TÍNH TOÁN, ĐO BÓC KHỐI LƯỢNG HOÀN THÀNH ĐƯA VÀO QUYẾT TOÁN</v>
          </cell>
        </row>
      </sheetData>
      <sheetData sheetId="9054">
        <row r="4">
          <cell r="A4" t="str">
            <v>BẢNG TÍNH TOÁN, ĐO BÓC KHỐI LƯỢNG HOÀN THÀNH ĐƯA VÀO QUYẾT TOÁN</v>
          </cell>
        </row>
      </sheetData>
      <sheetData sheetId="9055">
        <row r="4">
          <cell r="A4" t="str">
            <v>BẢNG TÍNH TOÁN, ĐO BÓC KHỐI LƯỢNG HOÀN THÀNH ĐƯA VÀO QUYẾT TOÁN</v>
          </cell>
        </row>
      </sheetData>
      <sheetData sheetId="9056">
        <row r="4">
          <cell r="A4" t="str">
            <v>BẢNG TÍNH TOÁN, ĐO BÓC KHỐI LƯỢNG HOÀN THÀNH ĐƯA VÀO QUYẾT TOÁN</v>
          </cell>
        </row>
      </sheetData>
      <sheetData sheetId="9057">
        <row r="4">
          <cell r="A4" t="str">
            <v>BẢNG TÍNH TOÁN, ĐO BÓC KHỐI LƯỢNG HOÀN THÀNH ĐƯA VÀO QUYẾT TOÁN</v>
          </cell>
        </row>
      </sheetData>
      <sheetData sheetId="9058">
        <row r="4">
          <cell r="A4" t="str">
            <v>BẢNG TÍNH TOÁN, ĐO BÓC KHỐI LƯỢNG HOÀN THÀNH ĐƯA VÀO QUYẾT TOÁN</v>
          </cell>
        </row>
      </sheetData>
      <sheetData sheetId="9059">
        <row r="4">
          <cell r="A4" t="str">
            <v>BẢNG TÍNH TOÁN, ĐO BÓC KHỐI LƯỢNG HOÀN THÀNH ĐƯA VÀO QUYẾT TOÁN</v>
          </cell>
        </row>
      </sheetData>
      <sheetData sheetId="9060">
        <row r="4">
          <cell r="A4" t="str">
            <v>BẢNG TÍNH TOÁN, ĐO BÓC KHỐI LƯỢNG HOÀN THÀNH ĐƯA VÀO QUYẾT TOÁN</v>
          </cell>
        </row>
      </sheetData>
      <sheetData sheetId="9061">
        <row r="4">
          <cell r="A4" t="str">
            <v>BẢNG TÍNH TOÁN, ĐO BÓC KHỐI LƯỢNG HOÀN THÀNH ĐƯA VÀO QUYẾT TOÁN</v>
          </cell>
        </row>
      </sheetData>
      <sheetData sheetId="9062">
        <row r="4">
          <cell r="A4" t="str">
            <v>BẢNG TÍNH TOÁN, ĐO BÓC KHỐI LƯỢNG HOÀN THÀNH ĐƯA VÀO QUYẾT TOÁN</v>
          </cell>
        </row>
      </sheetData>
      <sheetData sheetId="9063">
        <row r="4">
          <cell r="A4" t="str">
            <v>BẢNG TÍNH TOÁN, ĐO BÓC KHỐI LƯỢNG HOÀN THÀNH ĐƯA VÀO QUYẾT TOÁN</v>
          </cell>
        </row>
      </sheetData>
      <sheetData sheetId="9064">
        <row r="4">
          <cell r="A4" t="str">
            <v>BẢNG TÍNH TOÁN, ĐO BÓC KHỐI LƯỢNG HOÀN THÀNH ĐƯA VÀO QUYẾT TOÁN</v>
          </cell>
        </row>
      </sheetData>
      <sheetData sheetId="9065">
        <row r="4">
          <cell r="A4" t="str">
            <v>BẢNG TÍNH TOÁN, ĐO BÓC KHỐI LƯỢNG HOÀN THÀNH ĐƯA VÀO QUYẾT TOÁN</v>
          </cell>
        </row>
      </sheetData>
      <sheetData sheetId="9066">
        <row r="4">
          <cell r="A4" t="str">
            <v>BẢNG TÍNH TOÁN, ĐO BÓC KHỐI LƯỢNG HOÀN THÀNH ĐƯA VÀO QUYẾT TOÁN</v>
          </cell>
        </row>
      </sheetData>
      <sheetData sheetId="9067">
        <row r="4">
          <cell r="A4" t="str">
            <v>BẢNG TÍNH TOÁN, ĐO BÓC KHỐI LƯỢNG HOÀN THÀNH ĐƯA VÀO QUYẾT TOÁN</v>
          </cell>
        </row>
      </sheetData>
      <sheetData sheetId="9068">
        <row r="4">
          <cell r="A4" t="str">
            <v>BẢNG TÍNH TOÁN, ĐO BÓC KHỐI LƯỢNG HOÀN THÀNH ĐƯA VÀO QUYẾT TOÁN</v>
          </cell>
        </row>
      </sheetData>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ow r="4">
          <cell r="A4" t="str">
            <v>BẢNG TÍNH TOÁN, ĐO BÓC KHỐI LƯỢNG HOÀN THÀNH ĐƯA VÀO QUYẾT TOÁN</v>
          </cell>
        </row>
      </sheetData>
      <sheetData sheetId="9092">
        <row r="4">
          <cell r="A4" t="str">
            <v>BẢNG TÍNH TOÁN, ĐO BÓC KHỐI LƯỢNG HOÀN THÀNH ĐƯA VÀO QUYẾT TOÁN</v>
          </cell>
        </row>
      </sheetData>
      <sheetData sheetId="9093">
        <row r="4">
          <cell r="A4" t="str">
            <v>BẢNG TÍNH TOÁN, ĐO BÓC KHỐI LƯỢNG HOÀN THÀNH ĐƯA VÀO QUYẾT TOÁN</v>
          </cell>
        </row>
      </sheetData>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ow r="9">
          <cell r="A9" t="str">
            <v>A</v>
          </cell>
        </row>
      </sheetData>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ow r="4">
          <cell r="A4" t="str">
            <v>BẢNG TÍNH TOÁN, ĐO BÓC KHỐI LƯỢNG HOÀN THÀNH ĐƯA VÀO QUYẾT TOÁN</v>
          </cell>
        </row>
      </sheetData>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ow r="4">
          <cell r="A4" t="str">
            <v>BẢNG TÍNH TOÁN, ĐO BÓC KHỐI LƯỢNG HOÀN THÀNH ĐƯA VÀO QUYẾT TOÁN</v>
          </cell>
        </row>
      </sheetData>
      <sheetData sheetId="9256" refreshError="1"/>
      <sheetData sheetId="9257" refreshError="1"/>
      <sheetData sheetId="9258" refreshError="1"/>
      <sheetData sheetId="9259" refreshError="1"/>
      <sheetData sheetId="9260">
        <row r="4">
          <cell r="A4" t="str">
            <v>BẢNG TÍNH TOÁN, ĐO BÓC KHỐI LƯỢNG HOÀN THÀNH ĐƯA VÀO QUYẾT TOÁN</v>
          </cell>
        </row>
      </sheetData>
      <sheetData sheetId="9261">
        <row r="4">
          <cell r="A4" t="str">
            <v>BẢNG TÍNH TOÁN, ĐO BÓC KHỐI LƯỢNG HOÀN THÀNH ĐƯA VÀO QUYẾT TOÁN</v>
          </cell>
        </row>
      </sheetData>
      <sheetData sheetId="9262">
        <row r="4">
          <cell r="A4" t="str">
            <v>BẢNG TÍNH TOÁN, ĐO BÓC KHỐI LƯỢNG HOÀN THÀNH ĐƯA VÀO QUYẾT TOÁN</v>
          </cell>
        </row>
      </sheetData>
      <sheetData sheetId="9263" refreshError="1"/>
      <sheetData sheetId="9264">
        <row r="4">
          <cell r="A4" t="str">
            <v>BẢNG TÍNH TOÁN, ĐO BÓC KHỐI LƯỢNG HOÀN THÀNH ĐƯA VÀO QUYẾT TOÁN</v>
          </cell>
        </row>
      </sheetData>
      <sheetData sheetId="9265">
        <row r="4">
          <cell r="A4" t="str">
            <v>BẢNG TÍNH TOÁN, ĐO BÓC KHỐI LƯỢNG HOÀN THÀNH ĐƯA VÀO QUYẾT TOÁN</v>
          </cell>
        </row>
      </sheetData>
      <sheetData sheetId="9266">
        <row r="4">
          <cell r="A4" t="str">
            <v>BẢNG TÍNH TOÁN, ĐO BÓC KHỐI LƯỢNG HOÀN THÀNH ĐƯA VÀO QUYẾT TOÁN</v>
          </cell>
        </row>
      </sheetData>
      <sheetData sheetId="9267">
        <row r="4">
          <cell r="A4" t="str">
            <v>BẢNG TÍNH TOÁN, ĐO BÓC KHỐI LƯỢNG HOÀN THÀNH ĐƯA VÀO QUYẾT TOÁN</v>
          </cell>
        </row>
      </sheetData>
      <sheetData sheetId="9268">
        <row r="4">
          <cell r="A4" t="str">
            <v>BẢNG TÍNH TOÁN, ĐO BÓC KHỐI LƯỢNG HOÀN THÀNH ĐƯA VÀO QUYẾT TOÁN</v>
          </cell>
        </row>
      </sheetData>
      <sheetData sheetId="9269">
        <row r="4">
          <cell r="A4" t="str">
            <v>BẢNG TÍNH TOÁN, ĐO BÓC KHỐI LƯỢNG HOÀN THÀNH ĐƯA VÀO QUYẾT TOÁN</v>
          </cell>
        </row>
      </sheetData>
      <sheetData sheetId="9270">
        <row r="4">
          <cell r="A4" t="str">
            <v>BẢNG TÍNH TOÁN, ĐO BÓC KHỐI LƯỢNG HOÀN THÀNH ĐƯA VÀO QUYẾT TOÁN</v>
          </cell>
        </row>
      </sheetData>
      <sheetData sheetId="9271">
        <row r="4">
          <cell r="A4" t="str">
            <v>BẢNG TÍNH TOÁN, ĐO BÓC KHỐI LƯỢNG HOÀN THÀNH ĐƯA VÀO QUYẾT TOÁN</v>
          </cell>
        </row>
      </sheetData>
      <sheetData sheetId="9272">
        <row r="4">
          <cell r="A4" t="str">
            <v>BẢNG TÍNH TOÁN, ĐO BÓC KHỐI LƯỢNG HOÀN THÀNH ĐƯA VÀO QUYẾT TOÁN</v>
          </cell>
        </row>
      </sheetData>
      <sheetData sheetId="9273">
        <row r="4">
          <cell r="A4" t="str">
            <v>BẢNG TÍNH TOÁN, ĐO BÓC KHỐI LƯỢNG HOÀN THÀNH ĐƯA VÀO QUYẾT TOÁN</v>
          </cell>
        </row>
      </sheetData>
      <sheetData sheetId="9274">
        <row r="4">
          <cell r="A4" t="str">
            <v>BẢNG TÍNH TOÁN, ĐO BÓC KHỐI LƯỢNG HOÀN THÀNH ĐƯA VÀO QUYẾT TOÁN</v>
          </cell>
        </row>
      </sheetData>
      <sheetData sheetId="9275">
        <row r="4">
          <cell r="A4" t="str">
            <v>BẢNG TÍNH TOÁN, ĐO BÓC KHỐI LƯỢNG HOÀN THÀNH ĐƯA VÀO QUYẾT TOÁN</v>
          </cell>
        </row>
      </sheetData>
      <sheetData sheetId="9276">
        <row r="4">
          <cell r="A4" t="str">
            <v>BẢNG TÍNH TOÁN, ĐO BÓC KHỐI LƯỢNG HOÀN THÀNH ĐƯA VÀO QUYẾT TOÁN</v>
          </cell>
        </row>
      </sheetData>
      <sheetData sheetId="9277">
        <row r="4">
          <cell r="A4" t="str">
            <v>BẢNG TÍNH TOÁN, ĐO BÓC KHỐI LƯỢNG HOÀN THÀNH ĐƯA VÀO QUYẾT TOÁN</v>
          </cell>
        </row>
      </sheetData>
      <sheetData sheetId="9278">
        <row r="4">
          <cell r="A4" t="str">
            <v>BẢNG TÍNH TOÁN, ĐO BÓC KHỐI LƯỢNG HOÀN THÀNH ĐƯA VÀO QUYẾT TOÁN</v>
          </cell>
        </row>
      </sheetData>
      <sheetData sheetId="9279" refreshError="1"/>
      <sheetData sheetId="9280" refreshError="1"/>
      <sheetData sheetId="9281" refreshError="1"/>
      <sheetData sheetId="9282" refreshError="1"/>
      <sheetData sheetId="9283" refreshError="1"/>
      <sheetData sheetId="9284">
        <row r="4">
          <cell r="A4" t="str">
            <v>BẢNG TÍNH TOÁN, ĐO BÓC KHỐI LƯỢNG HOÀN THÀNH ĐƯA VÀO QUYẾT TOÁN</v>
          </cell>
        </row>
      </sheetData>
      <sheetData sheetId="9285">
        <row r="4">
          <cell r="A4" t="str">
            <v>BẢNG TÍNH TOÁN, ĐO BÓC KHỐI LƯỢNG HOÀN THÀNH ĐƯA VÀO QUYẾT TOÁN</v>
          </cell>
        </row>
      </sheetData>
      <sheetData sheetId="9286">
        <row r="4">
          <cell r="A4" t="str">
            <v>BẢNG TÍNH TOÁN, ĐO BÓC KHỐI LƯỢNG HOÀN THÀNH ĐƯA VÀO QUYẾT TOÁN</v>
          </cell>
        </row>
      </sheetData>
      <sheetData sheetId="9287">
        <row r="4">
          <cell r="A4" t="str">
            <v>BẢNG TÍNH TOÁN, ĐO BÓC KHỐI LƯỢNG HOÀN THÀNH ĐƯA VÀO QUYẾT TOÁN</v>
          </cell>
        </row>
      </sheetData>
      <sheetData sheetId="9288">
        <row r="4">
          <cell r="A4" t="str">
            <v>BẢNG TÍNH TOÁN, ĐO BÓC KHỐI LƯỢNG HOÀN THÀNH ĐƯA VÀO QUYẾT TOÁN</v>
          </cell>
        </row>
      </sheetData>
      <sheetData sheetId="9289">
        <row r="4">
          <cell r="A4" t="str">
            <v>BẢNG TÍNH TOÁN, ĐO BÓC KHỐI LƯỢNG HOÀN THÀNH ĐƯA VÀO QUYẾT TOÁN</v>
          </cell>
        </row>
      </sheetData>
      <sheetData sheetId="9290">
        <row r="4">
          <cell r="A4" t="str">
            <v>BẢNG TÍNH TOÁN, ĐO BÓC KHỐI LƯỢNG HOÀN THÀNH ĐƯA VÀO QUYẾT TOÁN</v>
          </cell>
        </row>
      </sheetData>
      <sheetData sheetId="9291">
        <row r="4">
          <cell r="A4" t="str">
            <v>BẢNG TÍNH TOÁN, ĐO BÓC KHỐI LƯỢNG HOÀN THÀNH ĐƯA VÀO QUYẾT TOÁN</v>
          </cell>
        </row>
      </sheetData>
      <sheetData sheetId="9292">
        <row r="4">
          <cell r="A4" t="str">
            <v>BẢNG TÍNH TOÁN, ĐO BÓC KHỐI LƯỢNG HOÀN THÀNH ĐƯA VÀO QUYẾT TOÁN</v>
          </cell>
        </row>
      </sheetData>
      <sheetData sheetId="9293">
        <row r="4">
          <cell r="A4" t="str">
            <v>BẢNG TÍNH TOÁN, ĐO BÓC KHỐI LƯỢNG HOÀN THÀNH ĐƯA VÀO QUYẾT TOÁN</v>
          </cell>
        </row>
      </sheetData>
      <sheetData sheetId="9294">
        <row r="4">
          <cell r="A4" t="str">
            <v>BẢNG TÍNH TOÁN, ĐO BÓC KHỐI LƯỢNG HOÀN THÀNH ĐƯA VÀO QUYẾT TOÁN</v>
          </cell>
        </row>
      </sheetData>
      <sheetData sheetId="9295">
        <row r="4">
          <cell r="A4" t="str">
            <v>BẢNG TÍNH TOÁN, ĐO BÓC KHỐI LƯỢNG HOÀN THÀNH ĐƯA VÀO QUYẾT TOÁN</v>
          </cell>
        </row>
      </sheetData>
      <sheetData sheetId="9296">
        <row r="4">
          <cell r="A4" t="str">
            <v>BẢNG TÍNH TOÁN, ĐO BÓC KHỐI LƯỢNG HOÀN THÀNH ĐƯA VÀO QUYẾT TOÁN</v>
          </cell>
        </row>
      </sheetData>
      <sheetData sheetId="9297">
        <row r="4">
          <cell r="A4" t="str">
            <v>BẢNG TÍNH TOÁN, ĐO BÓC KHỐI LƯỢNG HOÀN THÀNH ĐƯA VÀO QUYẾT TOÁN</v>
          </cell>
        </row>
      </sheetData>
      <sheetData sheetId="9298">
        <row r="4">
          <cell r="A4" t="str">
            <v>BẢNG TÍNH TOÁN, ĐO BÓC KHỐI LƯỢNG HOÀN THÀNH ĐƯA VÀO QUYẾT TOÁN</v>
          </cell>
        </row>
      </sheetData>
      <sheetData sheetId="9299">
        <row r="4">
          <cell r="A4" t="str">
            <v>BẢNG TÍNH TOÁN, ĐO BÓC KHỐI LƯỢNG HOÀN THÀNH ĐƯA VÀO QUYẾT TOÁN</v>
          </cell>
        </row>
      </sheetData>
      <sheetData sheetId="9300">
        <row r="4">
          <cell r="A4" t="str">
            <v>BẢNG TÍNH TOÁN, ĐO BÓC KHỐI LƯỢNG HOÀN THÀNH ĐƯA VÀO QUYẾT TOÁN</v>
          </cell>
        </row>
      </sheetData>
      <sheetData sheetId="9301">
        <row r="4">
          <cell r="A4" t="str">
            <v>BẢNG TÍNH TOÁN, ĐO BÓC KHỐI LƯỢNG HOÀN THÀNH ĐƯA VÀO QUYẾT TOÁN</v>
          </cell>
        </row>
      </sheetData>
      <sheetData sheetId="9302">
        <row r="4">
          <cell r="A4" t="str">
            <v>BẢNG TÍNH TOÁN, ĐO BÓC KHỐI LƯỢNG HOÀN THÀNH ĐƯA VÀO QUYẾT TOÁN</v>
          </cell>
        </row>
      </sheetData>
      <sheetData sheetId="9303">
        <row r="4">
          <cell r="A4" t="str">
            <v>BẢNG TÍNH TOÁN, ĐO BÓC KHỐI LƯỢNG HOÀN THÀNH ĐƯA VÀO QUYẾT TOÁN</v>
          </cell>
        </row>
      </sheetData>
      <sheetData sheetId="9304">
        <row r="4">
          <cell r="A4" t="str">
            <v>BẢNG TÍNH TOÁN, ĐO BÓC KHỐI LƯỢNG HOÀN THÀNH ĐƯA VÀO QUYẾT TOÁN</v>
          </cell>
        </row>
      </sheetData>
      <sheetData sheetId="9305">
        <row r="9">
          <cell r="A9" t="str">
            <v>A</v>
          </cell>
        </row>
      </sheetData>
      <sheetData sheetId="9306">
        <row r="9">
          <cell r="A9" t="str">
            <v>A</v>
          </cell>
        </row>
      </sheetData>
      <sheetData sheetId="9307">
        <row r="9">
          <cell r="A9" t="str">
            <v>A</v>
          </cell>
        </row>
      </sheetData>
      <sheetData sheetId="9308">
        <row r="4">
          <cell r="A4" t="str">
            <v>BẢNG TÍNH TOÁN, ĐO BÓC KHỐI LƯỢNG HOÀN THÀNH ĐƯA VÀO QUYẾT TOÁN</v>
          </cell>
        </row>
      </sheetData>
      <sheetData sheetId="9309">
        <row r="4">
          <cell r="A4" t="str">
            <v>BẢNG TÍNH TOÁN, ĐO BÓC KHỐI LƯỢNG HOÀN THÀNH ĐƯA VÀO QUYẾT TOÁN</v>
          </cell>
        </row>
      </sheetData>
      <sheetData sheetId="9310">
        <row r="4">
          <cell r="A4" t="str">
            <v>BẢNG TÍNH TOÁN, ĐO BÓC KHỐI LƯỢNG HOÀN THÀNH ĐƯA VÀO QUYẾT TOÁN</v>
          </cell>
        </row>
      </sheetData>
      <sheetData sheetId="9311">
        <row r="4">
          <cell r="A4" t="str">
            <v>BẢNG TÍNH TOÁN, ĐO BÓC KHỐI LƯỢNG HOÀN THÀNH ĐƯA VÀO QUYẾT TOÁN</v>
          </cell>
        </row>
      </sheetData>
      <sheetData sheetId="9312">
        <row r="4">
          <cell r="A4" t="str">
            <v>BẢNG TÍNH TOÁN, ĐO BÓC KHỐI LƯỢNG HOÀN THÀNH ĐƯA VÀO QUYẾT TOÁN</v>
          </cell>
        </row>
      </sheetData>
      <sheetData sheetId="9313">
        <row r="4">
          <cell r="A4" t="str">
            <v>BẢNG TÍNH TOÁN, ĐO BÓC KHỐI LƯỢNG HOÀN THÀNH ĐƯA VÀO QUYẾT TOÁN</v>
          </cell>
        </row>
      </sheetData>
      <sheetData sheetId="9314">
        <row r="4">
          <cell r="A4" t="str">
            <v>BẢNG TÍNH TOÁN, ĐO BÓC KHỐI LƯỢNG HOÀN THÀNH ĐƯA VÀO QUYẾT TOÁN</v>
          </cell>
        </row>
      </sheetData>
      <sheetData sheetId="9315">
        <row r="4">
          <cell r="A4" t="str">
            <v>BẢNG TÍNH TOÁN, ĐO BÓC KHỐI LƯỢNG HOÀN THÀNH ĐƯA VÀO QUYẾT TOÁN</v>
          </cell>
        </row>
      </sheetData>
      <sheetData sheetId="9316">
        <row r="4">
          <cell r="A4" t="str">
            <v>BẢNG TÍNH TOÁN, ĐO BÓC KHỐI LƯỢNG HOÀN THÀNH ĐƯA VÀO QUYẾT TOÁN</v>
          </cell>
        </row>
      </sheetData>
      <sheetData sheetId="9317">
        <row r="4">
          <cell r="A4" t="str">
            <v>BẢNG TÍNH TOÁN, ĐO BÓC KHỐI LƯỢNG HOÀN THÀNH ĐƯA VÀO QUYẾT TOÁN</v>
          </cell>
        </row>
      </sheetData>
      <sheetData sheetId="9318">
        <row r="4">
          <cell r="A4" t="str">
            <v>BẢNG TÍNH TOÁN, ĐO BÓC KHỐI LƯỢNG HOÀN THÀNH ĐƯA VÀO QUYẾT TOÁN</v>
          </cell>
        </row>
      </sheetData>
      <sheetData sheetId="9319">
        <row r="4">
          <cell r="A4" t="str">
            <v>BẢNG TÍNH TOÁN, ĐO BÓC KHỐI LƯỢNG HOÀN THÀNH ĐƯA VÀO QUYẾT TOÁN</v>
          </cell>
        </row>
      </sheetData>
      <sheetData sheetId="9320">
        <row r="4">
          <cell r="A4" t="str">
            <v>BẢNG TÍNH TOÁN, ĐO BÓC KHỐI LƯỢNG HOÀN THÀNH ĐƯA VÀO QUYẾT TOÁN</v>
          </cell>
        </row>
      </sheetData>
      <sheetData sheetId="9321">
        <row r="4">
          <cell r="A4" t="str">
            <v>BẢNG TÍNH TOÁN, ĐO BÓC KHỐI LƯỢNG HOÀN THÀNH ĐƯA VÀO QUYẾT TOÁN</v>
          </cell>
        </row>
      </sheetData>
      <sheetData sheetId="9322">
        <row r="4">
          <cell r="A4" t="str">
            <v>BẢNG TÍNH TOÁN, ĐO BÓC KHỐI LƯỢNG HOÀN THÀNH ĐƯA VÀO QUYẾT TOÁN</v>
          </cell>
        </row>
      </sheetData>
      <sheetData sheetId="9323">
        <row r="4">
          <cell r="A4" t="str">
            <v>BẢNG TÍNH TOÁN, ĐO BÓC KHỐI LƯỢNG HOÀN THÀNH ĐƯA VÀO QUYẾT TOÁN</v>
          </cell>
        </row>
      </sheetData>
      <sheetData sheetId="9324">
        <row r="4">
          <cell r="A4" t="str">
            <v>BẢNG TÍNH TOÁN, ĐO BÓC KHỐI LƯỢNG HOÀN THÀNH ĐƯA VÀO QUYẾT TOÁN</v>
          </cell>
        </row>
      </sheetData>
      <sheetData sheetId="9325">
        <row r="4">
          <cell r="A4" t="str">
            <v>BẢNG TÍNH TOÁN, ĐO BÓC KHỐI LƯỢNG HOÀN THÀNH ĐƯA VÀO QUYẾT TOÁN</v>
          </cell>
        </row>
      </sheetData>
      <sheetData sheetId="9326">
        <row r="4">
          <cell r="A4" t="str">
            <v>BẢNG TÍNH TOÁN, ĐO BÓC KHỐI LƯỢNG HOÀN THÀNH ĐƯA VÀO QUYẾT TOÁN</v>
          </cell>
        </row>
      </sheetData>
      <sheetData sheetId="9327">
        <row r="4">
          <cell r="A4" t="str">
            <v>BẢNG TÍNH TOÁN, ĐO BÓC KHỐI LƯỢNG HOÀN THÀNH ĐƯA VÀO QUYẾT TOÁN</v>
          </cell>
        </row>
      </sheetData>
      <sheetData sheetId="9328">
        <row r="4">
          <cell r="A4" t="str">
            <v>BẢNG TÍNH TOÁN, ĐO BÓC KHỐI LƯỢNG HOÀN THÀNH ĐƯA VÀO QUYẾT TOÁN</v>
          </cell>
        </row>
      </sheetData>
      <sheetData sheetId="9329">
        <row r="4">
          <cell r="A4" t="str">
            <v>BẢNG TÍNH TOÁN, ĐO BÓC KHỐI LƯỢNG HOÀN THÀNH ĐƯA VÀO QUYẾT TOÁN</v>
          </cell>
        </row>
      </sheetData>
      <sheetData sheetId="9330">
        <row r="4">
          <cell r="A4" t="str">
            <v>BẢNG TÍNH TOÁN, ĐO BÓC KHỐI LƯỢNG HOÀN THÀNH ĐƯA VÀO QUYẾT TOÁN</v>
          </cell>
        </row>
      </sheetData>
      <sheetData sheetId="9331">
        <row r="4">
          <cell r="A4" t="str">
            <v>BẢNG TÍNH TOÁN, ĐO BÓC KHỐI LƯỢNG HOÀN THÀNH ĐƯA VÀO QUYẾT TOÁN</v>
          </cell>
        </row>
      </sheetData>
      <sheetData sheetId="9332">
        <row r="4">
          <cell r="A4" t="str">
            <v>BẢNG TÍNH TOÁN, ĐO BÓC KHỐI LƯỢNG HOÀN THÀNH ĐƯA VÀO QUYẾT TOÁN</v>
          </cell>
        </row>
      </sheetData>
      <sheetData sheetId="9333">
        <row r="9">
          <cell r="A9" t="str">
            <v>A</v>
          </cell>
        </row>
      </sheetData>
      <sheetData sheetId="9334">
        <row r="9">
          <cell r="A9" t="str">
            <v>A</v>
          </cell>
        </row>
      </sheetData>
      <sheetData sheetId="9335">
        <row r="9">
          <cell r="A9" t="str">
            <v>A</v>
          </cell>
        </row>
      </sheetData>
      <sheetData sheetId="9336">
        <row r="9">
          <cell r="A9" t="str">
            <v>A</v>
          </cell>
        </row>
      </sheetData>
      <sheetData sheetId="9337">
        <row r="9">
          <cell r="A9" t="str">
            <v>A</v>
          </cell>
        </row>
      </sheetData>
      <sheetData sheetId="9338">
        <row r="9">
          <cell r="A9" t="str">
            <v>A</v>
          </cell>
        </row>
      </sheetData>
      <sheetData sheetId="9339" refreshError="1"/>
      <sheetData sheetId="9340" refreshError="1"/>
      <sheetData sheetId="9341">
        <row r="4">
          <cell r="A4" t="str">
            <v>BẢNG TÍNH TOÁN, ĐO BÓC KHỐI LƯỢNG HOÀN THÀNH ĐƯA VÀO QUYẾT TOÁN</v>
          </cell>
        </row>
      </sheetData>
      <sheetData sheetId="9342">
        <row r="4">
          <cell r="A4" t="str">
            <v>BẢNG TÍNH TOÁN, ĐO BÓC KHỐI LƯỢNG HOÀN THÀNH ĐƯA VÀO QUYẾT TOÁN</v>
          </cell>
        </row>
      </sheetData>
      <sheetData sheetId="9343">
        <row r="4">
          <cell r="A4" t="str">
            <v>BẢNG TÍNH TOÁN, ĐO BÓC KHỐI LƯỢNG HOÀN THÀNH ĐƯA VÀO QUYẾT TOÁN</v>
          </cell>
        </row>
      </sheetData>
      <sheetData sheetId="9344">
        <row r="4">
          <cell r="A4" t="str">
            <v>BẢNG TÍNH TOÁN, ĐO BÓC KHỐI LƯỢNG HOÀN THÀNH ĐƯA VÀO QUYẾT TOÁN</v>
          </cell>
        </row>
      </sheetData>
      <sheetData sheetId="9345">
        <row r="4">
          <cell r="A4" t="str">
            <v>BẢNG TÍNH TOÁN, ĐO BÓC KHỐI LƯỢNG HOÀN THÀNH ĐƯA VÀO QUYẾT TOÁN</v>
          </cell>
        </row>
      </sheetData>
      <sheetData sheetId="9346">
        <row r="4">
          <cell r="A4" t="str">
            <v>BẢNG TÍNH TOÁN, ĐO BÓC KHỐI LƯỢNG HOÀN THÀNH ĐƯA VÀO QUYẾT TOÁN</v>
          </cell>
        </row>
      </sheetData>
      <sheetData sheetId="9347">
        <row r="4">
          <cell r="A4" t="str">
            <v>BẢNG TÍNH TOÁN, ĐO BÓC KHỐI LƯỢNG HOÀN THÀNH ĐƯA VÀO QUYẾT TOÁN</v>
          </cell>
        </row>
      </sheetData>
      <sheetData sheetId="9348">
        <row r="4">
          <cell r="A4" t="str">
            <v>BẢNG TÍNH TOÁN, ĐO BÓC KHỐI LƯỢNG HOÀN THÀNH ĐƯA VÀO QUYẾT TOÁN</v>
          </cell>
        </row>
      </sheetData>
      <sheetData sheetId="9349">
        <row r="9">
          <cell r="A9" t="str">
            <v>A</v>
          </cell>
        </row>
      </sheetData>
      <sheetData sheetId="9350">
        <row r="9">
          <cell r="A9" t="str">
            <v>A</v>
          </cell>
        </row>
      </sheetData>
      <sheetData sheetId="9351">
        <row r="9">
          <cell r="A9" t="str">
            <v>A</v>
          </cell>
        </row>
      </sheetData>
      <sheetData sheetId="9352">
        <row r="9">
          <cell r="A9" t="str">
            <v>A</v>
          </cell>
        </row>
      </sheetData>
      <sheetData sheetId="9353">
        <row r="9">
          <cell r="A9" t="str">
            <v>A</v>
          </cell>
        </row>
      </sheetData>
      <sheetData sheetId="9354">
        <row r="4">
          <cell r="A4" t="str">
            <v>BẢNG TÍNH TOÁN, ĐO BÓC KHỐI LƯỢNG HOÀN THÀNH ĐƯA VÀO QUYẾT TOÁN</v>
          </cell>
        </row>
      </sheetData>
      <sheetData sheetId="9355">
        <row r="4">
          <cell r="A4" t="str">
            <v>BẢNG TÍNH TOÁN, ĐO BÓC KHỐI LƯỢNG HOÀN THÀNH ĐƯA VÀO QUYẾT TOÁN</v>
          </cell>
        </row>
      </sheetData>
      <sheetData sheetId="9356">
        <row r="4">
          <cell r="A4" t="str">
            <v>BẢNG TÍNH TOÁN, ĐO BÓC KHỐI LƯỢNG HOÀN THÀNH ĐƯA VÀO QUYẾT TOÁN</v>
          </cell>
        </row>
      </sheetData>
      <sheetData sheetId="9357">
        <row r="4">
          <cell r="A4" t="str">
            <v>BẢNG TÍNH TOÁN, ĐO BÓC KHỐI LƯỢNG HOÀN THÀNH ĐƯA VÀO QUYẾT TOÁN</v>
          </cell>
        </row>
      </sheetData>
      <sheetData sheetId="9358">
        <row r="4">
          <cell r="A4" t="str">
            <v>BẢNG TÍNH TOÁN, ĐO BÓC KHỐI LƯỢNG HOÀN THÀNH ĐƯA VÀO QUYẾT TOÁN</v>
          </cell>
        </row>
      </sheetData>
      <sheetData sheetId="9359">
        <row r="9">
          <cell r="A9" t="str">
            <v>A</v>
          </cell>
        </row>
      </sheetData>
      <sheetData sheetId="9360">
        <row r="9">
          <cell r="A9" t="str">
            <v>A</v>
          </cell>
        </row>
      </sheetData>
      <sheetData sheetId="9361" refreshError="1"/>
      <sheetData sheetId="9362" refreshError="1"/>
      <sheetData sheetId="9363" refreshError="1"/>
      <sheetData sheetId="9364" refreshError="1"/>
      <sheetData sheetId="9365" refreshError="1"/>
      <sheetData sheetId="9366">
        <row r="9">
          <cell r="A9" t="str">
            <v>A</v>
          </cell>
        </row>
      </sheetData>
      <sheetData sheetId="9367">
        <row r="9">
          <cell r="A9" t="str">
            <v>A</v>
          </cell>
        </row>
      </sheetData>
      <sheetData sheetId="9368">
        <row r="9">
          <cell r="A9" t="str">
            <v>A</v>
          </cell>
        </row>
      </sheetData>
      <sheetData sheetId="9369">
        <row r="9">
          <cell r="A9" t="str">
            <v>A</v>
          </cell>
        </row>
      </sheetData>
      <sheetData sheetId="9370">
        <row r="9">
          <cell r="A9" t="str">
            <v>A</v>
          </cell>
        </row>
      </sheetData>
      <sheetData sheetId="9371">
        <row r="9">
          <cell r="A9" t="str">
            <v>A</v>
          </cell>
        </row>
      </sheetData>
      <sheetData sheetId="9372">
        <row r="9">
          <cell r="A9" t="str">
            <v>A</v>
          </cell>
        </row>
      </sheetData>
      <sheetData sheetId="9373">
        <row r="9">
          <cell r="A9" t="str">
            <v>A</v>
          </cell>
        </row>
      </sheetData>
      <sheetData sheetId="9374">
        <row r="9">
          <cell r="A9" t="str">
            <v>A</v>
          </cell>
        </row>
      </sheetData>
      <sheetData sheetId="9375" refreshError="1"/>
      <sheetData sheetId="9376" refreshError="1"/>
      <sheetData sheetId="9377">
        <row r="9">
          <cell r="A9" t="str">
            <v>A</v>
          </cell>
        </row>
      </sheetData>
      <sheetData sheetId="9378">
        <row r="9">
          <cell r="A9" t="str">
            <v>A</v>
          </cell>
        </row>
      </sheetData>
      <sheetData sheetId="9379">
        <row r="9">
          <cell r="A9" t="str">
            <v>A</v>
          </cell>
        </row>
      </sheetData>
      <sheetData sheetId="9380">
        <row r="9">
          <cell r="A9" t="str">
            <v>A</v>
          </cell>
        </row>
      </sheetData>
      <sheetData sheetId="9381">
        <row r="9">
          <cell r="A9" t="str">
            <v>A</v>
          </cell>
        </row>
      </sheetData>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row r="9">
          <cell r="A9" t="str">
            <v>A</v>
          </cell>
        </row>
      </sheetData>
      <sheetData sheetId="9403">
        <row r="9">
          <cell r="A9" t="str">
            <v>A</v>
          </cell>
        </row>
      </sheetData>
      <sheetData sheetId="9404"/>
      <sheetData sheetId="9405">
        <row r="4">
          <cell r="A4" t="str">
            <v>BẢNG TÍNH TOÁN, ĐO BÓC KHỐI LƯỢNG HOÀN THÀNH ĐƯA VÀO QUYẾT TOÁN</v>
          </cell>
        </row>
      </sheetData>
      <sheetData sheetId="9406">
        <row r="9">
          <cell r="A9" t="str">
            <v>A</v>
          </cell>
        </row>
      </sheetData>
      <sheetData sheetId="9407"/>
      <sheetData sheetId="9408"/>
      <sheetData sheetId="9409"/>
      <sheetData sheetId="9410"/>
      <sheetData sheetId="9411">
        <row r="4">
          <cell r="A4" t="str">
            <v>BẢNG TÍNH TOÁN, ĐO BÓC KHỐI LƯỢNG HOÀN THÀNH ĐƯA VÀO QUYẾT TOÁN</v>
          </cell>
        </row>
      </sheetData>
      <sheetData sheetId="9412">
        <row r="4">
          <cell r="A4" t="str">
            <v>BẢNG TÍNH TOÁN, ĐO BÓC KHỐI LƯỢNG HOÀN THÀNH ĐƯA VÀO QUYẾT TOÁN</v>
          </cell>
        </row>
      </sheetData>
      <sheetData sheetId="9413">
        <row r="4">
          <cell r="A4" t="str">
            <v>BẢNG TÍNH TOÁN, ĐO BÓC KHỐI LƯỢNG HOÀN THÀNH ĐƯA VÀO QUYẾT TOÁN</v>
          </cell>
        </row>
      </sheetData>
      <sheetData sheetId="9414">
        <row r="4">
          <cell r="A4" t="str">
            <v>BẢNG TÍNH TOÁN, ĐO BÓC KHỐI LƯỢNG HOÀN THÀNH ĐƯA VÀO QUYẾT TOÁN</v>
          </cell>
        </row>
      </sheetData>
      <sheetData sheetId="9415">
        <row r="4">
          <cell r="A4" t="str">
            <v>BẢNG TÍNH TOÁN, ĐO BÓC KHỐI LƯỢNG HOÀN THÀNH ĐƯA VÀO QUYẾT TOÁN</v>
          </cell>
        </row>
      </sheetData>
      <sheetData sheetId="9416">
        <row r="4">
          <cell r="A4" t="str">
            <v>BẢNG TÍNH TOÁN, ĐO BÓC KHỐI LƯỢNG HOÀN THÀNH ĐƯA VÀO QUYẾT TOÁN</v>
          </cell>
        </row>
      </sheetData>
      <sheetData sheetId="9417"/>
      <sheetData sheetId="9418">
        <row r="4">
          <cell r="A4" t="str">
            <v>BẢNG TÍNH TOÁN, ĐO BÓC KHỐI LƯỢNG HOÀN THÀNH ĐƯA VÀO QUYẾT TOÁN</v>
          </cell>
        </row>
      </sheetData>
      <sheetData sheetId="9419">
        <row r="4">
          <cell r="A4" t="str">
            <v>BẢNG TÍNH TOÁN, ĐO BÓC KHỐI LƯỢNG HOÀN THÀNH ĐƯA VÀO QUYẾT TOÁN</v>
          </cell>
        </row>
      </sheetData>
      <sheetData sheetId="9420">
        <row r="4">
          <cell r="A4" t="str">
            <v>BẢNG TÍNH TOÁN, ĐO BÓC KHỐI LƯỢNG HOÀN THÀNH ĐƯA VÀO QUYẾT TOÁN</v>
          </cell>
        </row>
      </sheetData>
      <sheetData sheetId="9421">
        <row r="4">
          <cell r="A4" t="str">
            <v>BẢNG TÍNH TOÁN, ĐO BÓC KHỐI LƯỢNG HOÀN THÀNH ĐƯA VÀO QUYẾT TOÁN</v>
          </cell>
        </row>
      </sheetData>
      <sheetData sheetId="9422">
        <row r="4">
          <cell r="A4" t="str">
            <v>BẢNG TÍNH TOÁN, ĐO BÓC KHỐI LƯỢNG HOÀN THÀNH ĐƯA VÀO QUYẾT TOÁN</v>
          </cell>
        </row>
      </sheetData>
      <sheetData sheetId="9423">
        <row r="4">
          <cell r="A4" t="str">
            <v>BẢNG TÍNH TOÁN, ĐO BÓC KHỐI LƯỢNG HOÀN THÀNH ĐƯA VÀO QUYẾT TOÁN</v>
          </cell>
        </row>
      </sheetData>
      <sheetData sheetId="9424">
        <row r="4">
          <cell r="A4" t="str">
            <v>BẢNG TÍNH TOÁN, ĐO BÓC KHỐI LƯỢNG HOÀN THÀNH ĐƯA VÀO QUYẾT TOÁN</v>
          </cell>
        </row>
      </sheetData>
      <sheetData sheetId="9425">
        <row r="4">
          <cell r="A4" t="str">
            <v>BẢNG TÍNH TOÁN, ĐO BÓC KHỐI LƯỢNG HOÀN THÀNH ĐƯA VÀO QUYẾT TOÁN</v>
          </cell>
        </row>
      </sheetData>
      <sheetData sheetId="9426">
        <row r="4">
          <cell r="A4" t="str">
            <v>BẢNG TÍNH TOÁN, ĐO BÓC KHỐI LƯỢNG HOÀN THÀNH ĐƯA VÀO QUYẾT TOÁN</v>
          </cell>
        </row>
      </sheetData>
      <sheetData sheetId="9427">
        <row r="4">
          <cell r="A4" t="str">
            <v>BẢNG TÍNH TOÁN, ĐO BÓC KHỐI LƯỢNG HOÀN THÀNH ĐƯA VÀO QUYẾT TOÁN</v>
          </cell>
        </row>
      </sheetData>
      <sheetData sheetId="9428">
        <row r="4">
          <cell r="A4" t="str">
            <v>BẢNG TÍNH TOÁN, ĐO BÓC KHỐI LƯỢNG HOÀN THÀNH ĐƯA VÀO QUYẾT TOÁN</v>
          </cell>
        </row>
      </sheetData>
      <sheetData sheetId="9429">
        <row r="4">
          <cell r="A4" t="str">
            <v>BẢNG TÍNH TOÁN, ĐO BÓC KHỐI LƯỢNG HOÀN THÀNH ĐƯA VÀO QUYẾT TOÁN</v>
          </cell>
        </row>
      </sheetData>
      <sheetData sheetId="9430">
        <row r="4">
          <cell r="A4" t="str">
            <v>BẢNG TÍNH TOÁN, ĐO BÓC KHỐI LƯỢNG HOÀN THÀNH ĐƯA VÀO QUYẾT TOÁN</v>
          </cell>
        </row>
      </sheetData>
      <sheetData sheetId="9431">
        <row r="9">
          <cell r="A9" t="str">
            <v>A</v>
          </cell>
        </row>
      </sheetData>
      <sheetData sheetId="9432">
        <row r="9">
          <cell r="A9" t="str">
            <v>A</v>
          </cell>
        </row>
      </sheetData>
      <sheetData sheetId="9433">
        <row r="9">
          <cell r="A9" t="str">
            <v>A</v>
          </cell>
        </row>
      </sheetData>
      <sheetData sheetId="9434">
        <row r="9">
          <cell r="A9" t="str">
            <v>A</v>
          </cell>
        </row>
      </sheetData>
      <sheetData sheetId="9435">
        <row r="9">
          <cell r="A9" t="str">
            <v>A</v>
          </cell>
        </row>
      </sheetData>
      <sheetData sheetId="9436">
        <row r="4">
          <cell r="A4" t="str">
            <v>BẢNG TÍNH TOÁN, ĐO BÓC KHỐI LƯỢNG HOÀN THÀNH ĐƯA VÀO QUYẾT TOÁN</v>
          </cell>
        </row>
      </sheetData>
      <sheetData sheetId="9437">
        <row r="9">
          <cell r="A9" t="str">
            <v>A</v>
          </cell>
        </row>
      </sheetData>
      <sheetData sheetId="9438">
        <row r="4">
          <cell r="A4" t="str">
            <v>BẢNG TÍNH TOÁN, ĐO BÓC KHỐI LƯỢNG HOÀN THÀNH ĐƯA VÀO QUYẾT TOÁN</v>
          </cell>
        </row>
      </sheetData>
      <sheetData sheetId="9439">
        <row r="9">
          <cell r="A9" t="str">
            <v>A</v>
          </cell>
        </row>
      </sheetData>
      <sheetData sheetId="9440">
        <row r="9">
          <cell r="A9" t="str">
            <v>A</v>
          </cell>
        </row>
      </sheetData>
      <sheetData sheetId="9441">
        <row r="9">
          <cell r="A9" t="str">
            <v>A</v>
          </cell>
        </row>
      </sheetData>
      <sheetData sheetId="9442">
        <row r="9">
          <cell r="A9" t="str">
            <v>A</v>
          </cell>
        </row>
      </sheetData>
      <sheetData sheetId="9443">
        <row r="9">
          <cell r="A9" t="str">
            <v>A</v>
          </cell>
        </row>
      </sheetData>
      <sheetData sheetId="9444">
        <row r="9">
          <cell r="A9" t="str">
            <v>A</v>
          </cell>
        </row>
      </sheetData>
      <sheetData sheetId="9445" refreshError="1"/>
      <sheetData sheetId="9446">
        <row r="9">
          <cell r="A9" t="str">
            <v>A</v>
          </cell>
        </row>
      </sheetData>
      <sheetData sheetId="9447">
        <row r="9">
          <cell r="A9" t="str">
            <v>A</v>
          </cell>
        </row>
      </sheetData>
      <sheetData sheetId="9448">
        <row r="9">
          <cell r="A9" t="str">
            <v>A</v>
          </cell>
        </row>
      </sheetData>
      <sheetData sheetId="9449">
        <row r="9">
          <cell r="A9" t="str">
            <v>A</v>
          </cell>
        </row>
      </sheetData>
      <sheetData sheetId="9450">
        <row r="9">
          <cell r="A9" t="str">
            <v>A</v>
          </cell>
        </row>
      </sheetData>
      <sheetData sheetId="9451">
        <row r="9">
          <cell r="A9" t="str">
            <v>A</v>
          </cell>
        </row>
      </sheetData>
      <sheetData sheetId="9452">
        <row r="9">
          <cell r="A9" t="str">
            <v>A</v>
          </cell>
        </row>
      </sheetData>
      <sheetData sheetId="9453">
        <row r="9">
          <cell r="A9" t="str">
            <v>A</v>
          </cell>
        </row>
      </sheetData>
      <sheetData sheetId="9454">
        <row r="9">
          <cell r="A9" t="str">
            <v>A</v>
          </cell>
        </row>
      </sheetData>
      <sheetData sheetId="9455">
        <row r="9">
          <cell r="A9" t="str">
            <v>A</v>
          </cell>
        </row>
      </sheetData>
      <sheetData sheetId="9456">
        <row r="9">
          <cell r="A9" t="str">
            <v>A</v>
          </cell>
        </row>
      </sheetData>
      <sheetData sheetId="9457">
        <row r="9">
          <cell r="A9" t="str">
            <v>A</v>
          </cell>
        </row>
      </sheetData>
      <sheetData sheetId="9458">
        <row r="9">
          <cell r="A9" t="str">
            <v>A</v>
          </cell>
        </row>
      </sheetData>
      <sheetData sheetId="9459">
        <row r="9">
          <cell r="A9" t="str">
            <v>A</v>
          </cell>
        </row>
      </sheetData>
      <sheetData sheetId="9460">
        <row r="9">
          <cell r="A9" t="str">
            <v>A</v>
          </cell>
        </row>
      </sheetData>
      <sheetData sheetId="9461">
        <row r="9">
          <cell r="A9" t="str">
            <v>A</v>
          </cell>
        </row>
      </sheetData>
      <sheetData sheetId="9462">
        <row r="9">
          <cell r="A9" t="str">
            <v>A</v>
          </cell>
        </row>
      </sheetData>
      <sheetData sheetId="9463">
        <row r="9">
          <cell r="A9" t="str">
            <v>A</v>
          </cell>
        </row>
      </sheetData>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ow r="9">
          <cell r="A9" t="str">
            <v>A</v>
          </cell>
        </row>
      </sheetData>
      <sheetData sheetId="9481">
        <row r="9">
          <cell r="A9" t="str">
            <v>A</v>
          </cell>
        </row>
      </sheetData>
      <sheetData sheetId="9482">
        <row r="9">
          <cell r="A9" t="str">
            <v>A</v>
          </cell>
        </row>
      </sheetData>
      <sheetData sheetId="9483">
        <row r="9">
          <cell r="A9" t="str">
            <v>A</v>
          </cell>
        </row>
      </sheetData>
      <sheetData sheetId="9484">
        <row r="9">
          <cell r="A9" t="str">
            <v>A</v>
          </cell>
        </row>
      </sheetData>
      <sheetData sheetId="9485">
        <row r="9">
          <cell r="A9" t="str">
            <v>A</v>
          </cell>
        </row>
      </sheetData>
      <sheetData sheetId="9486">
        <row r="9">
          <cell r="A9" t="str">
            <v>A</v>
          </cell>
        </row>
      </sheetData>
      <sheetData sheetId="9487">
        <row r="9">
          <cell r="A9" t="str">
            <v>A</v>
          </cell>
        </row>
      </sheetData>
      <sheetData sheetId="9488">
        <row r="9">
          <cell r="A9" t="str">
            <v>A</v>
          </cell>
        </row>
      </sheetData>
      <sheetData sheetId="9489">
        <row r="9">
          <cell r="A9" t="str">
            <v>A</v>
          </cell>
        </row>
      </sheetData>
      <sheetData sheetId="9490">
        <row r="9">
          <cell r="A9" t="str">
            <v>A</v>
          </cell>
        </row>
      </sheetData>
      <sheetData sheetId="9491">
        <row r="9">
          <cell r="A9" t="str">
            <v>A</v>
          </cell>
        </row>
      </sheetData>
      <sheetData sheetId="9492">
        <row r="9">
          <cell r="A9" t="str">
            <v>A</v>
          </cell>
        </row>
      </sheetData>
      <sheetData sheetId="9493">
        <row r="9">
          <cell r="A9" t="str">
            <v>A</v>
          </cell>
        </row>
      </sheetData>
      <sheetData sheetId="9494">
        <row r="9">
          <cell r="A9" t="str">
            <v>A</v>
          </cell>
        </row>
      </sheetData>
      <sheetData sheetId="9495">
        <row r="9">
          <cell r="A9" t="str">
            <v>A</v>
          </cell>
        </row>
      </sheetData>
      <sheetData sheetId="9496">
        <row r="9">
          <cell r="A9" t="str">
            <v>A</v>
          </cell>
        </row>
      </sheetData>
      <sheetData sheetId="9497">
        <row r="9">
          <cell r="A9" t="str">
            <v>A</v>
          </cell>
        </row>
      </sheetData>
      <sheetData sheetId="9498">
        <row r="9">
          <cell r="A9" t="str">
            <v>A</v>
          </cell>
        </row>
      </sheetData>
      <sheetData sheetId="9499">
        <row r="9">
          <cell r="A9" t="str">
            <v>A</v>
          </cell>
        </row>
      </sheetData>
      <sheetData sheetId="9500">
        <row r="9">
          <cell r="A9" t="str">
            <v>A</v>
          </cell>
        </row>
      </sheetData>
      <sheetData sheetId="9501">
        <row r="9">
          <cell r="A9" t="str">
            <v>A</v>
          </cell>
        </row>
      </sheetData>
      <sheetData sheetId="9502">
        <row r="9">
          <cell r="A9" t="str">
            <v>A</v>
          </cell>
        </row>
      </sheetData>
      <sheetData sheetId="9503">
        <row r="9">
          <cell r="A9" t="str">
            <v>A</v>
          </cell>
        </row>
      </sheetData>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ow r="4">
          <cell r="A4" t="str">
            <v>BẢNG TÍNH TOÁN, ĐO BÓC KHỐI LƯỢNG HOÀN THÀNH ĐƯA VÀO QUYẾT TOÁN</v>
          </cell>
        </row>
      </sheetData>
      <sheetData sheetId="9545">
        <row r="4">
          <cell r="A4" t="str">
            <v>BẢNG TÍNH TOÁN, ĐO BÓC KHỐI LƯỢNG HOÀN THÀNH ĐƯA VÀO QUYẾT TOÁN</v>
          </cell>
        </row>
      </sheetData>
      <sheetData sheetId="9546">
        <row r="4">
          <cell r="A4" t="str">
            <v>BẢNG TÍNH TOÁN, ĐO BÓC KHỐI LƯỢNG HOÀN THÀNH ĐƯA VÀO QUYẾT TOÁN</v>
          </cell>
        </row>
      </sheetData>
      <sheetData sheetId="9547">
        <row r="4">
          <cell r="A4" t="str">
            <v>BẢNG TÍNH TOÁN, ĐO BÓC KHỐI LƯỢNG HOÀN THÀNH ĐƯA VÀO QUYẾT TOÁN</v>
          </cell>
        </row>
      </sheetData>
      <sheetData sheetId="9548">
        <row r="4">
          <cell r="A4" t="str">
            <v>BẢNG TÍNH TOÁN, ĐO BÓC KHỐI LƯỢNG HOÀN THÀNH ĐƯA VÀO QUYẾT TOÁN</v>
          </cell>
        </row>
      </sheetData>
      <sheetData sheetId="9549">
        <row r="4">
          <cell r="A4" t="str">
            <v>BẢNG TÍNH TOÁN, ĐO BÓC KHỐI LƯỢNG HOÀN THÀNH ĐƯA VÀO QUYẾT TOÁN</v>
          </cell>
        </row>
      </sheetData>
      <sheetData sheetId="9550">
        <row r="4">
          <cell r="A4" t="str">
            <v>BẢNG TÍNH TOÁN, ĐO BÓC KHỐI LƯỢNG HOÀN THÀNH ĐƯA VÀO QUYẾT TOÁN</v>
          </cell>
        </row>
      </sheetData>
      <sheetData sheetId="9551">
        <row r="4">
          <cell r="A4" t="str">
            <v>BẢNG TÍNH TOÁN, ĐO BÓC KHỐI LƯỢNG HOÀN THÀNH ĐƯA VÀO QUYẾT TOÁN</v>
          </cell>
        </row>
      </sheetData>
      <sheetData sheetId="9552">
        <row r="4">
          <cell r="A4" t="str">
            <v>BẢNG TÍNH TOÁN, ĐO BÓC KHỐI LƯỢNG HOÀN THÀNH ĐƯA VÀO QUYẾT TOÁN</v>
          </cell>
        </row>
      </sheetData>
      <sheetData sheetId="9553">
        <row r="4">
          <cell r="A4" t="str">
            <v>BẢNG TÍNH TOÁN, ĐO BÓC KHỐI LƯỢNG HOÀN THÀNH ĐƯA VÀO QUYẾT TOÁN</v>
          </cell>
        </row>
      </sheetData>
      <sheetData sheetId="9554">
        <row r="4">
          <cell r="A4" t="str">
            <v>BẢNG TÍNH TOÁN, ĐO BÓC KHỐI LƯỢNG HOÀN THÀNH ĐƯA VÀO QUYẾT TOÁN</v>
          </cell>
        </row>
      </sheetData>
      <sheetData sheetId="9555">
        <row r="4">
          <cell r="A4" t="str">
            <v>BẢNG TÍNH TOÁN, ĐO BÓC KHỐI LƯỢNG HOÀN THÀNH ĐƯA VÀO QUYẾT TOÁN</v>
          </cell>
        </row>
      </sheetData>
      <sheetData sheetId="9556" refreshError="1"/>
      <sheetData sheetId="9557">
        <row r="4">
          <cell r="A4" t="str">
            <v>BẢNG TÍNH TOÁN, ĐO BÓC KHỐI LƯỢNG HOÀN THÀNH ĐƯA VÀO QUYẾT TOÁN</v>
          </cell>
        </row>
      </sheetData>
      <sheetData sheetId="9558">
        <row r="4">
          <cell r="A4" t="str">
            <v>BẢNG TÍNH TOÁN, ĐO BÓC KHỐI LƯỢNG HOÀN THÀNH ĐƯA VÀO QUYẾT TOÁN</v>
          </cell>
        </row>
      </sheetData>
      <sheetData sheetId="9559">
        <row r="4">
          <cell r="A4" t="str">
            <v>BẢNG TÍNH TOÁN, ĐO BÓC KHỐI LƯỢNG HOÀN THÀNH ĐƯA VÀO QUYẾT TOÁN</v>
          </cell>
        </row>
      </sheetData>
      <sheetData sheetId="9560">
        <row r="4">
          <cell r="A4" t="str">
            <v>BẢNG TÍNH TOÁN, ĐO BÓC KHỐI LƯỢNG HOÀN THÀNH ĐƯA VÀO QUYẾT TOÁN</v>
          </cell>
        </row>
      </sheetData>
      <sheetData sheetId="9561">
        <row r="4">
          <cell r="A4" t="str">
            <v>BẢNG TÍNH TOÁN, ĐO BÓC KHỐI LƯỢNG HOÀN THÀNH ĐƯA VÀO QUYẾT TOÁN</v>
          </cell>
        </row>
      </sheetData>
      <sheetData sheetId="9562">
        <row r="4">
          <cell r="A4" t="str">
            <v>BẢNG TÍNH TOÁN, ĐO BÓC KHỐI LƯỢNG HOÀN THÀNH ĐƯA VÀO QUYẾT TOÁN</v>
          </cell>
        </row>
      </sheetData>
      <sheetData sheetId="9563">
        <row r="4">
          <cell r="A4" t="str">
            <v>BẢNG TÍNH TOÁN, ĐO BÓC KHỐI LƯỢNG HOÀN THÀNH ĐƯA VÀO QUYẾT TOÁN</v>
          </cell>
        </row>
      </sheetData>
      <sheetData sheetId="9564">
        <row r="4">
          <cell r="A4" t="str">
            <v>BẢNG TÍNH TOÁN, ĐO BÓC KHỐI LƯỢNG HOÀN THÀNH ĐƯA VÀO QUYẾT TOÁN</v>
          </cell>
        </row>
      </sheetData>
      <sheetData sheetId="9565">
        <row r="4">
          <cell r="A4" t="str">
            <v>BẢNG TÍNH TOÁN, ĐO BÓC KHỐI LƯỢNG HOÀN THÀNH ĐƯA VÀO QUYẾT TOÁN</v>
          </cell>
        </row>
      </sheetData>
      <sheetData sheetId="9566">
        <row r="4">
          <cell r="A4" t="str">
            <v>BẢNG TÍNH TOÁN, ĐO BÓC KHỐI LƯỢNG HOÀN THÀNH ĐƯA VÀO QUYẾT TOÁN</v>
          </cell>
        </row>
      </sheetData>
      <sheetData sheetId="9567">
        <row r="4">
          <cell r="A4" t="str">
            <v>BẢNG TÍNH TOÁN, ĐO BÓC KHỐI LƯỢNG HOÀN THÀNH ĐƯA VÀO QUYẾT TOÁN</v>
          </cell>
        </row>
      </sheetData>
      <sheetData sheetId="9568">
        <row r="4">
          <cell r="A4" t="str">
            <v>BẢNG TÍNH TOÁN, ĐO BÓC KHỐI LƯỢNG HOÀN THÀNH ĐƯA VÀO QUYẾT TOÁN</v>
          </cell>
        </row>
      </sheetData>
      <sheetData sheetId="9569">
        <row r="4">
          <cell r="A4" t="str">
            <v>BẢNG TÍNH TOÁN, ĐO BÓC KHỐI LƯỢNG HOÀN THÀNH ĐƯA VÀO QUYẾT TOÁN</v>
          </cell>
        </row>
      </sheetData>
      <sheetData sheetId="9570">
        <row r="4">
          <cell r="A4" t="str">
            <v>BẢNG TÍNH TOÁN, ĐO BÓC KHỐI LƯỢNG HOÀN THÀNH ĐƯA VÀO QUYẾT TOÁN</v>
          </cell>
        </row>
      </sheetData>
      <sheetData sheetId="9571">
        <row r="4">
          <cell r="A4" t="str">
            <v>BẢNG TÍNH TOÁN, ĐO BÓC KHỐI LƯỢNG HOÀN THÀNH ĐƯA VÀO QUYẾT TOÁN</v>
          </cell>
        </row>
      </sheetData>
      <sheetData sheetId="9572">
        <row r="4">
          <cell r="A4" t="str">
            <v>BẢNG TÍNH TOÁN, ĐO BÓC KHỐI LƯỢNG HOÀN THÀNH ĐƯA VÀO QUYẾT TOÁN</v>
          </cell>
        </row>
      </sheetData>
      <sheetData sheetId="9573">
        <row r="4">
          <cell r="A4" t="str">
            <v>BẢNG TÍNH TOÁN, ĐO BÓC KHỐI LƯỢNG HOÀN THÀNH ĐƯA VÀO QUYẾT TOÁN</v>
          </cell>
        </row>
      </sheetData>
      <sheetData sheetId="9574">
        <row r="4">
          <cell r="A4" t="str">
            <v>BẢNG TÍNH TOÁN, ĐO BÓC KHỐI LƯỢNG HOÀN THÀNH ĐƯA VÀO QUYẾT TOÁN</v>
          </cell>
        </row>
      </sheetData>
      <sheetData sheetId="9575">
        <row r="4">
          <cell r="A4" t="str">
            <v>BẢNG TÍNH TOÁN, ĐO BÓC KHỐI LƯỢNG HOÀN THÀNH ĐƯA VÀO QUYẾT TOÁN</v>
          </cell>
        </row>
      </sheetData>
      <sheetData sheetId="9576">
        <row r="9">
          <cell r="A9" t="str">
            <v>A</v>
          </cell>
        </row>
      </sheetData>
      <sheetData sheetId="9577">
        <row r="9">
          <cell r="A9" t="str">
            <v>A</v>
          </cell>
        </row>
      </sheetData>
      <sheetData sheetId="9578">
        <row r="9">
          <cell r="A9" t="str">
            <v>A</v>
          </cell>
        </row>
      </sheetData>
      <sheetData sheetId="9579">
        <row r="9">
          <cell r="A9" t="str">
            <v>A</v>
          </cell>
        </row>
      </sheetData>
      <sheetData sheetId="9580">
        <row r="9">
          <cell r="A9" t="str">
            <v>A</v>
          </cell>
        </row>
      </sheetData>
      <sheetData sheetId="9581">
        <row r="9">
          <cell r="A9" t="str">
            <v>A</v>
          </cell>
        </row>
      </sheetData>
      <sheetData sheetId="9582">
        <row r="9">
          <cell r="A9" t="str">
            <v>A</v>
          </cell>
        </row>
      </sheetData>
      <sheetData sheetId="9583">
        <row r="9">
          <cell r="A9" t="str">
            <v>A</v>
          </cell>
        </row>
      </sheetData>
      <sheetData sheetId="9584">
        <row r="9">
          <cell r="A9" t="str">
            <v>A</v>
          </cell>
        </row>
      </sheetData>
      <sheetData sheetId="9585">
        <row r="9">
          <cell r="A9" t="str">
            <v>A</v>
          </cell>
        </row>
      </sheetData>
      <sheetData sheetId="9586">
        <row r="9">
          <cell r="A9" t="str">
            <v>A</v>
          </cell>
        </row>
      </sheetData>
      <sheetData sheetId="9587">
        <row r="9">
          <cell r="A9" t="str">
            <v>A</v>
          </cell>
        </row>
      </sheetData>
      <sheetData sheetId="9588">
        <row r="4">
          <cell r="A4" t="str">
            <v>BẢNG TÍNH TOÁN, ĐO BÓC KHỐI LƯỢNG HOÀN THÀNH ĐƯA VÀO QUYẾT TOÁN</v>
          </cell>
        </row>
      </sheetData>
      <sheetData sheetId="9589">
        <row r="9">
          <cell r="A9" t="str">
            <v>A</v>
          </cell>
        </row>
      </sheetData>
      <sheetData sheetId="9590">
        <row r="9">
          <cell r="A9" t="str">
            <v>A</v>
          </cell>
        </row>
      </sheetData>
      <sheetData sheetId="9591">
        <row r="9">
          <cell r="A9" t="str">
            <v>A</v>
          </cell>
        </row>
      </sheetData>
      <sheetData sheetId="9592">
        <row r="9">
          <cell r="A9" t="str">
            <v>A</v>
          </cell>
        </row>
      </sheetData>
      <sheetData sheetId="9593">
        <row r="9">
          <cell r="A9" t="str">
            <v>A</v>
          </cell>
        </row>
      </sheetData>
      <sheetData sheetId="9594">
        <row r="9">
          <cell r="A9" t="str">
            <v>A</v>
          </cell>
        </row>
      </sheetData>
      <sheetData sheetId="9595">
        <row r="9">
          <cell r="A9" t="str">
            <v>A</v>
          </cell>
        </row>
      </sheetData>
      <sheetData sheetId="9596">
        <row r="9">
          <cell r="A9" t="str">
            <v>A</v>
          </cell>
        </row>
      </sheetData>
      <sheetData sheetId="9597">
        <row r="9">
          <cell r="A9" t="str">
            <v>A</v>
          </cell>
        </row>
      </sheetData>
      <sheetData sheetId="9598">
        <row r="9">
          <cell r="A9" t="str">
            <v>A</v>
          </cell>
        </row>
      </sheetData>
      <sheetData sheetId="9599">
        <row r="9">
          <cell r="A9" t="str">
            <v>A</v>
          </cell>
        </row>
      </sheetData>
      <sheetData sheetId="9600">
        <row r="9">
          <cell r="A9" t="str">
            <v>A</v>
          </cell>
        </row>
      </sheetData>
      <sheetData sheetId="9601">
        <row r="4">
          <cell r="A4" t="str">
            <v>BẢNG TÍNH TOÁN, ĐO BÓC KHỐI LƯỢNG HOÀN THÀNH ĐƯA VÀO QUYẾT TOÁN</v>
          </cell>
        </row>
      </sheetData>
      <sheetData sheetId="9602">
        <row r="4">
          <cell r="A4" t="str">
            <v>BẢNG TÍNH TOÁN, ĐO BÓC KHỐI LƯỢNG HOÀN THÀNH ĐƯA VÀO QUYẾT TOÁN</v>
          </cell>
        </row>
      </sheetData>
      <sheetData sheetId="9603">
        <row r="4">
          <cell r="A4" t="str">
            <v>BẢNG TÍNH TOÁN, ĐO BÓC KHỐI LƯỢNG HOÀN THÀNH ĐƯA VÀO QUYẾT TOÁN</v>
          </cell>
        </row>
      </sheetData>
      <sheetData sheetId="9604">
        <row r="4">
          <cell r="A4" t="str">
            <v>BẢNG TÍNH TOÁN, ĐO BÓC KHỐI LƯỢNG HOÀN THÀNH ĐƯA VÀO QUYẾT TOÁN</v>
          </cell>
        </row>
      </sheetData>
      <sheetData sheetId="9605">
        <row r="4">
          <cell r="A4" t="str">
            <v>BẢNG TÍNH TOÁN, ĐO BÓC KHỐI LƯỢNG HOÀN THÀNH ĐƯA VÀO QUYẾT TOÁN</v>
          </cell>
        </row>
      </sheetData>
      <sheetData sheetId="9606">
        <row r="4">
          <cell r="A4" t="str">
            <v>BẢNG TÍNH TOÁN, ĐO BÓC KHỐI LƯỢNG HOÀN THÀNH ĐƯA VÀO QUYẾT TOÁN</v>
          </cell>
        </row>
      </sheetData>
      <sheetData sheetId="9607">
        <row r="4">
          <cell r="A4" t="str">
            <v>BẢNG TÍNH TOÁN, ĐO BÓC KHỐI LƯỢNG HOÀN THÀNH ĐƯA VÀO QUYẾT TOÁN</v>
          </cell>
        </row>
      </sheetData>
      <sheetData sheetId="9608">
        <row r="4">
          <cell r="A4" t="str">
            <v>BẢNG TÍNH TOÁN, ĐO BÓC KHỐI LƯỢNG HOÀN THÀNH ĐƯA VÀO QUYẾT TOÁN</v>
          </cell>
        </row>
      </sheetData>
      <sheetData sheetId="9609">
        <row r="4">
          <cell r="A4" t="str">
            <v>BẢNG TÍNH TOÁN, ĐO BÓC KHỐI LƯỢNG HOÀN THÀNH ĐƯA VÀO QUYẾT TOÁN</v>
          </cell>
        </row>
      </sheetData>
      <sheetData sheetId="9610">
        <row r="4">
          <cell r="A4" t="str">
            <v>BẢNG TÍNH TOÁN, ĐO BÓC KHỐI LƯỢNG HOÀN THÀNH ĐƯA VÀO QUYẾT TOÁN</v>
          </cell>
        </row>
      </sheetData>
      <sheetData sheetId="9611">
        <row r="4">
          <cell r="A4" t="str">
            <v>BẢNG TÍNH TOÁN, ĐO BÓC KHỐI LƯỢNG HOÀN THÀNH ĐƯA VÀO QUYẾT TOÁN</v>
          </cell>
        </row>
      </sheetData>
      <sheetData sheetId="9612">
        <row r="4">
          <cell r="A4" t="str">
            <v>BẢNG TÍNH TOÁN, ĐO BÓC KHỐI LƯỢNG HOÀN THÀNH ĐƯA VÀO QUYẾT TOÁN</v>
          </cell>
        </row>
      </sheetData>
      <sheetData sheetId="9613">
        <row r="4">
          <cell r="A4" t="str">
            <v>BẢNG TÍNH TOÁN, ĐO BÓC KHỐI LƯỢNG HOÀN THÀNH ĐƯA VÀO QUYẾT TOÁN</v>
          </cell>
        </row>
      </sheetData>
      <sheetData sheetId="9614">
        <row r="4">
          <cell r="A4" t="str">
            <v>BẢNG TÍNH TOÁN, ĐO BÓC KHỐI LƯỢNG HOÀN THÀNH ĐƯA VÀO QUYẾT TOÁN</v>
          </cell>
        </row>
      </sheetData>
      <sheetData sheetId="9615">
        <row r="4">
          <cell r="A4" t="str">
            <v>BẢNG TÍNH TOÁN, ĐO BÓC KHỐI LƯỢNG HOÀN THÀNH ĐƯA VÀO QUYẾT TOÁN</v>
          </cell>
        </row>
      </sheetData>
      <sheetData sheetId="9616">
        <row r="4">
          <cell r="A4" t="str">
            <v>BẢNG TÍNH TOÁN, ĐO BÓC KHỐI LƯỢNG HOÀN THÀNH ĐƯA VÀO QUYẾT TOÁN</v>
          </cell>
        </row>
      </sheetData>
      <sheetData sheetId="9617">
        <row r="4">
          <cell r="A4" t="str">
            <v>BẢNG TÍNH TOÁN, ĐO BÓC KHỐI LƯỢNG HOÀN THÀNH ĐƯA VÀO QUYẾT TOÁN</v>
          </cell>
        </row>
      </sheetData>
      <sheetData sheetId="9618">
        <row r="4">
          <cell r="A4" t="str">
            <v>BẢNG TÍNH TOÁN, ĐO BÓC KHỐI LƯỢNG HOÀN THÀNH ĐƯA VÀO QUYẾT TOÁN</v>
          </cell>
        </row>
      </sheetData>
      <sheetData sheetId="9619">
        <row r="4">
          <cell r="A4" t="str">
            <v>BẢNG TÍNH TOÁN, ĐO BÓC KHỐI LƯỢNG HOÀN THÀNH ĐƯA VÀO QUYẾT TOÁN</v>
          </cell>
        </row>
      </sheetData>
      <sheetData sheetId="9620">
        <row r="4">
          <cell r="A4" t="str">
            <v>BẢNG TÍNH TOÁN, ĐO BÓC KHỐI LƯỢNG HOÀN THÀNH ĐƯA VÀO QUYẾT TOÁN</v>
          </cell>
        </row>
      </sheetData>
      <sheetData sheetId="9621">
        <row r="4">
          <cell r="A4" t="str">
            <v>BẢNG TÍNH TOÁN, ĐO BÓC KHỐI LƯỢNG HOÀN THÀNH ĐƯA VÀO QUYẾT TOÁN</v>
          </cell>
        </row>
      </sheetData>
      <sheetData sheetId="9622">
        <row r="4">
          <cell r="A4" t="str">
            <v>BẢNG TÍNH TOÁN, ĐO BÓC KHỐI LƯỢNG HOÀN THÀNH ĐƯA VÀO QUYẾT TOÁN</v>
          </cell>
        </row>
      </sheetData>
      <sheetData sheetId="9623">
        <row r="4">
          <cell r="A4" t="str">
            <v>BẢNG TÍNH TOÁN, ĐO BÓC KHỐI LƯỢNG HOÀN THÀNH ĐƯA VÀO QUYẾT TOÁN</v>
          </cell>
        </row>
      </sheetData>
      <sheetData sheetId="9624">
        <row r="4">
          <cell r="A4" t="str">
            <v>BẢNG TÍNH TOÁN, ĐO BÓC KHỐI LƯỢNG HOÀN THÀNH ĐƯA VÀO QUYẾT TOÁN</v>
          </cell>
        </row>
      </sheetData>
      <sheetData sheetId="9625">
        <row r="4">
          <cell r="A4" t="str">
            <v>BẢNG TÍNH TOÁN, ĐO BÓC KHỐI LƯỢNG HOÀN THÀNH ĐƯA VÀO QUYẾT TOÁN</v>
          </cell>
        </row>
      </sheetData>
      <sheetData sheetId="9626">
        <row r="4">
          <cell r="A4" t="str">
            <v>BẢNG TÍNH TOÁN, ĐO BÓC KHỐI LƯỢNG HOÀN THÀNH ĐƯA VÀO QUYẾT TOÁN</v>
          </cell>
        </row>
      </sheetData>
      <sheetData sheetId="9627">
        <row r="4">
          <cell r="A4" t="str">
            <v>BẢNG TÍNH TOÁN, ĐO BÓC KHỐI LƯỢNG HOÀN THÀNH ĐƯA VÀO QUYẾT TOÁN</v>
          </cell>
        </row>
      </sheetData>
      <sheetData sheetId="9628">
        <row r="4">
          <cell r="A4" t="str">
            <v>BẢNG TÍNH TOÁN, ĐO BÓC KHỐI LƯỢNG HOÀN THÀNH ĐƯA VÀO QUYẾT TOÁN</v>
          </cell>
        </row>
      </sheetData>
      <sheetData sheetId="9629">
        <row r="4">
          <cell r="A4" t="str">
            <v>BẢNG TÍNH TOÁN, ĐO BÓC KHỐI LƯỢNG HOÀN THÀNH ĐƯA VÀO QUYẾT TOÁN</v>
          </cell>
        </row>
      </sheetData>
      <sheetData sheetId="9630">
        <row r="4">
          <cell r="A4" t="str">
            <v>BẢNG TÍNH TOÁN, ĐO BÓC KHỐI LƯỢNG HOÀN THÀNH ĐƯA VÀO QUYẾT TOÁN</v>
          </cell>
        </row>
      </sheetData>
      <sheetData sheetId="9631">
        <row r="4">
          <cell r="A4" t="str">
            <v>BẢNG TÍNH TOÁN, ĐO BÓC KHỐI LƯỢNG HOÀN THÀNH ĐƯA VÀO QUYẾT TOÁN</v>
          </cell>
        </row>
      </sheetData>
      <sheetData sheetId="9632">
        <row r="4">
          <cell r="A4" t="str">
            <v>BẢNG TÍNH TOÁN, ĐO BÓC KHỐI LƯỢNG HOÀN THÀNH ĐƯA VÀO QUYẾT TOÁN</v>
          </cell>
        </row>
      </sheetData>
      <sheetData sheetId="9633">
        <row r="4">
          <cell r="A4" t="str">
            <v>BẢNG TÍNH TOÁN, ĐO BÓC KHỐI LƯỢNG HOÀN THÀNH ĐƯA VÀO QUYẾT TOÁN</v>
          </cell>
        </row>
      </sheetData>
      <sheetData sheetId="9634">
        <row r="4">
          <cell r="A4" t="str">
            <v>BẢNG TÍNH TOÁN, ĐO BÓC KHỐI LƯỢNG HOÀN THÀNH ĐƯA VÀO QUYẾT TOÁN</v>
          </cell>
        </row>
      </sheetData>
      <sheetData sheetId="9635">
        <row r="4">
          <cell r="A4" t="str">
            <v>BẢNG TÍNH TOÁN, ĐO BÓC KHỐI LƯỢNG HOÀN THÀNH ĐƯA VÀO QUYẾT TOÁN</v>
          </cell>
        </row>
      </sheetData>
      <sheetData sheetId="9636">
        <row r="4">
          <cell r="A4" t="str">
            <v>BẢNG TÍNH TOÁN, ĐO BÓC KHỐI LƯỢNG HOÀN THÀNH ĐƯA VÀO QUYẾT TOÁN</v>
          </cell>
        </row>
      </sheetData>
      <sheetData sheetId="9637">
        <row r="4">
          <cell r="A4" t="str">
            <v>BẢNG TÍNH TOÁN, ĐO BÓC KHỐI LƯỢNG HOÀN THÀNH ĐƯA VÀO QUYẾT TOÁN</v>
          </cell>
        </row>
      </sheetData>
      <sheetData sheetId="9638">
        <row r="4">
          <cell r="A4" t="str">
            <v>BẢNG TÍNH TOÁN, ĐO BÓC KHỐI LƯỢNG HOÀN THÀNH ĐƯA VÀO QUYẾT TOÁN</v>
          </cell>
        </row>
      </sheetData>
      <sheetData sheetId="9639">
        <row r="4">
          <cell r="A4" t="str">
            <v>BẢNG TÍNH TOÁN, ĐO BÓC KHỐI LƯỢNG HOÀN THÀNH ĐƯA VÀO QUYẾT TOÁN</v>
          </cell>
        </row>
      </sheetData>
      <sheetData sheetId="9640">
        <row r="4">
          <cell r="A4" t="str">
            <v>BẢNG TÍNH TOÁN, ĐO BÓC KHỐI LƯỢNG HOÀN THÀNH ĐƯA VÀO QUYẾT TOÁN</v>
          </cell>
        </row>
      </sheetData>
      <sheetData sheetId="9641">
        <row r="4">
          <cell r="A4" t="str">
            <v>BẢNG TÍNH TOÁN, ĐO BÓC KHỐI LƯỢNG HOÀN THÀNH ĐƯA VÀO QUYẾT TOÁN</v>
          </cell>
        </row>
      </sheetData>
      <sheetData sheetId="9642">
        <row r="4">
          <cell r="A4" t="str">
            <v>BẢNG TÍNH TOÁN, ĐO BÓC KHỐI LƯỢNG HOÀN THÀNH ĐƯA VÀO QUYẾT TOÁN</v>
          </cell>
        </row>
      </sheetData>
      <sheetData sheetId="9643">
        <row r="4">
          <cell r="A4" t="str">
            <v>BẢNG TÍNH TOÁN, ĐO BÓC KHỐI LƯỢNG HOÀN THÀNH ĐƯA VÀO QUYẾT TOÁN</v>
          </cell>
        </row>
      </sheetData>
      <sheetData sheetId="9644">
        <row r="4">
          <cell r="A4" t="str">
            <v>BẢNG TÍNH TOÁN, ĐO BÓC KHỐI LƯỢNG HOÀN THÀNH ĐƯA VÀO QUYẾT TOÁN</v>
          </cell>
        </row>
      </sheetData>
      <sheetData sheetId="9645">
        <row r="4">
          <cell r="A4" t="str">
            <v>BẢNG TÍNH TOÁN, ĐO BÓC KHỐI LƯỢNG HOÀN THÀNH ĐƯA VÀO QUYẾT TOÁN</v>
          </cell>
        </row>
      </sheetData>
      <sheetData sheetId="9646">
        <row r="4">
          <cell r="A4" t="str">
            <v>BẢNG TÍNH TOÁN, ĐO BÓC KHỐI LƯỢNG HOÀN THÀNH ĐƯA VÀO QUYẾT TOÁN</v>
          </cell>
        </row>
      </sheetData>
      <sheetData sheetId="9647">
        <row r="4">
          <cell r="A4" t="str">
            <v>BẢNG TÍNH TOÁN, ĐO BÓC KHỐI LƯỢNG HOÀN THÀNH ĐƯA VÀO QUYẾT TOÁN</v>
          </cell>
        </row>
      </sheetData>
      <sheetData sheetId="9648">
        <row r="4">
          <cell r="A4" t="str">
            <v>BẢNG TÍNH TOÁN, ĐO BÓC KHỐI LƯỢNG HOÀN THÀNH ĐƯA VÀO QUYẾT TOÁN</v>
          </cell>
        </row>
      </sheetData>
      <sheetData sheetId="9649">
        <row r="4">
          <cell r="A4" t="str">
            <v>BẢNG TÍNH TOÁN, ĐO BÓC KHỐI LƯỢNG HOÀN THÀNH ĐƯA VÀO QUYẾT TOÁN</v>
          </cell>
        </row>
      </sheetData>
      <sheetData sheetId="9650">
        <row r="4">
          <cell r="A4" t="str">
            <v>BẢNG TÍNH TOÁN, ĐO BÓC KHỐI LƯỢNG HOÀN THÀNH ĐƯA VÀO QUYẾT TOÁN</v>
          </cell>
        </row>
      </sheetData>
      <sheetData sheetId="9651">
        <row r="4">
          <cell r="A4" t="str">
            <v>BẢNG TÍNH TOÁN, ĐO BÓC KHỐI LƯỢNG HOÀN THÀNH ĐƯA VÀO QUYẾT TOÁN</v>
          </cell>
        </row>
      </sheetData>
      <sheetData sheetId="9652">
        <row r="4">
          <cell r="A4" t="str">
            <v>BẢNG TÍNH TOÁN, ĐO BÓC KHỐI LƯỢNG HOÀN THÀNH ĐƯA VÀO QUYẾT TOÁN</v>
          </cell>
        </row>
      </sheetData>
      <sheetData sheetId="9653">
        <row r="4">
          <cell r="A4" t="str">
            <v>BẢNG TÍNH TOÁN, ĐO BÓC KHỐI LƯỢNG HOÀN THÀNH ĐƯA VÀO QUYẾT TOÁN</v>
          </cell>
        </row>
      </sheetData>
      <sheetData sheetId="9654">
        <row r="4">
          <cell r="A4" t="str">
            <v>BẢNG TÍNH TOÁN, ĐO BÓC KHỐI LƯỢNG HOÀN THÀNH ĐƯA VÀO QUYẾT TOÁN</v>
          </cell>
        </row>
      </sheetData>
      <sheetData sheetId="9655">
        <row r="4">
          <cell r="A4" t="str">
            <v>BẢNG TÍNH TOÁN, ĐO BÓC KHỐI LƯỢNG HOÀN THÀNH ĐƯA VÀO QUYẾT TOÁN</v>
          </cell>
        </row>
      </sheetData>
      <sheetData sheetId="9656">
        <row r="4">
          <cell r="A4" t="str">
            <v>BẢNG TÍNH TOÁN, ĐO BÓC KHỐI LƯỢNG HOÀN THÀNH ĐƯA VÀO QUYẾT TOÁN</v>
          </cell>
        </row>
      </sheetData>
      <sheetData sheetId="9657">
        <row r="4">
          <cell r="A4" t="str">
            <v>BẢNG TÍNH TOÁN, ĐO BÓC KHỐI LƯỢNG HOÀN THÀNH ĐƯA VÀO QUYẾT TOÁN</v>
          </cell>
        </row>
      </sheetData>
      <sheetData sheetId="9658">
        <row r="4">
          <cell r="A4" t="str">
            <v>BẢNG TÍNH TOÁN, ĐO BÓC KHỐI LƯỢNG HOÀN THÀNH ĐƯA VÀO QUYẾT TOÁN</v>
          </cell>
        </row>
      </sheetData>
      <sheetData sheetId="9659" refreshError="1"/>
      <sheetData sheetId="9660" refreshError="1"/>
      <sheetData sheetId="9661" refreshError="1"/>
      <sheetData sheetId="9662" refreshError="1"/>
      <sheetData sheetId="9663" refreshError="1"/>
      <sheetData sheetId="9664">
        <row r="9">
          <cell r="A9" t="str">
            <v>A</v>
          </cell>
        </row>
      </sheetData>
      <sheetData sheetId="9665">
        <row r="4">
          <cell r="A4" t="str">
            <v>BẢNG TÍNH TOÁN, ĐO BÓC KHỐI LƯỢNG HOÀN THÀNH ĐƯA VÀO QUYẾT TOÁN</v>
          </cell>
        </row>
      </sheetData>
      <sheetData sheetId="9666">
        <row r="4">
          <cell r="A4" t="str">
            <v>BẢNG TÍNH TOÁN, ĐO BÓC KHỐI LƯỢNG HOÀN THÀNH ĐƯA VÀO QUYẾT TOÁN</v>
          </cell>
        </row>
      </sheetData>
      <sheetData sheetId="9667">
        <row r="4">
          <cell r="A4" t="str">
            <v>BẢNG TÍNH TOÁN, ĐO BÓC KHỐI LƯỢNG HOÀN THÀNH ĐƯA VÀO QUYẾT TOÁN</v>
          </cell>
        </row>
      </sheetData>
      <sheetData sheetId="9668">
        <row r="4">
          <cell r="A4" t="str">
            <v>BẢNG TÍNH TOÁN, ĐO BÓC KHỐI LƯỢNG HOÀN THÀNH ĐƯA VÀO QUYẾT TOÁN</v>
          </cell>
        </row>
      </sheetData>
      <sheetData sheetId="9669">
        <row r="4">
          <cell r="A4" t="str">
            <v>BẢNG TÍNH TOÁN, ĐO BÓC KHỐI LƯỢNG HOÀN THÀNH ĐƯA VÀO QUYẾT TOÁN</v>
          </cell>
        </row>
      </sheetData>
      <sheetData sheetId="9670">
        <row r="4">
          <cell r="A4" t="str">
            <v>BẢNG TÍNH TOÁN, ĐO BÓC KHỐI LƯỢNG HOÀN THÀNH ĐƯA VÀO QUYẾT TOÁN</v>
          </cell>
        </row>
      </sheetData>
      <sheetData sheetId="9671">
        <row r="4">
          <cell r="A4" t="str">
            <v>BẢNG TÍNH TOÁN, ĐO BÓC KHỐI LƯỢNG HOÀN THÀNH ĐƯA VÀO QUYẾT TOÁN</v>
          </cell>
        </row>
      </sheetData>
      <sheetData sheetId="9672" refreshError="1"/>
      <sheetData sheetId="9673">
        <row r="9">
          <cell r="A9" t="str">
            <v>A</v>
          </cell>
        </row>
      </sheetData>
      <sheetData sheetId="9674">
        <row r="4">
          <cell r="A4" t="str">
            <v>BẢNG TÍNH TOÁN, ĐO BÓC KHỐI LƯỢNG HOÀN THÀNH ĐƯA VÀO QUYẾT TOÁN</v>
          </cell>
        </row>
      </sheetData>
      <sheetData sheetId="9675">
        <row r="4">
          <cell r="A4" t="str">
            <v>BẢNG TÍNH TOÁN, ĐO BÓC KHỐI LƯỢNG HOÀN THÀNH ĐƯA VÀO QUYẾT TOÁN</v>
          </cell>
        </row>
      </sheetData>
      <sheetData sheetId="9676">
        <row r="4">
          <cell r="A4" t="str">
            <v>BẢNG TÍNH TOÁN, ĐO BÓC KHỐI LƯỢNG HOÀN THÀNH ĐƯA VÀO QUYẾT TOÁN</v>
          </cell>
        </row>
      </sheetData>
      <sheetData sheetId="9677">
        <row r="4">
          <cell r="A4" t="str">
            <v>BẢNG TÍNH TOÁN, ĐO BÓC KHỐI LƯỢNG HOÀN THÀNH ĐƯA VÀO QUYẾT TOÁN</v>
          </cell>
        </row>
      </sheetData>
      <sheetData sheetId="9678">
        <row r="9">
          <cell r="A9" t="str">
            <v>A</v>
          </cell>
        </row>
      </sheetData>
      <sheetData sheetId="9679">
        <row r="9">
          <cell r="A9" t="str">
            <v>A</v>
          </cell>
        </row>
      </sheetData>
      <sheetData sheetId="9680">
        <row r="9">
          <cell r="A9" t="str">
            <v>A</v>
          </cell>
        </row>
      </sheetData>
      <sheetData sheetId="9681">
        <row r="9">
          <cell r="A9" t="str">
            <v>A</v>
          </cell>
        </row>
      </sheetData>
      <sheetData sheetId="9682">
        <row r="9">
          <cell r="A9" t="str">
            <v>A</v>
          </cell>
        </row>
      </sheetData>
      <sheetData sheetId="9683">
        <row r="9">
          <cell r="A9" t="str">
            <v>A</v>
          </cell>
        </row>
      </sheetData>
      <sheetData sheetId="9684">
        <row r="9">
          <cell r="A9" t="str">
            <v>A</v>
          </cell>
        </row>
      </sheetData>
      <sheetData sheetId="9685">
        <row r="9">
          <cell r="A9" t="str">
            <v>A</v>
          </cell>
        </row>
      </sheetData>
      <sheetData sheetId="9686">
        <row r="9">
          <cell r="A9" t="str">
            <v>A</v>
          </cell>
        </row>
      </sheetData>
      <sheetData sheetId="9687">
        <row r="9">
          <cell r="A9" t="str">
            <v>A</v>
          </cell>
        </row>
      </sheetData>
      <sheetData sheetId="9688">
        <row r="9">
          <cell r="A9" t="str">
            <v>A</v>
          </cell>
        </row>
      </sheetData>
      <sheetData sheetId="9689">
        <row r="9">
          <cell r="A9" t="str">
            <v>A</v>
          </cell>
        </row>
      </sheetData>
      <sheetData sheetId="9690">
        <row r="4">
          <cell r="A4" t="str">
            <v>BẢNG TÍNH TOÁN, ĐO BÓC KHỐI LƯỢNG HOÀN THÀNH ĐƯA VÀO QUYẾT TOÁN</v>
          </cell>
        </row>
      </sheetData>
      <sheetData sheetId="9691">
        <row r="4">
          <cell r="A4" t="str">
            <v>BẢNG TÍNH TOÁN, ĐO BÓC KHỐI LƯỢNG HOÀN THÀNH ĐƯA VÀO QUYẾT TOÁN</v>
          </cell>
        </row>
      </sheetData>
      <sheetData sheetId="9692">
        <row r="4">
          <cell r="A4" t="str">
            <v>BẢNG TÍNH TOÁN, ĐO BÓC KHỐI LƯỢNG HOÀN THÀNH ĐƯA VÀO QUYẾT TOÁN</v>
          </cell>
        </row>
      </sheetData>
      <sheetData sheetId="9693">
        <row r="4">
          <cell r="A4" t="str">
            <v>BẢNG TÍNH TOÁN, ĐO BÓC KHỐI LƯỢNG HOÀN THÀNH ĐƯA VÀO QUYẾT TOÁN</v>
          </cell>
        </row>
      </sheetData>
      <sheetData sheetId="9694">
        <row r="4">
          <cell r="A4" t="str">
            <v>BẢNG TÍNH TOÁN, ĐO BÓC KHỐI LƯỢNG HOÀN THÀNH ĐƯA VÀO QUYẾT TOÁN</v>
          </cell>
        </row>
      </sheetData>
      <sheetData sheetId="9695">
        <row r="4">
          <cell r="A4" t="str">
            <v>BẢNG TÍNH TOÁN, ĐO BÓC KHỐI LƯỢNG HOÀN THÀNH ĐƯA VÀO QUYẾT TOÁN</v>
          </cell>
        </row>
      </sheetData>
      <sheetData sheetId="9696">
        <row r="4">
          <cell r="A4" t="str">
            <v>BẢNG TÍNH TOÁN, ĐO BÓC KHỐI LƯỢNG HOÀN THÀNH ĐƯA VÀO QUYẾT TOÁN</v>
          </cell>
        </row>
      </sheetData>
      <sheetData sheetId="9697">
        <row r="4">
          <cell r="A4" t="str">
            <v>BẢNG TÍNH TOÁN, ĐO BÓC KHỐI LƯỢNG HOÀN THÀNH ĐƯA VÀO QUYẾT TOÁN</v>
          </cell>
        </row>
      </sheetData>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ow r="4">
          <cell r="A4" t="str">
            <v>BẢNG TÍNH TOÁN, ĐO BÓC KHỐI LƯỢNG HOÀN THÀNH ĐƯA VÀO QUYẾT TOÁN</v>
          </cell>
        </row>
      </sheetData>
      <sheetData sheetId="9725">
        <row r="4">
          <cell r="A4" t="str">
            <v>BẢNG TÍNH TOÁN, ĐO BÓC KHỐI LƯỢNG HOÀN THÀNH ĐƯA VÀO QUYẾT TOÁN</v>
          </cell>
        </row>
      </sheetData>
      <sheetData sheetId="9726">
        <row r="4">
          <cell r="A4" t="str">
            <v>BẢNG TÍNH TOÁN, ĐO BÓC KHỐI LƯỢNG HOÀN THÀNH ĐƯA VÀO QUYẾT TOÁN</v>
          </cell>
        </row>
      </sheetData>
      <sheetData sheetId="9727">
        <row r="4">
          <cell r="A4" t="str">
            <v>BẢNG TÍNH TOÁN, ĐO BÓC KHỐI LƯỢNG HOÀN THÀNH ĐƯA VÀO QUYẾT TOÁN</v>
          </cell>
        </row>
      </sheetData>
      <sheetData sheetId="9728">
        <row r="4">
          <cell r="A4" t="str">
            <v>BẢNG TÍNH TOÁN, ĐO BÓC KHỐI LƯỢNG HOÀN THÀNH ĐƯA VÀO QUYẾT TOÁN</v>
          </cell>
        </row>
      </sheetData>
      <sheetData sheetId="9729">
        <row r="4">
          <cell r="A4" t="str">
            <v>BẢNG TÍNH TOÁN, ĐO BÓC KHỐI LƯỢNG HOÀN THÀNH ĐƯA VÀO QUYẾT TOÁN</v>
          </cell>
        </row>
      </sheetData>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ow r="9">
          <cell r="A9" t="str">
            <v>A</v>
          </cell>
        </row>
      </sheetData>
      <sheetData sheetId="9752">
        <row r="9">
          <cell r="A9" t="str">
            <v>A</v>
          </cell>
        </row>
      </sheetData>
      <sheetData sheetId="9753">
        <row r="9">
          <cell r="A9" t="str">
            <v>A</v>
          </cell>
        </row>
      </sheetData>
      <sheetData sheetId="9754">
        <row r="9">
          <cell r="A9" t="str">
            <v>A</v>
          </cell>
        </row>
      </sheetData>
      <sheetData sheetId="9755">
        <row r="9">
          <cell r="A9" t="str">
            <v>A</v>
          </cell>
        </row>
      </sheetData>
      <sheetData sheetId="9756">
        <row r="4">
          <cell r="A4" t="str">
            <v>BẢNG TÍNH TOÁN, ĐO BÓC KHỐI LƯỢNG HOÀN THÀNH ĐƯA VÀO QUYẾT TOÁN</v>
          </cell>
        </row>
      </sheetData>
      <sheetData sheetId="9757">
        <row r="9">
          <cell r="A9" t="str">
            <v>A</v>
          </cell>
        </row>
      </sheetData>
      <sheetData sheetId="9758">
        <row r="9">
          <cell r="A9" t="str">
            <v>A</v>
          </cell>
        </row>
      </sheetData>
      <sheetData sheetId="9759">
        <row r="9">
          <cell r="A9" t="str">
            <v>A</v>
          </cell>
        </row>
      </sheetData>
      <sheetData sheetId="9760">
        <row r="9">
          <cell r="A9" t="str">
            <v>A</v>
          </cell>
        </row>
      </sheetData>
      <sheetData sheetId="9761">
        <row r="9">
          <cell r="A9" t="str">
            <v>A</v>
          </cell>
        </row>
      </sheetData>
      <sheetData sheetId="9762">
        <row r="9">
          <cell r="A9" t="str">
            <v>A</v>
          </cell>
        </row>
      </sheetData>
      <sheetData sheetId="9763">
        <row r="9">
          <cell r="A9" t="str">
            <v>A</v>
          </cell>
        </row>
      </sheetData>
      <sheetData sheetId="9764">
        <row r="9">
          <cell r="A9" t="str">
            <v>A</v>
          </cell>
        </row>
      </sheetData>
      <sheetData sheetId="9765">
        <row r="9">
          <cell r="A9" t="str">
            <v>A</v>
          </cell>
        </row>
      </sheetData>
      <sheetData sheetId="9766">
        <row r="9">
          <cell r="A9" t="str">
            <v>A</v>
          </cell>
        </row>
      </sheetData>
      <sheetData sheetId="9767">
        <row r="9">
          <cell r="A9" t="str">
            <v>A</v>
          </cell>
        </row>
      </sheetData>
      <sheetData sheetId="9768">
        <row r="9">
          <cell r="A9" t="str">
            <v>A</v>
          </cell>
        </row>
      </sheetData>
      <sheetData sheetId="9769">
        <row r="9">
          <cell r="A9" t="str">
            <v>A</v>
          </cell>
        </row>
      </sheetData>
      <sheetData sheetId="9770">
        <row r="9">
          <cell r="A9" t="str">
            <v>A</v>
          </cell>
        </row>
      </sheetData>
      <sheetData sheetId="9771">
        <row r="9">
          <cell r="A9" t="str">
            <v>A</v>
          </cell>
        </row>
      </sheetData>
      <sheetData sheetId="9772">
        <row r="9">
          <cell r="A9" t="str">
            <v>A</v>
          </cell>
        </row>
      </sheetData>
      <sheetData sheetId="9773">
        <row r="9">
          <cell r="A9" t="str">
            <v>A</v>
          </cell>
        </row>
      </sheetData>
      <sheetData sheetId="9774">
        <row r="9">
          <cell r="A9" t="str">
            <v>A</v>
          </cell>
        </row>
      </sheetData>
      <sheetData sheetId="9775">
        <row r="9">
          <cell r="A9" t="str">
            <v>A</v>
          </cell>
        </row>
      </sheetData>
      <sheetData sheetId="9776">
        <row r="9">
          <cell r="A9" t="str">
            <v>A</v>
          </cell>
        </row>
      </sheetData>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ow r="9">
          <cell r="A9" t="str">
            <v>A</v>
          </cell>
        </row>
      </sheetData>
      <sheetData sheetId="9787">
        <row r="9">
          <cell r="A9" t="str">
            <v>A</v>
          </cell>
        </row>
      </sheetData>
      <sheetData sheetId="9788" refreshError="1"/>
      <sheetData sheetId="9789" refreshError="1"/>
      <sheetData sheetId="9790" refreshError="1"/>
      <sheetData sheetId="9791">
        <row r="9">
          <cell r="A9" t="str">
            <v>A</v>
          </cell>
        </row>
      </sheetData>
      <sheetData sheetId="9792">
        <row r="9">
          <cell r="A9" t="str">
            <v>A</v>
          </cell>
        </row>
      </sheetData>
      <sheetData sheetId="9793">
        <row r="9">
          <cell r="A9" t="str">
            <v>A</v>
          </cell>
        </row>
      </sheetData>
      <sheetData sheetId="9794">
        <row r="9">
          <cell r="A9" t="str">
            <v>A</v>
          </cell>
        </row>
      </sheetData>
      <sheetData sheetId="9795">
        <row r="9">
          <cell r="A9" t="str">
            <v>A</v>
          </cell>
        </row>
      </sheetData>
      <sheetData sheetId="9796">
        <row r="9">
          <cell r="A9" t="str">
            <v>A</v>
          </cell>
        </row>
      </sheetData>
      <sheetData sheetId="9797">
        <row r="9">
          <cell r="A9" t="str">
            <v>A</v>
          </cell>
        </row>
      </sheetData>
      <sheetData sheetId="9798">
        <row r="9">
          <cell r="A9" t="str">
            <v>A</v>
          </cell>
        </row>
      </sheetData>
      <sheetData sheetId="9799">
        <row r="9">
          <cell r="A9" t="str">
            <v>A</v>
          </cell>
        </row>
      </sheetData>
      <sheetData sheetId="9800">
        <row r="9">
          <cell r="A9" t="str">
            <v>A</v>
          </cell>
        </row>
      </sheetData>
      <sheetData sheetId="9801">
        <row r="9">
          <cell r="A9" t="str">
            <v>A</v>
          </cell>
        </row>
      </sheetData>
      <sheetData sheetId="9802">
        <row r="9">
          <cell r="A9" t="str">
            <v>A</v>
          </cell>
        </row>
      </sheetData>
      <sheetData sheetId="9803">
        <row r="9">
          <cell r="A9" t="str">
            <v>A</v>
          </cell>
        </row>
      </sheetData>
      <sheetData sheetId="9804">
        <row r="9">
          <cell r="A9" t="str">
            <v>A</v>
          </cell>
        </row>
      </sheetData>
      <sheetData sheetId="9805">
        <row r="9">
          <cell r="A9" t="str">
            <v>A</v>
          </cell>
        </row>
      </sheetData>
      <sheetData sheetId="9806">
        <row r="9">
          <cell r="A9" t="str">
            <v>A</v>
          </cell>
        </row>
      </sheetData>
      <sheetData sheetId="9807" refreshError="1"/>
      <sheetData sheetId="9808" refreshError="1"/>
      <sheetData sheetId="9809" refreshError="1"/>
      <sheetData sheetId="9810" refreshError="1"/>
      <sheetData sheetId="9811">
        <row r="9">
          <cell r="A9" t="str">
            <v>A</v>
          </cell>
        </row>
      </sheetData>
      <sheetData sheetId="9812">
        <row r="9">
          <cell r="A9" t="str">
            <v>A</v>
          </cell>
        </row>
      </sheetData>
      <sheetData sheetId="9813">
        <row r="9">
          <cell r="A9" t="str">
            <v>A</v>
          </cell>
        </row>
      </sheetData>
      <sheetData sheetId="9814">
        <row r="9">
          <cell r="A9" t="str">
            <v>A</v>
          </cell>
        </row>
      </sheetData>
      <sheetData sheetId="9815">
        <row r="9">
          <cell r="A9" t="str">
            <v>A</v>
          </cell>
        </row>
      </sheetData>
      <sheetData sheetId="9816" refreshError="1"/>
      <sheetData sheetId="9817">
        <row r="9">
          <cell r="A9" t="str">
            <v>A</v>
          </cell>
        </row>
      </sheetData>
      <sheetData sheetId="9818">
        <row r="9">
          <cell r="A9" t="str">
            <v>A</v>
          </cell>
        </row>
      </sheetData>
      <sheetData sheetId="9819">
        <row r="9">
          <cell r="A9" t="str">
            <v>A</v>
          </cell>
        </row>
      </sheetData>
      <sheetData sheetId="9820">
        <row r="9">
          <cell r="A9" t="str">
            <v>A</v>
          </cell>
        </row>
      </sheetData>
      <sheetData sheetId="9821">
        <row r="9">
          <cell r="A9" t="str">
            <v>A</v>
          </cell>
        </row>
      </sheetData>
      <sheetData sheetId="9822">
        <row r="9">
          <cell r="A9" t="str">
            <v>A</v>
          </cell>
        </row>
      </sheetData>
      <sheetData sheetId="9823">
        <row r="9">
          <cell r="A9" t="str">
            <v>A</v>
          </cell>
        </row>
      </sheetData>
      <sheetData sheetId="9824">
        <row r="9">
          <cell r="A9" t="str">
            <v>A</v>
          </cell>
        </row>
      </sheetData>
      <sheetData sheetId="9825">
        <row r="9">
          <cell r="A9" t="str">
            <v>A</v>
          </cell>
        </row>
      </sheetData>
      <sheetData sheetId="9826">
        <row r="9">
          <cell r="A9" t="str">
            <v>A</v>
          </cell>
        </row>
      </sheetData>
      <sheetData sheetId="9827">
        <row r="9">
          <cell r="A9" t="str">
            <v>A</v>
          </cell>
        </row>
      </sheetData>
      <sheetData sheetId="9828">
        <row r="9">
          <cell r="A9" t="str">
            <v>A</v>
          </cell>
        </row>
      </sheetData>
      <sheetData sheetId="9829">
        <row r="9">
          <cell r="A9" t="str">
            <v>A</v>
          </cell>
        </row>
      </sheetData>
      <sheetData sheetId="9830">
        <row r="9">
          <cell r="A9" t="str">
            <v>A</v>
          </cell>
        </row>
      </sheetData>
      <sheetData sheetId="9831">
        <row r="9">
          <cell r="A9" t="str">
            <v>A</v>
          </cell>
        </row>
      </sheetData>
      <sheetData sheetId="9832">
        <row r="9">
          <cell r="A9" t="str">
            <v>A</v>
          </cell>
        </row>
      </sheetData>
      <sheetData sheetId="9833">
        <row r="9">
          <cell r="A9" t="str">
            <v>A</v>
          </cell>
        </row>
      </sheetData>
      <sheetData sheetId="9834">
        <row r="9">
          <cell r="A9" t="str">
            <v>A</v>
          </cell>
        </row>
      </sheetData>
      <sheetData sheetId="9835">
        <row r="9">
          <cell r="A9" t="str">
            <v>A</v>
          </cell>
        </row>
      </sheetData>
      <sheetData sheetId="9836">
        <row r="9">
          <cell r="A9" t="str">
            <v>A</v>
          </cell>
        </row>
      </sheetData>
      <sheetData sheetId="9837">
        <row r="9">
          <cell r="A9" t="str">
            <v>A</v>
          </cell>
        </row>
      </sheetData>
      <sheetData sheetId="9838">
        <row r="9">
          <cell r="A9" t="str">
            <v>A</v>
          </cell>
        </row>
      </sheetData>
      <sheetData sheetId="9839">
        <row r="9">
          <cell r="A9" t="str">
            <v>A</v>
          </cell>
        </row>
      </sheetData>
      <sheetData sheetId="9840">
        <row r="9">
          <cell r="A9" t="str">
            <v>A</v>
          </cell>
        </row>
      </sheetData>
      <sheetData sheetId="9841">
        <row r="9">
          <cell r="A9" t="str">
            <v>A</v>
          </cell>
        </row>
      </sheetData>
      <sheetData sheetId="9842">
        <row r="9">
          <cell r="A9" t="str">
            <v>A</v>
          </cell>
        </row>
      </sheetData>
      <sheetData sheetId="9843">
        <row r="9">
          <cell r="A9" t="str">
            <v>A</v>
          </cell>
        </row>
      </sheetData>
      <sheetData sheetId="9844">
        <row r="9">
          <cell r="A9" t="str">
            <v>A</v>
          </cell>
        </row>
      </sheetData>
      <sheetData sheetId="9845">
        <row r="9">
          <cell r="A9" t="str">
            <v>A</v>
          </cell>
        </row>
      </sheetData>
      <sheetData sheetId="9846">
        <row r="9">
          <cell r="A9" t="str">
            <v>A</v>
          </cell>
        </row>
      </sheetData>
      <sheetData sheetId="9847">
        <row r="9">
          <cell r="A9" t="str">
            <v>A</v>
          </cell>
        </row>
      </sheetData>
      <sheetData sheetId="9848">
        <row r="9">
          <cell r="A9" t="str">
            <v>A</v>
          </cell>
        </row>
      </sheetData>
      <sheetData sheetId="9849">
        <row r="9">
          <cell r="A9" t="str">
            <v>A</v>
          </cell>
        </row>
      </sheetData>
      <sheetData sheetId="9850">
        <row r="9">
          <cell r="A9" t="str">
            <v>A</v>
          </cell>
        </row>
      </sheetData>
      <sheetData sheetId="9851">
        <row r="9">
          <cell r="A9" t="str">
            <v>A</v>
          </cell>
        </row>
      </sheetData>
      <sheetData sheetId="9852">
        <row r="9">
          <cell r="A9" t="str">
            <v>A</v>
          </cell>
        </row>
      </sheetData>
      <sheetData sheetId="9853">
        <row r="9">
          <cell r="A9" t="str">
            <v>A</v>
          </cell>
        </row>
      </sheetData>
      <sheetData sheetId="9854">
        <row r="9">
          <cell r="A9" t="str">
            <v>A</v>
          </cell>
        </row>
      </sheetData>
      <sheetData sheetId="9855">
        <row r="9">
          <cell r="A9" t="str">
            <v>A</v>
          </cell>
        </row>
      </sheetData>
      <sheetData sheetId="9856">
        <row r="9">
          <cell r="A9" t="str">
            <v>A</v>
          </cell>
        </row>
      </sheetData>
      <sheetData sheetId="9857"/>
      <sheetData sheetId="9858"/>
      <sheetData sheetId="9859"/>
      <sheetData sheetId="9860"/>
      <sheetData sheetId="9861"/>
      <sheetData sheetId="9862"/>
      <sheetData sheetId="9863"/>
      <sheetData sheetId="9864">
        <row r="9">
          <cell r="A9" t="str">
            <v>A</v>
          </cell>
        </row>
      </sheetData>
      <sheetData sheetId="9865">
        <row r="9">
          <cell r="A9" t="str">
            <v>A</v>
          </cell>
        </row>
      </sheetData>
      <sheetData sheetId="9866">
        <row r="9">
          <cell r="A9" t="str">
            <v>A</v>
          </cell>
        </row>
      </sheetData>
      <sheetData sheetId="9867">
        <row r="9">
          <cell r="A9" t="str">
            <v>A</v>
          </cell>
        </row>
      </sheetData>
      <sheetData sheetId="9868">
        <row r="9">
          <cell r="A9" t="str">
            <v>A</v>
          </cell>
        </row>
      </sheetData>
      <sheetData sheetId="9869">
        <row r="9">
          <cell r="A9" t="str">
            <v>A</v>
          </cell>
        </row>
      </sheetData>
      <sheetData sheetId="9870">
        <row r="9">
          <cell r="A9" t="str">
            <v>A</v>
          </cell>
        </row>
      </sheetData>
      <sheetData sheetId="9871">
        <row r="9">
          <cell r="A9" t="str">
            <v>A</v>
          </cell>
        </row>
      </sheetData>
      <sheetData sheetId="9872">
        <row r="9">
          <cell r="A9" t="str">
            <v>A</v>
          </cell>
        </row>
      </sheetData>
      <sheetData sheetId="9873">
        <row r="9">
          <cell r="A9" t="str">
            <v>A</v>
          </cell>
        </row>
      </sheetData>
      <sheetData sheetId="9874">
        <row r="9">
          <cell r="A9" t="str">
            <v>A</v>
          </cell>
        </row>
      </sheetData>
      <sheetData sheetId="9875">
        <row r="9">
          <cell r="A9" t="str">
            <v>A</v>
          </cell>
        </row>
      </sheetData>
      <sheetData sheetId="9876">
        <row r="9">
          <cell r="A9" t="str">
            <v>A</v>
          </cell>
        </row>
      </sheetData>
      <sheetData sheetId="9877">
        <row r="9">
          <cell r="A9" t="str">
            <v>A</v>
          </cell>
        </row>
      </sheetData>
      <sheetData sheetId="9878">
        <row r="9">
          <cell r="A9" t="str">
            <v>A</v>
          </cell>
        </row>
      </sheetData>
      <sheetData sheetId="9879">
        <row r="9">
          <cell r="A9" t="str">
            <v>A</v>
          </cell>
        </row>
      </sheetData>
      <sheetData sheetId="9880">
        <row r="9">
          <cell r="A9" t="str">
            <v>A</v>
          </cell>
        </row>
      </sheetData>
      <sheetData sheetId="9881">
        <row r="9">
          <cell r="A9" t="str">
            <v>A</v>
          </cell>
        </row>
      </sheetData>
      <sheetData sheetId="9882">
        <row r="9">
          <cell r="A9" t="str">
            <v>A</v>
          </cell>
        </row>
      </sheetData>
      <sheetData sheetId="9883">
        <row r="9">
          <cell r="A9" t="str">
            <v>A</v>
          </cell>
        </row>
      </sheetData>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sheetData sheetId="9915" refreshError="1"/>
      <sheetData sheetId="9916" refreshError="1"/>
      <sheetData sheetId="9917" refreshError="1"/>
      <sheetData sheetId="9918" refreshError="1"/>
      <sheetData sheetId="9919" refreshError="1"/>
      <sheetData sheetId="9920" refreshError="1"/>
      <sheetData sheetId="9921" refreshError="1"/>
      <sheetData sheetId="9922"/>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ow r="9">
          <cell r="A9" t="str">
            <v>A</v>
          </cell>
        </row>
      </sheetData>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ow r="9">
          <cell r="A9" t="str">
            <v>A</v>
          </cell>
        </row>
      </sheetData>
      <sheetData sheetId="9998">
        <row r="9">
          <cell r="A9" t="str">
            <v>A</v>
          </cell>
        </row>
      </sheetData>
      <sheetData sheetId="9999">
        <row r="9">
          <cell r="A9" t="str">
            <v>A</v>
          </cell>
        </row>
      </sheetData>
      <sheetData sheetId="10000">
        <row r="9">
          <cell r="A9" t="str">
            <v>A</v>
          </cell>
        </row>
      </sheetData>
      <sheetData sheetId="10001">
        <row r="9">
          <cell r="A9" t="str">
            <v>A</v>
          </cell>
        </row>
      </sheetData>
      <sheetData sheetId="10002">
        <row r="9">
          <cell r="A9" t="str">
            <v>A</v>
          </cell>
        </row>
      </sheetData>
      <sheetData sheetId="10003">
        <row r="9">
          <cell r="A9" t="str">
            <v>A</v>
          </cell>
        </row>
      </sheetData>
      <sheetData sheetId="10004">
        <row r="9">
          <cell r="A9" t="str">
            <v>A</v>
          </cell>
        </row>
      </sheetData>
      <sheetData sheetId="10005">
        <row r="9">
          <cell r="A9" t="str">
            <v>A</v>
          </cell>
        </row>
      </sheetData>
      <sheetData sheetId="10006">
        <row r="9">
          <cell r="A9" t="str">
            <v>A</v>
          </cell>
        </row>
      </sheetData>
      <sheetData sheetId="10007">
        <row r="9">
          <cell r="A9" t="str">
            <v>A</v>
          </cell>
        </row>
      </sheetData>
      <sheetData sheetId="10008">
        <row r="9">
          <cell r="A9" t="str">
            <v>A</v>
          </cell>
        </row>
      </sheetData>
      <sheetData sheetId="10009">
        <row r="9">
          <cell r="A9" t="str">
            <v>A</v>
          </cell>
        </row>
      </sheetData>
      <sheetData sheetId="10010">
        <row r="9">
          <cell r="A9" t="str">
            <v>A</v>
          </cell>
        </row>
      </sheetData>
      <sheetData sheetId="10011">
        <row r="9">
          <cell r="A9" t="str">
            <v>A</v>
          </cell>
        </row>
      </sheetData>
      <sheetData sheetId="10012">
        <row r="9">
          <cell r="A9" t="str">
            <v>A</v>
          </cell>
        </row>
      </sheetData>
      <sheetData sheetId="10013">
        <row r="9">
          <cell r="A9" t="str">
            <v>A</v>
          </cell>
        </row>
      </sheetData>
      <sheetData sheetId="10014">
        <row r="9">
          <cell r="A9" t="str">
            <v>A</v>
          </cell>
        </row>
      </sheetData>
      <sheetData sheetId="10015">
        <row r="9">
          <cell r="A9" t="str">
            <v>A</v>
          </cell>
        </row>
      </sheetData>
      <sheetData sheetId="10016">
        <row r="9">
          <cell r="A9" t="str">
            <v>A</v>
          </cell>
        </row>
      </sheetData>
      <sheetData sheetId="10017">
        <row r="9">
          <cell r="A9" t="str">
            <v>A</v>
          </cell>
        </row>
      </sheetData>
      <sheetData sheetId="10018">
        <row r="9">
          <cell r="A9" t="str">
            <v>A</v>
          </cell>
        </row>
      </sheetData>
      <sheetData sheetId="10019">
        <row r="9">
          <cell r="A9" t="str">
            <v>A</v>
          </cell>
        </row>
      </sheetData>
      <sheetData sheetId="10020">
        <row r="9">
          <cell r="A9" t="str">
            <v>A</v>
          </cell>
        </row>
      </sheetData>
      <sheetData sheetId="10021">
        <row r="9">
          <cell r="A9" t="str">
            <v>A</v>
          </cell>
        </row>
      </sheetData>
      <sheetData sheetId="10022">
        <row r="9">
          <cell r="A9" t="str">
            <v>A</v>
          </cell>
        </row>
      </sheetData>
      <sheetData sheetId="10023">
        <row r="9">
          <cell r="A9" t="str">
            <v>A</v>
          </cell>
        </row>
      </sheetData>
      <sheetData sheetId="10024">
        <row r="9">
          <cell r="A9" t="str">
            <v>A</v>
          </cell>
        </row>
      </sheetData>
      <sheetData sheetId="10025">
        <row r="9">
          <cell r="A9" t="str">
            <v>A</v>
          </cell>
        </row>
      </sheetData>
      <sheetData sheetId="10026">
        <row r="9">
          <cell r="A9" t="str">
            <v>A</v>
          </cell>
        </row>
      </sheetData>
      <sheetData sheetId="10027">
        <row r="9">
          <cell r="A9" t="str">
            <v>A</v>
          </cell>
        </row>
      </sheetData>
      <sheetData sheetId="10028">
        <row r="9">
          <cell r="A9" t="str">
            <v>A</v>
          </cell>
        </row>
      </sheetData>
      <sheetData sheetId="10029">
        <row r="9">
          <cell r="A9" t="str">
            <v>A</v>
          </cell>
        </row>
      </sheetData>
      <sheetData sheetId="10030">
        <row r="9">
          <cell r="A9" t="str">
            <v>A</v>
          </cell>
        </row>
      </sheetData>
      <sheetData sheetId="10031">
        <row r="9">
          <cell r="A9" t="str">
            <v>A</v>
          </cell>
        </row>
      </sheetData>
      <sheetData sheetId="10032">
        <row r="9">
          <cell r="A9" t="str">
            <v>A</v>
          </cell>
        </row>
      </sheetData>
      <sheetData sheetId="10033">
        <row r="9">
          <cell r="A9" t="str">
            <v>A</v>
          </cell>
        </row>
      </sheetData>
      <sheetData sheetId="10034">
        <row r="9">
          <cell r="A9" t="str">
            <v>A</v>
          </cell>
        </row>
      </sheetData>
      <sheetData sheetId="10035">
        <row r="9">
          <cell r="A9" t="str">
            <v>A</v>
          </cell>
        </row>
      </sheetData>
      <sheetData sheetId="10036">
        <row r="9">
          <cell r="A9" t="str">
            <v>A</v>
          </cell>
        </row>
      </sheetData>
      <sheetData sheetId="10037">
        <row r="9">
          <cell r="A9" t="str">
            <v>A</v>
          </cell>
        </row>
      </sheetData>
      <sheetData sheetId="10038">
        <row r="9">
          <cell r="A9" t="str">
            <v>A</v>
          </cell>
        </row>
      </sheetData>
      <sheetData sheetId="10039">
        <row r="9">
          <cell r="A9" t="str">
            <v>A</v>
          </cell>
        </row>
      </sheetData>
      <sheetData sheetId="10040">
        <row r="9">
          <cell r="A9" t="str">
            <v>A</v>
          </cell>
        </row>
      </sheetData>
      <sheetData sheetId="10041">
        <row r="9">
          <cell r="A9" t="str">
            <v>A</v>
          </cell>
        </row>
      </sheetData>
      <sheetData sheetId="10042">
        <row r="9">
          <cell r="A9" t="str">
            <v>A</v>
          </cell>
        </row>
      </sheetData>
      <sheetData sheetId="10043">
        <row r="9">
          <cell r="A9" t="str">
            <v>A</v>
          </cell>
        </row>
      </sheetData>
      <sheetData sheetId="10044">
        <row r="9">
          <cell r="A9" t="str">
            <v>A</v>
          </cell>
        </row>
      </sheetData>
      <sheetData sheetId="10045">
        <row r="9">
          <cell r="A9" t="str">
            <v>A</v>
          </cell>
        </row>
      </sheetData>
      <sheetData sheetId="10046">
        <row r="9">
          <cell r="A9" t="str">
            <v>A</v>
          </cell>
        </row>
      </sheetData>
      <sheetData sheetId="10047">
        <row r="9">
          <cell r="A9" t="str">
            <v>A</v>
          </cell>
        </row>
      </sheetData>
      <sheetData sheetId="10048">
        <row r="9">
          <cell r="A9" t="str">
            <v>A</v>
          </cell>
        </row>
      </sheetData>
      <sheetData sheetId="10049">
        <row r="9">
          <cell r="A9" t="str">
            <v>A</v>
          </cell>
        </row>
      </sheetData>
      <sheetData sheetId="10050">
        <row r="9">
          <cell r="A9" t="str">
            <v>A</v>
          </cell>
        </row>
      </sheetData>
      <sheetData sheetId="10051">
        <row r="9">
          <cell r="A9" t="str">
            <v>A</v>
          </cell>
        </row>
      </sheetData>
      <sheetData sheetId="10052">
        <row r="9">
          <cell r="A9" t="str">
            <v>A</v>
          </cell>
        </row>
      </sheetData>
      <sheetData sheetId="10053">
        <row r="9">
          <cell r="A9" t="str">
            <v>A</v>
          </cell>
        </row>
      </sheetData>
      <sheetData sheetId="10054">
        <row r="9">
          <cell r="A9" t="str">
            <v>A</v>
          </cell>
        </row>
      </sheetData>
      <sheetData sheetId="10055">
        <row r="9">
          <cell r="A9" t="str">
            <v>A</v>
          </cell>
        </row>
      </sheetData>
      <sheetData sheetId="10056">
        <row r="9">
          <cell r="A9" t="str">
            <v>A</v>
          </cell>
        </row>
      </sheetData>
      <sheetData sheetId="10057">
        <row r="9">
          <cell r="A9" t="str">
            <v>A</v>
          </cell>
        </row>
      </sheetData>
      <sheetData sheetId="10058">
        <row r="9">
          <cell r="A9" t="str">
            <v>A</v>
          </cell>
        </row>
      </sheetData>
      <sheetData sheetId="10059">
        <row r="9">
          <cell r="A9" t="str">
            <v>A</v>
          </cell>
        </row>
      </sheetData>
      <sheetData sheetId="10060">
        <row r="9">
          <cell r="A9" t="str">
            <v>A</v>
          </cell>
        </row>
      </sheetData>
      <sheetData sheetId="10061">
        <row r="9">
          <cell r="A9" t="str">
            <v>A</v>
          </cell>
        </row>
      </sheetData>
      <sheetData sheetId="10062">
        <row r="9">
          <cell r="A9" t="str">
            <v>A</v>
          </cell>
        </row>
      </sheetData>
      <sheetData sheetId="10063">
        <row r="9">
          <cell r="A9" t="str">
            <v>A</v>
          </cell>
        </row>
      </sheetData>
      <sheetData sheetId="10064">
        <row r="9">
          <cell r="A9" t="str">
            <v>A</v>
          </cell>
        </row>
      </sheetData>
      <sheetData sheetId="10065">
        <row r="9">
          <cell r="A9" t="str">
            <v>A</v>
          </cell>
        </row>
      </sheetData>
      <sheetData sheetId="10066">
        <row r="9">
          <cell r="A9" t="str">
            <v>A</v>
          </cell>
        </row>
      </sheetData>
      <sheetData sheetId="10067">
        <row r="9">
          <cell r="A9" t="str">
            <v>A</v>
          </cell>
        </row>
      </sheetData>
      <sheetData sheetId="10068">
        <row r="9">
          <cell r="A9" t="str">
            <v>A</v>
          </cell>
        </row>
      </sheetData>
      <sheetData sheetId="10069">
        <row r="9">
          <cell r="A9" t="str">
            <v>A</v>
          </cell>
        </row>
      </sheetData>
      <sheetData sheetId="10070">
        <row r="9">
          <cell r="A9" t="str">
            <v>A</v>
          </cell>
        </row>
      </sheetData>
      <sheetData sheetId="10071">
        <row r="9">
          <cell r="A9" t="str">
            <v>A</v>
          </cell>
        </row>
      </sheetData>
      <sheetData sheetId="10072">
        <row r="9">
          <cell r="A9" t="str">
            <v>A</v>
          </cell>
        </row>
      </sheetData>
      <sheetData sheetId="10073">
        <row r="9">
          <cell r="A9" t="str">
            <v>A</v>
          </cell>
        </row>
      </sheetData>
      <sheetData sheetId="10074">
        <row r="9">
          <cell r="A9" t="str">
            <v>A</v>
          </cell>
        </row>
      </sheetData>
      <sheetData sheetId="10075">
        <row r="9">
          <cell r="A9" t="str">
            <v>A</v>
          </cell>
        </row>
      </sheetData>
      <sheetData sheetId="10076">
        <row r="9">
          <cell r="A9" t="str">
            <v>A</v>
          </cell>
        </row>
      </sheetData>
      <sheetData sheetId="10077">
        <row r="9">
          <cell r="A9" t="str">
            <v>A</v>
          </cell>
        </row>
      </sheetData>
      <sheetData sheetId="10078">
        <row r="9">
          <cell r="A9" t="str">
            <v>A</v>
          </cell>
        </row>
      </sheetData>
      <sheetData sheetId="10079">
        <row r="9">
          <cell r="A9" t="str">
            <v>A</v>
          </cell>
        </row>
      </sheetData>
      <sheetData sheetId="10080">
        <row r="9">
          <cell r="A9" t="str">
            <v>A</v>
          </cell>
        </row>
      </sheetData>
      <sheetData sheetId="10081">
        <row r="9">
          <cell r="A9" t="str">
            <v>A</v>
          </cell>
        </row>
      </sheetData>
      <sheetData sheetId="10082"/>
      <sheetData sheetId="10083">
        <row r="9">
          <cell r="A9" t="str">
            <v>A</v>
          </cell>
        </row>
      </sheetData>
      <sheetData sheetId="10084"/>
      <sheetData sheetId="10085">
        <row r="9">
          <cell r="A9" t="str">
            <v>A</v>
          </cell>
        </row>
      </sheetData>
      <sheetData sheetId="10086"/>
      <sheetData sheetId="10087"/>
      <sheetData sheetId="10088"/>
      <sheetData sheetId="10089">
        <row r="9">
          <cell r="A9" t="str">
            <v>A</v>
          </cell>
        </row>
      </sheetData>
      <sheetData sheetId="10090"/>
      <sheetData sheetId="10091">
        <row r="9">
          <cell r="A9" t="str">
            <v>A</v>
          </cell>
        </row>
      </sheetData>
      <sheetData sheetId="10092">
        <row r="9">
          <cell r="A9" t="str">
            <v>A</v>
          </cell>
        </row>
      </sheetData>
      <sheetData sheetId="10093">
        <row r="9">
          <cell r="A9" t="str">
            <v>A</v>
          </cell>
        </row>
      </sheetData>
      <sheetData sheetId="10094">
        <row r="9">
          <cell r="A9" t="str">
            <v>A</v>
          </cell>
        </row>
      </sheetData>
      <sheetData sheetId="10095">
        <row r="9">
          <cell r="A9" t="str">
            <v>A</v>
          </cell>
        </row>
      </sheetData>
      <sheetData sheetId="10096">
        <row r="9">
          <cell r="A9" t="str">
            <v>A</v>
          </cell>
        </row>
      </sheetData>
      <sheetData sheetId="10097">
        <row r="9">
          <cell r="A9" t="str">
            <v>A</v>
          </cell>
        </row>
      </sheetData>
      <sheetData sheetId="10098">
        <row r="9">
          <cell r="A9" t="str">
            <v>A</v>
          </cell>
        </row>
      </sheetData>
      <sheetData sheetId="10099">
        <row r="9">
          <cell r="A9" t="str">
            <v>A</v>
          </cell>
        </row>
      </sheetData>
      <sheetData sheetId="10100">
        <row r="9">
          <cell r="A9" t="str">
            <v>A</v>
          </cell>
        </row>
      </sheetData>
      <sheetData sheetId="10101">
        <row r="9">
          <cell r="A9" t="str">
            <v>A</v>
          </cell>
        </row>
      </sheetData>
      <sheetData sheetId="10102">
        <row r="9">
          <cell r="A9" t="str">
            <v>A</v>
          </cell>
        </row>
      </sheetData>
      <sheetData sheetId="10103">
        <row r="9">
          <cell r="A9" t="str">
            <v>A</v>
          </cell>
        </row>
      </sheetData>
      <sheetData sheetId="10104">
        <row r="9">
          <cell r="A9" t="str">
            <v>A</v>
          </cell>
        </row>
      </sheetData>
      <sheetData sheetId="10105">
        <row r="9">
          <cell r="A9" t="str">
            <v>A</v>
          </cell>
        </row>
      </sheetData>
      <sheetData sheetId="10106">
        <row r="9">
          <cell r="A9" t="str">
            <v>A</v>
          </cell>
        </row>
      </sheetData>
      <sheetData sheetId="10107">
        <row r="9">
          <cell r="A9" t="str">
            <v>A</v>
          </cell>
        </row>
      </sheetData>
      <sheetData sheetId="10108">
        <row r="9">
          <cell r="A9" t="str">
            <v>A</v>
          </cell>
        </row>
      </sheetData>
      <sheetData sheetId="10109">
        <row r="9">
          <cell r="A9" t="str">
            <v>A</v>
          </cell>
        </row>
      </sheetData>
      <sheetData sheetId="10110">
        <row r="9">
          <cell r="A9" t="str">
            <v>A</v>
          </cell>
        </row>
      </sheetData>
      <sheetData sheetId="10111">
        <row r="9">
          <cell r="A9" t="str">
            <v>A</v>
          </cell>
        </row>
      </sheetData>
      <sheetData sheetId="10112">
        <row r="9">
          <cell r="A9" t="str">
            <v>A</v>
          </cell>
        </row>
      </sheetData>
      <sheetData sheetId="10113">
        <row r="9">
          <cell r="A9" t="str">
            <v>A</v>
          </cell>
        </row>
      </sheetData>
      <sheetData sheetId="10114">
        <row r="9">
          <cell r="A9" t="str">
            <v>A</v>
          </cell>
        </row>
      </sheetData>
      <sheetData sheetId="10115">
        <row r="9">
          <cell r="A9" t="str">
            <v>A</v>
          </cell>
        </row>
      </sheetData>
      <sheetData sheetId="10116">
        <row r="9">
          <cell r="A9" t="str">
            <v>A</v>
          </cell>
        </row>
      </sheetData>
      <sheetData sheetId="10117">
        <row r="9">
          <cell r="A9" t="str">
            <v>A</v>
          </cell>
        </row>
      </sheetData>
      <sheetData sheetId="10118">
        <row r="9">
          <cell r="A9" t="str">
            <v>A</v>
          </cell>
        </row>
      </sheetData>
      <sheetData sheetId="10119">
        <row r="9">
          <cell r="A9" t="str">
            <v>A</v>
          </cell>
        </row>
      </sheetData>
      <sheetData sheetId="10120">
        <row r="9">
          <cell r="A9" t="str">
            <v>A</v>
          </cell>
        </row>
      </sheetData>
      <sheetData sheetId="10121">
        <row r="9">
          <cell r="A9" t="str">
            <v>A</v>
          </cell>
        </row>
      </sheetData>
      <sheetData sheetId="10122">
        <row r="9">
          <cell r="A9" t="str">
            <v>A</v>
          </cell>
        </row>
      </sheetData>
      <sheetData sheetId="10123">
        <row r="9">
          <cell r="A9" t="str">
            <v>A</v>
          </cell>
        </row>
      </sheetData>
      <sheetData sheetId="10124">
        <row r="9">
          <cell r="A9" t="str">
            <v>A</v>
          </cell>
        </row>
      </sheetData>
      <sheetData sheetId="10125">
        <row r="9">
          <cell r="A9" t="str">
            <v>A</v>
          </cell>
        </row>
      </sheetData>
      <sheetData sheetId="10126">
        <row r="9">
          <cell r="A9" t="str">
            <v>A</v>
          </cell>
        </row>
      </sheetData>
      <sheetData sheetId="10127">
        <row r="9">
          <cell r="A9" t="str">
            <v>A</v>
          </cell>
        </row>
      </sheetData>
      <sheetData sheetId="10128">
        <row r="9">
          <cell r="A9" t="str">
            <v>A</v>
          </cell>
        </row>
      </sheetData>
      <sheetData sheetId="10129">
        <row r="9">
          <cell r="A9" t="str">
            <v>A</v>
          </cell>
        </row>
      </sheetData>
      <sheetData sheetId="10130">
        <row r="9">
          <cell r="A9" t="str">
            <v>A</v>
          </cell>
        </row>
      </sheetData>
      <sheetData sheetId="10131">
        <row r="9">
          <cell r="A9" t="str">
            <v>A</v>
          </cell>
        </row>
      </sheetData>
      <sheetData sheetId="10132">
        <row r="9">
          <cell r="A9" t="str">
            <v>A</v>
          </cell>
        </row>
      </sheetData>
      <sheetData sheetId="10133">
        <row r="9">
          <cell r="A9" t="str">
            <v>A</v>
          </cell>
        </row>
      </sheetData>
      <sheetData sheetId="10134">
        <row r="9">
          <cell r="A9" t="str">
            <v>A</v>
          </cell>
        </row>
      </sheetData>
      <sheetData sheetId="10135">
        <row r="9">
          <cell r="A9" t="str">
            <v>A</v>
          </cell>
        </row>
      </sheetData>
      <sheetData sheetId="10136">
        <row r="9">
          <cell r="A9" t="str">
            <v>A</v>
          </cell>
        </row>
      </sheetData>
      <sheetData sheetId="10137">
        <row r="9">
          <cell r="A9" t="str">
            <v>A</v>
          </cell>
        </row>
      </sheetData>
      <sheetData sheetId="10138">
        <row r="9">
          <cell r="A9" t="str">
            <v>A</v>
          </cell>
        </row>
      </sheetData>
      <sheetData sheetId="10139">
        <row r="9">
          <cell r="A9" t="str">
            <v>A</v>
          </cell>
        </row>
      </sheetData>
      <sheetData sheetId="10140">
        <row r="9">
          <cell r="A9" t="str">
            <v>A</v>
          </cell>
        </row>
      </sheetData>
      <sheetData sheetId="10141">
        <row r="9">
          <cell r="A9" t="str">
            <v>A</v>
          </cell>
        </row>
      </sheetData>
      <sheetData sheetId="10142">
        <row r="9">
          <cell r="A9" t="str">
            <v>A</v>
          </cell>
        </row>
      </sheetData>
      <sheetData sheetId="10143">
        <row r="9">
          <cell r="A9" t="str">
            <v>A</v>
          </cell>
        </row>
      </sheetData>
      <sheetData sheetId="10144">
        <row r="9">
          <cell r="A9" t="str">
            <v>A</v>
          </cell>
        </row>
      </sheetData>
      <sheetData sheetId="10145">
        <row r="9">
          <cell r="A9" t="str">
            <v>A</v>
          </cell>
        </row>
      </sheetData>
      <sheetData sheetId="10146">
        <row r="9">
          <cell r="A9" t="str">
            <v>A</v>
          </cell>
        </row>
      </sheetData>
      <sheetData sheetId="10147">
        <row r="9">
          <cell r="A9" t="str">
            <v>A</v>
          </cell>
        </row>
      </sheetData>
      <sheetData sheetId="10148">
        <row r="9">
          <cell r="A9" t="str">
            <v>A</v>
          </cell>
        </row>
      </sheetData>
      <sheetData sheetId="10149">
        <row r="9">
          <cell r="A9" t="str">
            <v>A</v>
          </cell>
        </row>
      </sheetData>
      <sheetData sheetId="10150">
        <row r="9">
          <cell r="A9" t="str">
            <v>A</v>
          </cell>
        </row>
      </sheetData>
      <sheetData sheetId="10151">
        <row r="9">
          <cell r="A9" t="str">
            <v>A</v>
          </cell>
        </row>
      </sheetData>
      <sheetData sheetId="10152">
        <row r="9">
          <cell r="A9" t="str">
            <v>A</v>
          </cell>
        </row>
      </sheetData>
      <sheetData sheetId="10153">
        <row r="9">
          <cell r="A9" t="str">
            <v>A</v>
          </cell>
        </row>
      </sheetData>
      <sheetData sheetId="10154">
        <row r="9">
          <cell r="A9" t="str">
            <v>A</v>
          </cell>
        </row>
      </sheetData>
      <sheetData sheetId="10155">
        <row r="9">
          <cell r="A9" t="str">
            <v>A</v>
          </cell>
        </row>
      </sheetData>
      <sheetData sheetId="10156">
        <row r="9">
          <cell r="A9" t="str">
            <v>A</v>
          </cell>
        </row>
      </sheetData>
      <sheetData sheetId="10157">
        <row r="9">
          <cell r="A9" t="str">
            <v>A</v>
          </cell>
        </row>
      </sheetData>
      <sheetData sheetId="10158">
        <row r="9">
          <cell r="A9" t="str">
            <v>A</v>
          </cell>
        </row>
      </sheetData>
      <sheetData sheetId="10159">
        <row r="9">
          <cell r="A9" t="str">
            <v>A</v>
          </cell>
        </row>
      </sheetData>
      <sheetData sheetId="10160">
        <row r="9">
          <cell r="A9" t="str">
            <v>A</v>
          </cell>
        </row>
      </sheetData>
      <sheetData sheetId="10161">
        <row r="9">
          <cell r="A9" t="str">
            <v>A</v>
          </cell>
        </row>
      </sheetData>
      <sheetData sheetId="10162">
        <row r="9">
          <cell r="A9" t="str">
            <v>A</v>
          </cell>
        </row>
      </sheetData>
      <sheetData sheetId="10163">
        <row r="9">
          <cell r="A9" t="str">
            <v>A</v>
          </cell>
        </row>
      </sheetData>
      <sheetData sheetId="10164">
        <row r="9">
          <cell r="A9" t="str">
            <v>A</v>
          </cell>
        </row>
      </sheetData>
      <sheetData sheetId="10165">
        <row r="9">
          <cell r="A9" t="str">
            <v>A</v>
          </cell>
        </row>
      </sheetData>
      <sheetData sheetId="10166">
        <row r="9">
          <cell r="A9" t="str">
            <v>A</v>
          </cell>
        </row>
      </sheetData>
      <sheetData sheetId="10167">
        <row r="9">
          <cell r="A9" t="str">
            <v>A</v>
          </cell>
        </row>
      </sheetData>
      <sheetData sheetId="10168">
        <row r="9">
          <cell r="A9" t="str">
            <v>A</v>
          </cell>
        </row>
      </sheetData>
      <sheetData sheetId="10169">
        <row r="9">
          <cell r="A9" t="str">
            <v>A</v>
          </cell>
        </row>
      </sheetData>
      <sheetData sheetId="10170">
        <row r="9">
          <cell r="A9" t="str">
            <v>A</v>
          </cell>
        </row>
      </sheetData>
      <sheetData sheetId="10171">
        <row r="9">
          <cell r="A9" t="str">
            <v>A</v>
          </cell>
        </row>
      </sheetData>
      <sheetData sheetId="10172">
        <row r="9">
          <cell r="A9" t="str">
            <v>A</v>
          </cell>
        </row>
      </sheetData>
      <sheetData sheetId="10173">
        <row r="9">
          <cell r="A9" t="str">
            <v>A</v>
          </cell>
        </row>
      </sheetData>
      <sheetData sheetId="10174">
        <row r="9">
          <cell r="A9" t="str">
            <v>A</v>
          </cell>
        </row>
      </sheetData>
      <sheetData sheetId="10175">
        <row r="9">
          <cell r="A9" t="str">
            <v>A</v>
          </cell>
        </row>
      </sheetData>
      <sheetData sheetId="10176">
        <row r="9">
          <cell r="A9" t="str">
            <v>A</v>
          </cell>
        </row>
      </sheetData>
      <sheetData sheetId="10177">
        <row r="9">
          <cell r="A9" t="str">
            <v>A</v>
          </cell>
        </row>
      </sheetData>
      <sheetData sheetId="10178">
        <row r="9">
          <cell r="A9" t="str">
            <v>A</v>
          </cell>
        </row>
      </sheetData>
      <sheetData sheetId="10179">
        <row r="9">
          <cell r="A9" t="str">
            <v>A</v>
          </cell>
        </row>
      </sheetData>
      <sheetData sheetId="10180">
        <row r="9">
          <cell r="A9" t="str">
            <v>A</v>
          </cell>
        </row>
      </sheetData>
      <sheetData sheetId="10181">
        <row r="9">
          <cell r="A9" t="str">
            <v>A</v>
          </cell>
        </row>
      </sheetData>
      <sheetData sheetId="10182">
        <row r="9">
          <cell r="A9" t="str">
            <v>A</v>
          </cell>
        </row>
      </sheetData>
      <sheetData sheetId="10183">
        <row r="9">
          <cell r="A9" t="str">
            <v>A</v>
          </cell>
        </row>
      </sheetData>
      <sheetData sheetId="10184">
        <row r="9">
          <cell r="A9" t="str">
            <v>A</v>
          </cell>
        </row>
      </sheetData>
      <sheetData sheetId="10185">
        <row r="9">
          <cell r="A9" t="str">
            <v>A</v>
          </cell>
        </row>
      </sheetData>
      <sheetData sheetId="10186">
        <row r="9">
          <cell r="A9" t="str">
            <v>A</v>
          </cell>
        </row>
      </sheetData>
      <sheetData sheetId="10187">
        <row r="9">
          <cell r="A9" t="str">
            <v>A</v>
          </cell>
        </row>
      </sheetData>
      <sheetData sheetId="10188">
        <row r="9">
          <cell r="A9" t="str">
            <v>A</v>
          </cell>
        </row>
      </sheetData>
      <sheetData sheetId="10189">
        <row r="9">
          <cell r="A9" t="str">
            <v>A</v>
          </cell>
        </row>
      </sheetData>
      <sheetData sheetId="10190">
        <row r="9">
          <cell r="A9" t="str">
            <v>A</v>
          </cell>
        </row>
      </sheetData>
      <sheetData sheetId="10191">
        <row r="9">
          <cell r="A9" t="str">
            <v>A</v>
          </cell>
        </row>
      </sheetData>
      <sheetData sheetId="10192">
        <row r="9">
          <cell r="A9" t="str">
            <v>A</v>
          </cell>
        </row>
      </sheetData>
      <sheetData sheetId="10193">
        <row r="9">
          <cell r="A9" t="str">
            <v>A</v>
          </cell>
        </row>
      </sheetData>
      <sheetData sheetId="10194">
        <row r="9">
          <cell r="A9" t="str">
            <v>A</v>
          </cell>
        </row>
      </sheetData>
      <sheetData sheetId="10195">
        <row r="9">
          <cell r="A9" t="str">
            <v>A</v>
          </cell>
        </row>
      </sheetData>
      <sheetData sheetId="10196">
        <row r="9">
          <cell r="A9" t="str">
            <v>A</v>
          </cell>
        </row>
      </sheetData>
      <sheetData sheetId="10197">
        <row r="9">
          <cell r="A9" t="str">
            <v>A</v>
          </cell>
        </row>
      </sheetData>
      <sheetData sheetId="10198">
        <row r="9">
          <cell r="A9" t="str">
            <v>A</v>
          </cell>
        </row>
      </sheetData>
      <sheetData sheetId="10199">
        <row r="9">
          <cell r="A9" t="str">
            <v>A</v>
          </cell>
        </row>
      </sheetData>
      <sheetData sheetId="10200">
        <row r="9">
          <cell r="A9" t="str">
            <v>A</v>
          </cell>
        </row>
      </sheetData>
      <sheetData sheetId="10201">
        <row r="9">
          <cell r="A9" t="str">
            <v>A</v>
          </cell>
        </row>
      </sheetData>
      <sheetData sheetId="10202">
        <row r="9">
          <cell r="A9" t="str">
            <v>A</v>
          </cell>
        </row>
      </sheetData>
      <sheetData sheetId="10203">
        <row r="9">
          <cell r="A9" t="str">
            <v>A</v>
          </cell>
        </row>
      </sheetData>
      <sheetData sheetId="10204">
        <row r="9">
          <cell r="A9" t="str">
            <v>A</v>
          </cell>
        </row>
      </sheetData>
      <sheetData sheetId="10205">
        <row r="9">
          <cell r="A9" t="str">
            <v>A</v>
          </cell>
        </row>
      </sheetData>
      <sheetData sheetId="10206">
        <row r="9">
          <cell r="A9" t="str">
            <v>A</v>
          </cell>
        </row>
      </sheetData>
      <sheetData sheetId="10207">
        <row r="9">
          <cell r="A9" t="str">
            <v>A</v>
          </cell>
        </row>
      </sheetData>
      <sheetData sheetId="10208">
        <row r="9">
          <cell r="A9" t="str">
            <v>A</v>
          </cell>
        </row>
      </sheetData>
      <sheetData sheetId="10209">
        <row r="9">
          <cell r="A9" t="str">
            <v>A</v>
          </cell>
        </row>
      </sheetData>
      <sheetData sheetId="10210">
        <row r="9">
          <cell r="A9" t="str">
            <v>A</v>
          </cell>
        </row>
      </sheetData>
      <sheetData sheetId="10211">
        <row r="9">
          <cell r="A9" t="str">
            <v>A</v>
          </cell>
        </row>
      </sheetData>
      <sheetData sheetId="10212">
        <row r="9">
          <cell r="A9" t="str">
            <v>A</v>
          </cell>
        </row>
      </sheetData>
      <sheetData sheetId="10213">
        <row r="9">
          <cell r="A9" t="str">
            <v>A</v>
          </cell>
        </row>
      </sheetData>
      <sheetData sheetId="10214">
        <row r="9">
          <cell r="A9" t="str">
            <v>A</v>
          </cell>
        </row>
      </sheetData>
      <sheetData sheetId="10215">
        <row r="9">
          <cell r="A9" t="str">
            <v>A</v>
          </cell>
        </row>
      </sheetData>
      <sheetData sheetId="10216">
        <row r="9">
          <cell r="A9" t="str">
            <v>A</v>
          </cell>
        </row>
      </sheetData>
      <sheetData sheetId="10217">
        <row r="9">
          <cell r="A9" t="str">
            <v>A</v>
          </cell>
        </row>
      </sheetData>
      <sheetData sheetId="10218">
        <row r="9">
          <cell r="A9" t="str">
            <v>A</v>
          </cell>
        </row>
      </sheetData>
      <sheetData sheetId="10219">
        <row r="9">
          <cell r="A9" t="str">
            <v>A</v>
          </cell>
        </row>
      </sheetData>
      <sheetData sheetId="10220">
        <row r="9">
          <cell r="A9" t="str">
            <v>A</v>
          </cell>
        </row>
      </sheetData>
      <sheetData sheetId="10221">
        <row r="9">
          <cell r="A9" t="str">
            <v>A</v>
          </cell>
        </row>
      </sheetData>
      <sheetData sheetId="10222">
        <row r="9">
          <cell r="A9" t="str">
            <v>A</v>
          </cell>
        </row>
      </sheetData>
      <sheetData sheetId="10223">
        <row r="9">
          <cell r="A9" t="str">
            <v>A</v>
          </cell>
        </row>
      </sheetData>
      <sheetData sheetId="10224">
        <row r="9">
          <cell r="A9" t="str">
            <v>A</v>
          </cell>
        </row>
      </sheetData>
      <sheetData sheetId="10225">
        <row r="9">
          <cell r="A9" t="str">
            <v>A</v>
          </cell>
        </row>
      </sheetData>
      <sheetData sheetId="10226">
        <row r="9">
          <cell r="A9" t="str">
            <v>A</v>
          </cell>
        </row>
      </sheetData>
      <sheetData sheetId="10227">
        <row r="9">
          <cell r="A9" t="str">
            <v>A</v>
          </cell>
        </row>
      </sheetData>
      <sheetData sheetId="10228">
        <row r="9">
          <cell r="A9" t="str">
            <v>A</v>
          </cell>
        </row>
      </sheetData>
      <sheetData sheetId="10229">
        <row r="9">
          <cell r="A9" t="str">
            <v>A</v>
          </cell>
        </row>
      </sheetData>
      <sheetData sheetId="10230">
        <row r="9">
          <cell r="A9" t="str">
            <v>A</v>
          </cell>
        </row>
      </sheetData>
      <sheetData sheetId="10231">
        <row r="9">
          <cell r="A9" t="str">
            <v>A</v>
          </cell>
        </row>
      </sheetData>
      <sheetData sheetId="10232">
        <row r="9">
          <cell r="A9" t="str">
            <v>A</v>
          </cell>
        </row>
      </sheetData>
      <sheetData sheetId="10233">
        <row r="9">
          <cell r="A9" t="str">
            <v>A</v>
          </cell>
        </row>
      </sheetData>
      <sheetData sheetId="10234">
        <row r="9">
          <cell r="A9" t="str">
            <v>A</v>
          </cell>
        </row>
      </sheetData>
      <sheetData sheetId="10235">
        <row r="9">
          <cell r="A9" t="str">
            <v>A</v>
          </cell>
        </row>
      </sheetData>
      <sheetData sheetId="10236">
        <row r="9">
          <cell r="A9" t="str">
            <v>A</v>
          </cell>
        </row>
      </sheetData>
      <sheetData sheetId="10237">
        <row r="9">
          <cell r="A9" t="str">
            <v>A</v>
          </cell>
        </row>
      </sheetData>
      <sheetData sheetId="10238">
        <row r="9">
          <cell r="A9" t="str">
            <v>A</v>
          </cell>
        </row>
      </sheetData>
      <sheetData sheetId="10239">
        <row r="9">
          <cell r="A9" t="str">
            <v>A</v>
          </cell>
        </row>
      </sheetData>
      <sheetData sheetId="10240">
        <row r="9">
          <cell r="A9" t="str">
            <v>A</v>
          </cell>
        </row>
      </sheetData>
      <sheetData sheetId="10241">
        <row r="9">
          <cell r="A9" t="str">
            <v>A</v>
          </cell>
        </row>
      </sheetData>
      <sheetData sheetId="10242">
        <row r="9">
          <cell r="A9" t="str">
            <v>A</v>
          </cell>
        </row>
      </sheetData>
      <sheetData sheetId="10243">
        <row r="9">
          <cell r="A9" t="str">
            <v>A</v>
          </cell>
        </row>
      </sheetData>
      <sheetData sheetId="10244">
        <row r="9">
          <cell r="A9" t="str">
            <v>A</v>
          </cell>
        </row>
      </sheetData>
      <sheetData sheetId="10245">
        <row r="9">
          <cell r="A9" t="str">
            <v>A</v>
          </cell>
        </row>
      </sheetData>
      <sheetData sheetId="10246">
        <row r="9">
          <cell r="A9" t="str">
            <v>A</v>
          </cell>
        </row>
      </sheetData>
      <sheetData sheetId="10247">
        <row r="9">
          <cell r="A9" t="str">
            <v>A</v>
          </cell>
        </row>
      </sheetData>
      <sheetData sheetId="10248">
        <row r="9">
          <cell r="A9" t="str">
            <v>A</v>
          </cell>
        </row>
      </sheetData>
      <sheetData sheetId="10249">
        <row r="9">
          <cell r="A9" t="str">
            <v>A</v>
          </cell>
        </row>
      </sheetData>
      <sheetData sheetId="10250">
        <row r="9">
          <cell r="A9" t="str">
            <v>A</v>
          </cell>
        </row>
      </sheetData>
      <sheetData sheetId="10251">
        <row r="9">
          <cell r="A9" t="str">
            <v>A</v>
          </cell>
        </row>
      </sheetData>
      <sheetData sheetId="10252">
        <row r="9">
          <cell r="A9" t="str">
            <v>A</v>
          </cell>
        </row>
      </sheetData>
      <sheetData sheetId="10253">
        <row r="9">
          <cell r="A9" t="str">
            <v>A</v>
          </cell>
        </row>
      </sheetData>
      <sheetData sheetId="10254">
        <row r="9">
          <cell r="A9" t="str">
            <v>A</v>
          </cell>
        </row>
      </sheetData>
      <sheetData sheetId="10255">
        <row r="9">
          <cell r="A9" t="str">
            <v>A</v>
          </cell>
        </row>
      </sheetData>
      <sheetData sheetId="10256">
        <row r="9">
          <cell r="A9" t="str">
            <v>A</v>
          </cell>
        </row>
      </sheetData>
      <sheetData sheetId="10257">
        <row r="9">
          <cell r="A9" t="str">
            <v>A</v>
          </cell>
        </row>
      </sheetData>
      <sheetData sheetId="10258">
        <row r="9">
          <cell r="A9" t="str">
            <v>A</v>
          </cell>
        </row>
      </sheetData>
      <sheetData sheetId="10259">
        <row r="9">
          <cell r="A9" t="str">
            <v>A</v>
          </cell>
        </row>
      </sheetData>
      <sheetData sheetId="10260">
        <row r="9">
          <cell r="A9" t="str">
            <v>A</v>
          </cell>
        </row>
      </sheetData>
      <sheetData sheetId="10261">
        <row r="9">
          <cell r="A9" t="str">
            <v>A</v>
          </cell>
        </row>
      </sheetData>
      <sheetData sheetId="10262">
        <row r="9">
          <cell r="A9" t="str">
            <v>A</v>
          </cell>
        </row>
      </sheetData>
      <sheetData sheetId="10263">
        <row r="9">
          <cell r="A9" t="str">
            <v>A</v>
          </cell>
        </row>
      </sheetData>
      <sheetData sheetId="10264">
        <row r="9">
          <cell r="A9" t="str">
            <v>A</v>
          </cell>
        </row>
      </sheetData>
      <sheetData sheetId="10265">
        <row r="9">
          <cell r="A9" t="str">
            <v>A</v>
          </cell>
        </row>
      </sheetData>
      <sheetData sheetId="10266">
        <row r="9">
          <cell r="A9" t="str">
            <v>A</v>
          </cell>
        </row>
      </sheetData>
      <sheetData sheetId="10267">
        <row r="9">
          <cell r="A9" t="str">
            <v>A</v>
          </cell>
        </row>
      </sheetData>
      <sheetData sheetId="10268">
        <row r="9">
          <cell r="A9" t="str">
            <v>A</v>
          </cell>
        </row>
      </sheetData>
      <sheetData sheetId="10269">
        <row r="9">
          <cell r="A9" t="str">
            <v>A</v>
          </cell>
        </row>
      </sheetData>
      <sheetData sheetId="10270">
        <row r="9">
          <cell r="A9" t="str">
            <v>A</v>
          </cell>
        </row>
      </sheetData>
      <sheetData sheetId="10271">
        <row r="9">
          <cell r="A9" t="str">
            <v>A</v>
          </cell>
        </row>
      </sheetData>
      <sheetData sheetId="10272">
        <row r="9">
          <cell r="A9" t="str">
            <v>A</v>
          </cell>
        </row>
      </sheetData>
      <sheetData sheetId="10273">
        <row r="9">
          <cell r="A9" t="str">
            <v>A</v>
          </cell>
        </row>
      </sheetData>
      <sheetData sheetId="10274">
        <row r="9">
          <cell r="A9" t="str">
            <v>A</v>
          </cell>
        </row>
      </sheetData>
      <sheetData sheetId="10275">
        <row r="9">
          <cell r="A9" t="str">
            <v>A</v>
          </cell>
        </row>
      </sheetData>
      <sheetData sheetId="10276">
        <row r="9">
          <cell r="A9" t="str">
            <v>A</v>
          </cell>
        </row>
      </sheetData>
      <sheetData sheetId="10277">
        <row r="9">
          <cell r="A9" t="str">
            <v>A</v>
          </cell>
        </row>
      </sheetData>
      <sheetData sheetId="10278">
        <row r="9">
          <cell r="A9" t="str">
            <v>A</v>
          </cell>
        </row>
      </sheetData>
      <sheetData sheetId="10279">
        <row r="9">
          <cell r="A9" t="str">
            <v>A</v>
          </cell>
        </row>
      </sheetData>
      <sheetData sheetId="10280">
        <row r="9">
          <cell r="A9" t="str">
            <v>A</v>
          </cell>
        </row>
      </sheetData>
      <sheetData sheetId="10281">
        <row r="9">
          <cell r="A9" t="str">
            <v>A</v>
          </cell>
        </row>
      </sheetData>
      <sheetData sheetId="10282">
        <row r="9">
          <cell r="A9" t="str">
            <v>A</v>
          </cell>
        </row>
      </sheetData>
      <sheetData sheetId="10283">
        <row r="9">
          <cell r="A9" t="str">
            <v>A</v>
          </cell>
        </row>
      </sheetData>
      <sheetData sheetId="10284">
        <row r="9">
          <cell r="A9" t="str">
            <v>A</v>
          </cell>
        </row>
      </sheetData>
      <sheetData sheetId="10285">
        <row r="9">
          <cell r="A9" t="str">
            <v>A</v>
          </cell>
        </row>
      </sheetData>
      <sheetData sheetId="10286">
        <row r="9">
          <cell r="A9" t="str">
            <v>A</v>
          </cell>
        </row>
      </sheetData>
      <sheetData sheetId="10287">
        <row r="9">
          <cell r="A9" t="str">
            <v>A</v>
          </cell>
        </row>
      </sheetData>
      <sheetData sheetId="10288">
        <row r="9">
          <cell r="A9" t="str">
            <v>A</v>
          </cell>
        </row>
      </sheetData>
      <sheetData sheetId="10289">
        <row r="9">
          <cell r="A9" t="str">
            <v>A</v>
          </cell>
        </row>
      </sheetData>
      <sheetData sheetId="10290">
        <row r="9">
          <cell r="A9" t="str">
            <v>A</v>
          </cell>
        </row>
      </sheetData>
      <sheetData sheetId="10291">
        <row r="9">
          <cell r="A9" t="str">
            <v>A</v>
          </cell>
        </row>
      </sheetData>
      <sheetData sheetId="10292">
        <row r="9">
          <cell r="A9" t="str">
            <v>A</v>
          </cell>
        </row>
      </sheetData>
      <sheetData sheetId="10293">
        <row r="9">
          <cell r="A9" t="str">
            <v>A</v>
          </cell>
        </row>
      </sheetData>
      <sheetData sheetId="10294">
        <row r="9">
          <cell r="A9" t="str">
            <v>A</v>
          </cell>
        </row>
      </sheetData>
      <sheetData sheetId="10295">
        <row r="9">
          <cell r="A9" t="str">
            <v>A</v>
          </cell>
        </row>
      </sheetData>
      <sheetData sheetId="10296">
        <row r="9">
          <cell r="A9" t="str">
            <v>A</v>
          </cell>
        </row>
      </sheetData>
      <sheetData sheetId="10297">
        <row r="9">
          <cell r="A9" t="str">
            <v>A</v>
          </cell>
        </row>
      </sheetData>
      <sheetData sheetId="10298">
        <row r="9">
          <cell r="A9" t="str">
            <v>A</v>
          </cell>
        </row>
      </sheetData>
      <sheetData sheetId="10299">
        <row r="9">
          <cell r="A9" t="str">
            <v>A</v>
          </cell>
        </row>
      </sheetData>
      <sheetData sheetId="10300">
        <row r="9">
          <cell r="A9" t="str">
            <v>A</v>
          </cell>
        </row>
      </sheetData>
      <sheetData sheetId="10301">
        <row r="9">
          <cell r="A9" t="str">
            <v>A</v>
          </cell>
        </row>
      </sheetData>
      <sheetData sheetId="10302">
        <row r="9">
          <cell r="A9" t="str">
            <v>A</v>
          </cell>
        </row>
      </sheetData>
      <sheetData sheetId="10303">
        <row r="9">
          <cell r="A9" t="str">
            <v>A</v>
          </cell>
        </row>
      </sheetData>
      <sheetData sheetId="10304">
        <row r="9">
          <cell r="A9" t="str">
            <v>A</v>
          </cell>
        </row>
      </sheetData>
      <sheetData sheetId="10305">
        <row r="9">
          <cell r="A9" t="str">
            <v>A</v>
          </cell>
        </row>
      </sheetData>
      <sheetData sheetId="10306">
        <row r="9">
          <cell r="A9" t="str">
            <v>A</v>
          </cell>
        </row>
      </sheetData>
      <sheetData sheetId="10307">
        <row r="9">
          <cell r="A9" t="str">
            <v>A</v>
          </cell>
        </row>
      </sheetData>
      <sheetData sheetId="10308">
        <row r="9">
          <cell r="A9" t="str">
            <v>A</v>
          </cell>
        </row>
      </sheetData>
      <sheetData sheetId="10309">
        <row r="9">
          <cell r="A9" t="str">
            <v>A</v>
          </cell>
        </row>
      </sheetData>
      <sheetData sheetId="10310">
        <row r="9">
          <cell r="A9" t="str">
            <v>A</v>
          </cell>
        </row>
      </sheetData>
      <sheetData sheetId="10311">
        <row r="9">
          <cell r="A9" t="str">
            <v>A</v>
          </cell>
        </row>
      </sheetData>
      <sheetData sheetId="10312">
        <row r="9">
          <cell r="A9" t="str">
            <v>A</v>
          </cell>
        </row>
      </sheetData>
      <sheetData sheetId="10313">
        <row r="9">
          <cell r="A9" t="str">
            <v>A</v>
          </cell>
        </row>
      </sheetData>
      <sheetData sheetId="10314">
        <row r="9">
          <cell r="A9" t="str">
            <v>A</v>
          </cell>
        </row>
      </sheetData>
      <sheetData sheetId="10315">
        <row r="9">
          <cell r="A9" t="str">
            <v>A</v>
          </cell>
        </row>
      </sheetData>
      <sheetData sheetId="10316">
        <row r="9">
          <cell r="A9" t="str">
            <v>A</v>
          </cell>
        </row>
      </sheetData>
      <sheetData sheetId="10317">
        <row r="9">
          <cell r="A9" t="str">
            <v>A</v>
          </cell>
        </row>
      </sheetData>
      <sheetData sheetId="10318">
        <row r="9">
          <cell r="A9" t="str">
            <v>A</v>
          </cell>
        </row>
      </sheetData>
      <sheetData sheetId="10319">
        <row r="9">
          <cell r="A9" t="str">
            <v>A</v>
          </cell>
        </row>
      </sheetData>
      <sheetData sheetId="10320">
        <row r="9">
          <cell r="A9" t="str">
            <v>A</v>
          </cell>
        </row>
      </sheetData>
      <sheetData sheetId="10321">
        <row r="9">
          <cell r="A9" t="str">
            <v>A</v>
          </cell>
        </row>
      </sheetData>
      <sheetData sheetId="10322">
        <row r="9">
          <cell r="A9" t="str">
            <v>A</v>
          </cell>
        </row>
      </sheetData>
      <sheetData sheetId="10323">
        <row r="9">
          <cell r="A9" t="str">
            <v>A</v>
          </cell>
        </row>
      </sheetData>
      <sheetData sheetId="10324">
        <row r="9">
          <cell r="A9" t="str">
            <v>A</v>
          </cell>
        </row>
      </sheetData>
      <sheetData sheetId="10325">
        <row r="9">
          <cell r="A9" t="str">
            <v>A</v>
          </cell>
        </row>
      </sheetData>
      <sheetData sheetId="10326">
        <row r="9">
          <cell r="A9" t="str">
            <v>A</v>
          </cell>
        </row>
      </sheetData>
      <sheetData sheetId="10327">
        <row r="9">
          <cell r="A9" t="str">
            <v>A</v>
          </cell>
        </row>
      </sheetData>
      <sheetData sheetId="10328">
        <row r="9">
          <cell r="A9" t="str">
            <v>A</v>
          </cell>
        </row>
      </sheetData>
      <sheetData sheetId="10329">
        <row r="9">
          <cell r="A9" t="str">
            <v>A</v>
          </cell>
        </row>
      </sheetData>
      <sheetData sheetId="10330">
        <row r="9">
          <cell r="A9" t="str">
            <v>A</v>
          </cell>
        </row>
      </sheetData>
      <sheetData sheetId="10331">
        <row r="9">
          <cell r="A9" t="str">
            <v>A</v>
          </cell>
        </row>
      </sheetData>
      <sheetData sheetId="10332">
        <row r="9">
          <cell r="A9" t="str">
            <v>A</v>
          </cell>
        </row>
      </sheetData>
      <sheetData sheetId="10333">
        <row r="9">
          <cell r="A9" t="str">
            <v>A</v>
          </cell>
        </row>
      </sheetData>
      <sheetData sheetId="10334">
        <row r="9">
          <cell r="A9" t="str">
            <v>A</v>
          </cell>
        </row>
      </sheetData>
      <sheetData sheetId="10335">
        <row r="9">
          <cell r="A9" t="str">
            <v>A</v>
          </cell>
        </row>
      </sheetData>
      <sheetData sheetId="10336">
        <row r="9">
          <cell r="A9" t="str">
            <v>A</v>
          </cell>
        </row>
      </sheetData>
      <sheetData sheetId="10337">
        <row r="9">
          <cell r="A9" t="str">
            <v>A</v>
          </cell>
        </row>
      </sheetData>
      <sheetData sheetId="10338">
        <row r="9">
          <cell r="A9" t="str">
            <v>A</v>
          </cell>
        </row>
      </sheetData>
      <sheetData sheetId="10339">
        <row r="9">
          <cell r="A9" t="str">
            <v>A</v>
          </cell>
        </row>
      </sheetData>
      <sheetData sheetId="10340">
        <row r="9">
          <cell r="A9" t="str">
            <v>A</v>
          </cell>
        </row>
      </sheetData>
      <sheetData sheetId="10341">
        <row r="9">
          <cell r="A9" t="str">
            <v>A</v>
          </cell>
        </row>
      </sheetData>
      <sheetData sheetId="10342">
        <row r="9">
          <cell r="A9" t="str">
            <v>A</v>
          </cell>
        </row>
      </sheetData>
      <sheetData sheetId="10343">
        <row r="9">
          <cell r="A9" t="str">
            <v>A</v>
          </cell>
        </row>
      </sheetData>
      <sheetData sheetId="10344">
        <row r="9">
          <cell r="A9" t="str">
            <v>A</v>
          </cell>
        </row>
      </sheetData>
      <sheetData sheetId="10345">
        <row r="9">
          <cell r="A9" t="str">
            <v>A</v>
          </cell>
        </row>
      </sheetData>
      <sheetData sheetId="10346">
        <row r="9">
          <cell r="A9" t="str">
            <v>A</v>
          </cell>
        </row>
      </sheetData>
      <sheetData sheetId="10347">
        <row r="9">
          <cell r="A9" t="str">
            <v>A</v>
          </cell>
        </row>
      </sheetData>
      <sheetData sheetId="10348">
        <row r="9">
          <cell r="A9" t="str">
            <v>A</v>
          </cell>
        </row>
      </sheetData>
      <sheetData sheetId="10349">
        <row r="9">
          <cell r="A9" t="str">
            <v>A</v>
          </cell>
        </row>
      </sheetData>
      <sheetData sheetId="10350">
        <row r="9">
          <cell r="A9" t="str">
            <v>A</v>
          </cell>
        </row>
      </sheetData>
      <sheetData sheetId="10351">
        <row r="9">
          <cell r="A9" t="str">
            <v>A</v>
          </cell>
        </row>
      </sheetData>
      <sheetData sheetId="10352">
        <row r="9">
          <cell r="A9" t="str">
            <v>A</v>
          </cell>
        </row>
      </sheetData>
      <sheetData sheetId="10353">
        <row r="9">
          <cell r="A9" t="str">
            <v>A</v>
          </cell>
        </row>
      </sheetData>
      <sheetData sheetId="10354">
        <row r="9">
          <cell r="A9" t="str">
            <v>A</v>
          </cell>
        </row>
      </sheetData>
      <sheetData sheetId="10355">
        <row r="9">
          <cell r="A9" t="str">
            <v>A</v>
          </cell>
        </row>
      </sheetData>
      <sheetData sheetId="10356">
        <row r="9">
          <cell r="A9" t="str">
            <v>A</v>
          </cell>
        </row>
      </sheetData>
      <sheetData sheetId="10357">
        <row r="9">
          <cell r="A9" t="str">
            <v>A</v>
          </cell>
        </row>
      </sheetData>
      <sheetData sheetId="10358">
        <row r="9">
          <cell r="A9" t="str">
            <v>A</v>
          </cell>
        </row>
      </sheetData>
      <sheetData sheetId="10359">
        <row r="9">
          <cell r="A9" t="str">
            <v>A</v>
          </cell>
        </row>
      </sheetData>
      <sheetData sheetId="10360">
        <row r="9">
          <cell r="A9" t="str">
            <v>A</v>
          </cell>
        </row>
      </sheetData>
      <sheetData sheetId="10361">
        <row r="9">
          <cell r="A9" t="str">
            <v>A</v>
          </cell>
        </row>
      </sheetData>
      <sheetData sheetId="10362">
        <row r="9">
          <cell r="A9" t="str">
            <v>A</v>
          </cell>
        </row>
      </sheetData>
      <sheetData sheetId="10363">
        <row r="9">
          <cell r="A9" t="str">
            <v>A</v>
          </cell>
        </row>
      </sheetData>
      <sheetData sheetId="10364">
        <row r="9">
          <cell r="A9" t="str">
            <v>A</v>
          </cell>
        </row>
      </sheetData>
      <sheetData sheetId="10365">
        <row r="9">
          <cell r="A9" t="str">
            <v>A</v>
          </cell>
        </row>
      </sheetData>
      <sheetData sheetId="10366">
        <row r="9">
          <cell r="A9" t="str">
            <v>A</v>
          </cell>
        </row>
      </sheetData>
      <sheetData sheetId="10367">
        <row r="9">
          <cell r="A9" t="str">
            <v>A</v>
          </cell>
        </row>
      </sheetData>
      <sheetData sheetId="10368">
        <row r="9">
          <cell r="A9" t="str">
            <v>A</v>
          </cell>
        </row>
      </sheetData>
      <sheetData sheetId="10369">
        <row r="9">
          <cell r="A9" t="str">
            <v>A</v>
          </cell>
        </row>
      </sheetData>
      <sheetData sheetId="10370">
        <row r="9">
          <cell r="A9" t="str">
            <v>A</v>
          </cell>
        </row>
      </sheetData>
      <sheetData sheetId="10371">
        <row r="9">
          <cell r="A9" t="str">
            <v>A</v>
          </cell>
        </row>
      </sheetData>
      <sheetData sheetId="10372">
        <row r="9">
          <cell r="A9" t="str">
            <v>A</v>
          </cell>
        </row>
      </sheetData>
      <sheetData sheetId="10373">
        <row r="9">
          <cell r="A9" t="str">
            <v>A</v>
          </cell>
        </row>
      </sheetData>
      <sheetData sheetId="10374">
        <row r="9">
          <cell r="A9" t="str">
            <v>A</v>
          </cell>
        </row>
      </sheetData>
      <sheetData sheetId="10375">
        <row r="9">
          <cell r="A9" t="str">
            <v>A</v>
          </cell>
        </row>
      </sheetData>
      <sheetData sheetId="10376">
        <row r="9">
          <cell r="A9" t="str">
            <v>A</v>
          </cell>
        </row>
      </sheetData>
      <sheetData sheetId="10377">
        <row r="9">
          <cell r="A9" t="str">
            <v>A</v>
          </cell>
        </row>
      </sheetData>
      <sheetData sheetId="10378">
        <row r="9">
          <cell r="A9" t="str">
            <v>A</v>
          </cell>
        </row>
      </sheetData>
      <sheetData sheetId="10379">
        <row r="9">
          <cell r="A9" t="str">
            <v>A</v>
          </cell>
        </row>
      </sheetData>
      <sheetData sheetId="10380">
        <row r="9">
          <cell r="A9" t="str">
            <v>A</v>
          </cell>
        </row>
      </sheetData>
      <sheetData sheetId="10381">
        <row r="9">
          <cell r="A9" t="str">
            <v>A</v>
          </cell>
        </row>
      </sheetData>
      <sheetData sheetId="10382">
        <row r="9">
          <cell r="A9" t="str">
            <v>A</v>
          </cell>
        </row>
      </sheetData>
      <sheetData sheetId="10383">
        <row r="9">
          <cell r="A9" t="str">
            <v>A</v>
          </cell>
        </row>
      </sheetData>
      <sheetData sheetId="10384">
        <row r="9">
          <cell r="A9" t="str">
            <v>A</v>
          </cell>
        </row>
      </sheetData>
      <sheetData sheetId="10385">
        <row r="9">
          <cell r="A9" t="str">
            <v>A</v>
          </cell>
        </row>
      </sheetData>
      <sheetData sheetId="10386">
        <row r="9">
          <cell r="A9" t="str">
            <v>A</v>
          </cell>
        </row>
      </sheetData>
      <sheetData sheetId="10387">
        <row r="9">
          <cell r="A9" t="str">
            <v>A</v>
          </cell>
        </row>
      </sheetData>
      <sheetData sheetId="10388">
        <row r="9">
          <cell r="A9" t="str">
            <v>A</v>
          </cell>
        </row>
      </sheetData>
      <sheetData sheetId="10389">
        <row r="9">
          <cell r="A9" t="str">
            <v>A</v>
          </cell>
        </row>
      </sheetData>
      <sheetData sheetId="10390">
        <row r="9">
          <cell r="A9" t="str">
            <v>A</v>
          </cell>
        </row>
      </sheetData>
      <sheetData sheetId="10391">
        <row r="9">
          <cell r="A9" t="str">
            <v>A</v>
          </cell>
        </row>
      </sheetData>
      <sheetData sheetId="10392">
        <row r="9">
          <cell r="A9" t="str">
            <v>A</v>
          </cell>
        </row>
      </sheetData>
      <sheetData sheetId="10393">
        <row r="9">
          <cell r="A9" t="str">
            <v>A</v>
          </cell>
        </row>
      </sheetData>
      <sheetData sheetId="10394">
        <row r="9">
          <cell r="A9" t="str">
            <v>A</v>
          </cell>
        </row>
      </sheetData>
      <sheetData sheetId="10395">
        <row r="9">
          <cell r="A9" t="str">
            <v>A</v>
          </cell>
        </row>
      </sheetData>
      <sheetData sheetId="10396">
        <row r="9">
          <cell r="A9" t="str">
            <v>A</v>
          </cell>
        </row>
      </sheetData>
      <sheetData sheetId="10397">
        <row r="9">
          <cell r="A9" t="str">
            <v>A</v>
          </cell>
        </row>
      </sheetData>
      <sheetData sheetId="10398">
        <row r="9">
          <cell r="A9" t="str">
            <v>A</v>
          </cell>
        </row>
      </sheetData>
      <sheetData sheetId="10399">
        <row r="9">
          <cell r="A9" t="str">
            <v>A</v>
          </cell>
        </row>
      </sheetData>
      <sheetData sheetId="10400">
        <row r="9">
          <cell r="A9" t="str">
            <v>A</v>
          </cell>
        </row>
      </sheetData>
      <sheetData sheetId="10401">
        <row r="9">
          <cell r="A9" t="str">
            <v>A</v>
          </cell>
        </row>
      </sheetData>
      <sheetData sheetId="10402">
        <row r="9">
          <cell r="A9" t="str">
            <v>A</v>
          </cell>
        </row>
      </sheetData>
      <sheetData sheetId="10403">
        <row r="9">
          <cell r="A9" t="str">
            <v>A</v>
          </cell>
        </row>
      </sheetData>
      <sheetData sheetId="10404">
        <row r="9">
          <cell r="A9" t="str">
            <v>A</v>
          </cell>
        </row>
      </sheetData>
      <sheetData sheetId="10405">
        <row r="9">
          <cell r="A9" t="str">
            <v>A</v>
          </cell>
        </row>
      </sheetData>
      <sheetData sheetId="10406">
        <row r="9">
          <cell r="A9" t="str">
            <v>A</v>
          </cell>
        </row>
      </sheetData>
      <sheetData sheetId="10407">
        <row r="9">
          <cell r="A9" t="str">
            <v>A</v>
          </cell>
        </row>
      </sheetData>
      <sheetData sheetId="10408">
        <row r="9">
          <cell r="A9" t="str">
            <v>A</v>
          </cell>
        </row>
      </sheetData>
      <sheetData sheetId="10409">
        <row r="9">
          <cell r="A9" t="str">
            <v>A</v>
          </cell>
        </row>
      </sheetData>
      <sheetData sheetId="10410">
        <row r="9">
          <cell r="A9" t="str">
            <v>A</v>
          </cell>
        </row>
      </sheetData>
      <sheetData sheetId="10411">
        <row r="9">
          <cell r="A9" t="str">
            <v>A</v>
          </cell>
        </row>
      </sheetData>
      <sheetData sheetId="10412">
        <row r="9">
          <cell r="A9" t="str">
            <v>A</v>
          </cell>
        </row>
      </sheetData>
      <sheetData sheetId="10413">
        <row r="9">
          <cell r="A9" t="str">
            <v>A</v>
          </cell>
        </row>
      </sheetData>
      <sheetData sheetId="10414">
        <row r="9">
          <cell r="A9" t="str">
            <v>A</v>
          </cell>
        </row>
      </sheetData>
      <sheetData sheetId="10415">
        <row r="9">
          <cell r="A9" t="str">
            <v>A</v>
          </cell>
        </row>
      </sheetData>
      <sheetData sheetId="10416">
        <row r="9">
          <cell r="A9" t="str">
            <v>A</v>
          </cell>
        </row>
      </sheetData>
      <sheetData sheetId="10417">
        <row r="9">
          <cell r="A9" t="str">
            <v>A</v>
          </cell>
        </row>
      </sheetData>
      <sheetData sheetId="10418">
        <row r="9">
          <cell r="A9" t="str">
            <v>A</v>
          </cell>
        </row>
      </sheetData>
      <sheetData sheetId="10419">
        <row r="9">
          <cell r="A9" t="str">
            <v>A</v>
          </cell>
        </row>
      </sheetData>
      <sheetData sheetId="10420">
        <row r="9">
          <cell r="A9" t="str">
            <v>A</v>
          </cell>
        </row>
      </sheetData>
      <sheetData sheetId="10421">
        <row r="9">
          <cell r="A9" t="str">
            <v>A</v>
          </cell>
        </row>
      </sheetData>
      <sheetData sheetId="10422">
        <row r="9">
          <cell r="A9" t="str">
            <v>A</v>
          </cell>
        </row>
      </sheetData>
      <sheetData sheetId="10423">
        <row r="9">
          <cell r="A9" t="str">
            <v>A</v>
          </cell>
        </row>
      </sheetData>
      <sheetData sheetId="10424">
        <row r="9">
          <cell r="A9" t="str">
            <v>A</v>
          </cell>
        </row>
      </sheetData>
      <sheetData sheetId="10425">
        <row r="9">
          <cell r="A9" t="str">
            <v>A</v>
          </cell>
        </row>
      </sheetData>
      <sheetData sheetId="10426">
        <row r="9">
          <cell r="A9" t="str">
            <v>A</v>
          </cell>
        </row>
      </sheetData>
      <sheetData sheetId="10427">
        <row r="9">
          <cell r="A9" t="str">
            <v>A</v>
          </cell>
        </row>
      </sheetData>
      <sheetData sheetId="10428">
        <row r="9">
          <cell r="A9" t="str">
            <v>A</v>
          </cell>
        </row>
      </sheetData>
      <sheetData sheetId="10429">
        <row r="9">
          <cell r="A9" t="str">
            <v>A</v>
          </cell>
        </row>
      </sheetData>
      <sheetData sheetId="10430">
        <row r="9">
          <cell r="A9" t="str">
            <v>A</v>
          </cell>
        </row>
      </sheetData>
      <sheetData sheetId="10431">
        <row r="9">
          <cell r="A9" t="str">
            <v>A</v>
          </cell>
        </row>
      </sheetData>
      <sheetData sheetId="10432">
        <row r="9">
          <cell r="A9" t="str">
            <v>A</v>
          </cell>
        </row>
      </sheetData>
      <sheetData sheetId="10433">
        <row r="9">
          <cell r="A9" t="str">
            <v>A</v>
          </cell>
        </row>
      </sheetData>
      <sheetData sheetId="10434">
        <row r="9">
          <cell r="A9" t="str">
            <v>A</v>
          </cell>
        </row>
      </sheetData>
      <sheetData sheetId="10435">
        <row r="9">
          <cell r="A9" t="str">
            <v>A</v>
          </cell>
        </row>
      </sheetData>
      <sheetData sheetId="10436">
        <row r="9">
          <cell r="A9" t="str">
            <v>A</v>
          </cell>
        </row>
      </sheetData>
      <sheetData sheetId="10437">
        <row r="9">
          <cell r="A9" t="str">
            <v>A</v>
          </cell>
        </row>
      </sheetData>
      <sheetData sheetId="10438">
        <row r="9">
          <cell r="A9" t="str">
            <v>A</v>
          </cell>
        </row>
      </sheetData>
      <sheetData sheetId="10439">
        <row r="9">
          <cell r="A9" t="str">
            <v>A</v>
          </cell>
        </row>
      </sheetData>
      <sheetData sheetId="10440">
        <row r="9">
          <cell r="A9" t="str">
            <v>A</v>
          </cell>
        </row>
      </sheetData>
      <sheetData sheetId="10441">
        <row r="9">
          <cell r="A9" t="str">
            <v>A</v>
          </cell>
        </row>
      </sheetData>
      <sheetData sheetId="10442">
        <row r="9">
          <cell r="A9" t="str">
            <v>A</v>
          </cell>
        </row>
      </sheetData>
      <sheetData sheetId="10443">
        <row r="9">
          <cell r="A9" t="str">
            <v>A</v>
          </cell>
        </row>
      </sheetData>
      <sheetData sheetId="10444">
        <row r="9">
          <cell r="A9" t="str">
            <v>A</v>
          </cell>
        </row>
      </sheetData>
      <sheetData sheetId="10445">
        <row r="9">
          <cell r="A9" t="str">
            <v>A</v>
          </cell>
        </row>
      </sheetData>
      <sheetData sheetId="10446">
        <row r="9">
          <cell r="A9" t="str">
            <v>A</v>
          </cell>
        </row>
      </sheetData>
      <sheetData sheetId="10447">
        <row r="9">
          <cell r="A9" t="str">
            <v>A</v>
          </cell>
        </row>
      </sheetData>
      <sheetData sheetId="10448">
        <row r="9">
          <cell r="A9" t="str">
            <v>A</v>
          </cell>
        </row>
      </sheetData>
      <sheetData sheetId="10449">
        <row r="9">
          <cell r="A9" t="str">
            <v>A</v>
          </cell>
        </row>
      </sheetData>
      <sheetData sheetId="10450">
        <row r="9">
          <cell r="A9" t="str">
            <v>A</v>
          </cell>
        </row>
      </sheetData>
      <sheetData sheetId="10451">
        <row r="9">
          <cell r="A9" t="str">
            <v>A</v>
          </cell>
        </row>
      </sheetData>
      <sheetData sheetId="10452">
        <row r="9">
          <cell r="A9" t="str">
            <v>A</v>
          </cell>
        </row>
      </sheetData>
      <sheetData sheetId="10453">
        <row r="9">
          <cell r="A9" t="str">
            <v>A</v>
          </cell>
        </row>
      </sheetData>
      <sheetData sheetId="10454">
        <row r="9">
          <cell r="A9" t="str">
            <v>A</v>
          </cell>
        </row>
      </sheetData>
      <sheetData sheetId="10455">
        <row r="9">
          <cell r="A9" t="str">
            <v>A</v>
          </cell>
        </row>
      </sheetData>
      <sheetData sheetId="10456">
        <row r="9">
          <cell r="A9" t="str">
            <v>A</v>
          </cell>
        </row>
      </sheetData>
      <sheetData sheetId="10457">
        <row r="9">
          <cell r="A9" t="str">
            <v>A</v>
          </cell>
        </row>
      </sheetData>
      <sheetData sheetId="10458">
        <row r="9">
          <cell r="A9" t="str">
            <v>A</v>
          </cell>
        </row>
      </sheetData>
      <sheetData sheetId="10459">
        <row r="9">
          <cell r="A9" t="str">
            <v>A</v>
          </cell>
        </row>
      </sheetData>
      <sheetData sheetId="10460">
        <row r="9">
          <cell r="A9" t="str">
            <v>A</v>
          </cell>
        </row>
      </sheetData>
      <sheetData sheetId="10461">
        <row r="9">
          <cell r="A9" t="str">
            <v>A</v>
          </cell>
        </row>
      </sheetData>
      <sheetData sheetId="10462">
        <row r="9">
          <cell r="A9" t="str">
            <v>A</v>
          </cell>
        </row>
      </sheetData>
      <sheetData sheetId="10463">
        <row r="9">
          <cell r="A9" t="str">
            <v>A</v>
          </cell>
        </row>
      </sheetData>
      <sheetData sheetId="10464">
        <row r="9">
          <cell r="A9" t="str">
            <v>A</v>
          </cell>
        </row>
      </sheetData>
      <sheetData sheetId="10465">
        <row r="9">
          <cell r="A9" t="str">
            <v>A</v>
          </cell>
        </row>
      </sheetData>
      <sheetData sheetId="10466">
        <row r="9">
          <cell r="A9" t="str">
            <v>A</v>
          </cell>
        </row>
      </sheetData>
      <sheetData sheetId="10467">
        <row r="9">
          <cell r="A9" t="str">
            <v>A</v>
          </cell>
        </row>
      </sheetData>
      <sheetData sheetId="10468">
        <row r="9">
          <cell r="A9" t="str">
            <v>A</v>
          </cell>
        </row>
      </sheetData>
      <sheetData sheetId="10469">
        <row r="9">
          <cell r="A9" t="str">
            <v>A</v>
          </cell>
        </row>
      </sheetData>
      <sheetData sheetId="10470">
        <row r="9">
          <cell r="A9" t="str">
            <v>A</v>
          </cell>
        </row>
      </sheetData>
      <sheetData sheetId="10471">
        <row r="9">
          <cell r="A9" t="str">
            <v>A</v>
          </cell>
        </row>
      </sheetData>
      <sheetData sheetId="10472">
        <row r="9">
          <cell r="A9" t="str">
            <v>A</v>
          </cell>
        </row>
      </sheetData>
      <sheetData sheetId="10473">
        <row r="9">
          <cell r="A9" t="str">
            <v>A</v>
          </cell>
        </row>
      </sheetData>
      <sheetData sheetId="10474">
        <row r="9">
          <cell r="A9" t="str">
            <v>A</v>
          </cell>
        </row>
      </sheetData>
      <sheetData sheetId="10475">
        <row r="9">
          <cell r="A9" t="str">
            <v>A</v>
          </cell>
        </row>
      </sheetData>
      <sheetData sheetId="10476">
        <row r="9">
          <cell r="A9" t="str">
            <v>A</v>
          </cell>
        </row>
      </sheetData>
      <sheetData sheetId="10477">
        <row r="9">
          <cell r="A9" t="str">
            <v>A</v>
          </cell>
        </row>
      </sheetData>
      <sheetData sheetId="10478">
        <row r="9">
          <cell r="A9" t="str">
            <v>A</v>
          </cell>
        </row>
      </sheetData>
      <sheetData sheetId="10479">
        <row r="9">
          <cell r="A9" t="str">
            <v>A</v>
          </cell>
        </row>
      </sheetData>
      <sheetData sheetId="10480">
        <row r="9">
          <cell r="A9" t="str">
            <v>A</v>
          </cell>
        </row>
      </sheetData>
      <sheetData sheetId="10481">
        <row r="9">
          <cell r="A9" t="str">
            <v>A</v>
          </cell>
        </row>
      </sheetData>
      <sheetData sheetId="10482">
        <row r="9">
          <cell r="A9" t="str">
            <v>A</v>
          </cell>
        </row>
      </sheetData>
      <sheetData sheetId="10483">
        <row r="9">
          <cell r="A9" t="str">
            <v>A</v>
          </cell>
        </row>
      </sheetData>
      <sheetData sheetId="10484">
        <row r="9">
          <cell r="A9" t="str">
            <v>A</v>
          </cell>
        </row>
      </sheetData>
      <sheetData sheetId="10485">
        <row r="9">
          <cell r="A9" t="str">
            <v>A</v>
          </cell>
        </row>
      </sheetData>
      <sheetData sheetId="10486">
        <row r="9">
          <cell r="A9" t="str">
            <v>A</v>
          </cell>
        </row>
      </sheetData>
      <sheetData sheetId="10487">
        <row r="9">
          <cell r="A9" t="str">
            <v>A</v>
          </cell>
        </row>
      </sheetData>
      <sheetData sheetId="10488">
        <row r="9">
          <cell r="A9" t="str">
            <v>A</v>
          </cell>
        </row>
      </sheetData>
      <sheetData sheetId="10489">
        <row r="9">
          <cell r="A9" t="str">
            <v>A</v>
          </cell>
        </row>
      </sheetData>
      <sheetData sheetId="10490">
        <row r="9">
          <cell r="A9" t="str">
            <v>A</v>
          </cell>
        </row>
      </sheetData>
      <sheetData sheetId="10491">
        <row r="9">
          <cell r="A9" t="str">
            <v>A</v>
          </cell>
        </row>
      </sheetData>
      <sheetData sheetId="10492">
        <row r="9">
          <cell r="A9" t="str">
            <v>A</v>
          </cell>
        </row>
      </sheetData>
      <sheetData sheetId="10493">
        <row r="9">
          <cell r="A9" t="str">
            <v>A</v>
          </cell>
        </row>
      </sheetData>
      <sheetData sheetId="10494">
        <row r="9">
          <cell r="A9" t="str">
            <v>A</v>
          </cell>
        </row>
      </sheetData>
      <sheetData sheetId="10495">
        <row r="9">
          <cell r="A9" t="str">
            <v>A</v>
          </cell>
        </row>
      </sheetData>
      <sheetData sheetId="10496">
        <row r="9">
          <cell r="A9" t="str">
            <v>A</v>
          </cell>
        </row>
      </sheetData>
      <sheetData sheetId="10497">
        <row r="9">
          <cell r="A9" t="str">
            <v>A</v>
          </cell>
        </row>
      </sheetData>
      <sheetData sheetId="10498">
        <row r="9">
          <cell r="A9" t="str">
            <v>A</v>
          </cell>
        </row>
      </sheetData>
      <sheetData sheetId="10499">
        <row r="9">
          <cell r="A9" t="str">
            <v>A</v>
          </cell>
        </row>
      </sheetData>
      <sheetData sheetId="10500">
        <row r="9">
          <cell r="A9" t="str">
            <v>A</v>
          </cell>
        </row>
      </sheetData>
      <sheetData sheetId="10501">
        <row r="9">
          <cell r="A9" t="str">
            <v>A</v>
          </cell>
        </row>
      </sheetData>
      <sheetData sheetId="10502">
        <row r="9">
          <cell r="A9" t="str">
            <v>A</v>
          </cell>
        </row>
      </sheetData>
      <sheetData sheetId="10503">
        <row r="9">
          <cell r="A9" t="str">
            <v>A</v>
          </cell>
        </row>
      </sheetData>
      <sheetData sheetId="10504">
        <row r="9">
          <cell r="A9" t="str">
            <v>A</v>
          </cell>
        </row>
      </sheetData>
      <sheetData sheetId="10505">
        <row r="9">
          <cell r="A9" t="str">
            <v>A</v>
          </cell>
        </row>
      </sheetData>
      <sheetData sheetId="10506">
        <row r="9">
          <cell r="A9" t="str">
            <v>A</v>
          </cell>
        </row>
      </sheetData>
      <sheetData sheetId="10507">
        <row r="9">
          <cell r="A9" t="str">
            <v>A</v>
          </cell>
        </row>
      </sheetData>
      <sheetData sheetId="10508">
        <row r="9">
          <cell r="A9" t="str">
            <v>A</v>
          </cell>
        </row>
      </sheetData>
      <sheetData sheetId="10509">
        <row r="9">
          <cell r="A9" t="str">
            <v>A</v>
          </cell>
        </row>
      </sheetData>
      <sheetData sheetId="10510">
        <row r="9">
          <cell r="A9" t="str">
            <v>A</v>
          </cell>
        </row>
      </sheetData>
      <sheetData sheetId="10511">
        <row r="9">
          <cell r="A9" t="str">
            <v>A</v>
          </cell>
        </row>
      </sheetData>
      <sheetData sheetId="10512">
        <row r="9">
          <cell r="A9" t="str">
            <v>A</v>
          </cell>
        </row>
      </sheetData>
      <sheetData sheetId="10513">
        <row r="9">
          <cell r="A9" t="str">
            <v>A</v>
          </cell>
        </row>
      </sheetData>
      <sheetData sheetId="10514">
        <row r="9">
          <cell r="A9" t="str">
            <v>A</v>
          </cell>
        </row>
      </sheetData>
      <sheetData sheetId="10515">
        <row r="9">
          <cell r="A9" t="str">
            <v>A</v>
          </cell>
        </row>
      </sheetData>
      <sheetData sheetId="10516">
        <row r="9">
          <cell r="A9" t="str">
            <v>A</v>
          </cell>
        </row>
      </sheetData>
      <sheetData sheetId="10517">
        <row r="9">
          <cell r="A9" t="str">
            <v>A</v>
          </cell>
        </row>
      </sheetData>
      <sheetData sheetId="10518">
        <row r="9">
          <cell r="A9" t="str">
            <v>A</v>
          </cell>
        </row>
      </sheetData>
      <sheetData sheetId="10519">
        <row r="9">
          <cell r="A9" t="str">
            <v>A</v>
          </cell>
        </row>
      </sheetData>
      <sheetData sheetId="10520">
        <row r="9">
          <cell r="A9" t="str">
            <v>A</v>
          </cell>
        </row>
      </sheetData>
      <sheetData sheetId="10521">
        <row r="9">
          <cell r="A9" t="str">
            <v>A</v>
          </cell>
        </row>
      </sheetData>
      <sheetData sheetId="10522">
        <row r="9">
          <cell r="A9" t="str">
            <v>A</v>
          </cell>
        </row>
      </sheetData>
      <sheetData sheetId="10523">
        <row r="9">
          <cell r="A9" t="str">
            <v>A</v>
          </cell>
        </row>
      </sheetData>
      <sheetData sheetId="10524">
        <row r="9">
          <cell r="A9" t="str">
            <v>A</v>
          </cell>
        </row>
      </sheetData>
      <sheetData sheetId="10525">
        <row r="9">
          <cell r="A9" t="str">
            <v>A</v>
          </cell>
        </row>
      </sheetData>
      <sheetData sheetId="10526">
        <row r="9">
          <cell r="A9" t="str">
            <v>A</v>
          </cell>
        </row>
      </sheetData>
      <sheetData sheetId="10527">
        <row r="9">
          <cell r="A9" t="str">
            <v>A</v>
          </cell>
        </row>
      </sheetData>
      <sheetData sheetId="10528">
        <row r="9">
          <cell r="A9" t="str">
            <v>A</v>
          </cell>
        </row>
      </sheetData>
      <sheetData sheetId="10529">
        <row r="9">
          <cell r="A9" t="str">
            <v>A</v>
          </cell>
        </row>
      </sheetData>
      <sheetData sheetId="10530">
        <row r="9">
          <cell r="A9" t="str">
            <v>A</v>
          </cell>
        </row>
      </sheetData>
      <sheetData sheetId="10531">
        <row r="9">
          <cell r="A9" t="str">
            <v>A</v>
          </cell>
        </row>
      </sheetData>
      <sheetData sheetId="10532">
        <row r="9">
          <cell r="A9" t="str">
            <v>A</v>
          </cell>
        </row>
      </sheetData>
      <sheetData sheetId="10533">
        <row r="9">
          <cell r="A9" t="str">
            <v>A</v>
          </cell>
        </row>
      </sheetData>
      <sheetData sheetId="10534">
        <row r="9">
          <cell r="A9" t="str">
            <v>A</v>
          </cell>
        </row>
      </sheetData>
      <sheetData sheetId="10535">
        <row r="9">
          <cell r="A9" t="str">
            <v>A</v>
          </cell>
        </row>
      </sheetData>
      <sheetData sheetId="10536">
        <row r="9">
          <cell r="A9" t="str">
            <v>A</v>
          </cell>
        </row>
      </sheetData>
      <sheetData sheetId="10537">
        <row r="9">
          <cell r="A9" t="str">
            <v>A</v>
          </cell>
        </row>
      </sheetData>
      <sheetData sheetId="10538">
        <row r="9">
          <cell r="A9" t="str">
            <v>A</v>
          </cell>
        </row>
      </sheetData>
      <sheetData sheetId="10539">
        <row r="9">
          <cell r="A9" t="str">
            <v>A</v>
          </cell>
        </row>
      </sheetData>
      <sheetData sheetId="10540">
        <row r="9">
          <cell r="A9" t="str">
            <v>A</v>
          </cell>
        </row>
      </sheetData>
      <sheetData sheetId="10541">
        <row r="9">
          <cell r="A9" t="str">
            <v>A</v>
          </cell>
        </row>
      </sheetData>
      <sheetData sheetId="10542">
        <row r="9">
          <cell r="A9" t="str">
            <v>A</v>
          </cell>
        </row>
      </sheetData>
      <sheetData sheetId="10543">
        <row r="9">
          <cell r="A9" t="str">
            <v>A</v>
          </cell>
        </row>
      </sheetData>
      <sheetData sheetId="10544">
        <row r="9">
          <cell r="A9" t="str">
            <v>A</v>
          </cell>
        </row>
      </sheetData>
      <sheetData sheetId="10545">
        <row r="9">
          <cell r="A9" t="str">
            <v>A</v>
          </cell>
        </row>
      </sheetData>
      <sheetData sheetId="10546">
        <row r="9">
          <cell r="A9" t="str">
            <v>A</v>
          </cell>
        </row>
      </sheetData>
      <sheetData sheetId="10547">
        <row r="9">
          <cell r="A9" t="str">
            <v>A</v>
          </cell>
        </row>
      </sheetData>
      <sheetData sheetId="10548">
        <row r="9">
          <cell r="A9" t="str">
            <v>A</v>
          </cell>
        </row>
      </sheetData>
      <sheetData sheetId="10549">
        <row r="9">
          <cell r="A9" t="str">
            <v>A</v>
          </cell>
        </row>
      </sheetData>
      <sheetData sheetId="10550">
        <row r="9">
          <cell r="A9" t="str">
            <v>A</v>
          </cell>
        </row>
      </sheetData>
      <sheetData sheetId="10551">
        <row r="9">
          <cell r="A9" t="str">
            <v>A</v>
          </cell>
        </row>
      </sheetData>
      <sheetData sheetId="10552">
        <row r="9">
          <cell r="A9" t="str">
            <v>A</v>
          </cell>
        </row>
      </sheetData>
      <sheetData sheetId="10553">
        <row r="9">
          <cell r="A9" t="str">
            <v>A</v>
          </cell>
        </row>
      </sheetData>
      <sheetData sheetId="10554">
        <row r="9">
          <cell r="A9" t="str">
            <v>A</v>
          </cell>
        </row>
      </sheetData>
      <sheetData sheetId="10555">
        <row r="9">
          <cell r="A9" t="str">
            <v>A</v>
          </cell>
        </row>
      </sheetData>
      <sheetData sheetId="10556">
        <row r="9">
          <cell r="A9" t="str">
            <v>A</v>
          </cell>
        </row>
      </sheetData>
      <sheetData sheetId="10557">
        <row r="9">
          <cell r="A9" t="str">
            <v>A</v>
          </cell>
        </row>
      </sheetData>
      <sheetData sheetId="10558">
        <row r="9">
          <cell r="A9" t="str">
            <v>A</v>
          </cell>
        </row>
      </sheetData>
      <sheetData sheetId="10559">
        <row r="9">
          <cell r="A9" t="str">
            <v>A</v>
          </cell>
        </row>
      </sheetData>
      <sheetData sheetId="10560">
        <row r="9">
          <cell r="A9" t="str">
            <v>A</v>
          </cell>
        </row>
      </sheetData>
      <sheetData sheetId="10561">
        <row r="9">
          <cell r="A9" t="str">
            <v>A</v>
          </cell>
        </row>
      </sheetData>
      <sheetData sheetId="10562">
        <row r="9">
          <cell r="A9" t="str">
            <v>A</v>
          </cell>
        </row>
      </sheetData>
      <sheetData sheetId="10563">
        <row r="9">
          <cell r="A9" t="str">
            <v>A</v>
          </cell>
        </row>
      </sheetData>
      <sheetData sheetId="10564">
        <row r="9">
          <cell r="A9" t="str">
            <v>A</v>
          </cell>
        </row>
      </sheetData>
      <sheetData sheetId="10565">
        <row r="9">
          <cell r="A9" t="str">
            <v>A</v>
          </cell>
        </row>
      </sheetData>
      <sheetData sheetId="10566">
        <row r="9">
          <cell r="A9" t="str">
            <v>A</v>
          </cell>
        </row>
      </sheetData>
      <sheetData sheetId="10567">
        <row r="9">
          <cell r="A9" t="str">
            <v>A</v>
          </cell>
        </row>
      </sheetData>
      <sheetData sheetId="10568">
        <row r="9">
          <cell r="A9" t="str">
            <v>A</v>
          </cell>
        </row>
      </sheetData>
      <sheetData sheetId="10569">
        <row r="9">
          <cell r="A9" t="str">
            <v>A</v>
          </cell>
        </row>
      </sheetData>
      <sheetData sheetId="10570">
        <row r="9">
          <cell r="A9" t="str">
            <v>A</v>
          </cell>
        </row>
      </sheetData>
      <sheetData sheetId="10571">
        <row r="9">
          <cell r="A9" t="str">
            <v>A</v>
          </cell>
        </row>
      </sheetData>
      <sheetData sheetId="10572">
        <row r="9">
          <cell r="A9" t="str">
            <v>A</v>
          </cell>
        </row>
      </sheetData>
      <sheetData sheetId="10573">
        <row r="9">
          <cell r="A9" t="str">
            <v>A</v>
          </cell>
        </row>
      </sheetData>
      <sheetData sheetId="10574">
        <row r="9">
          <cell r="A9" t="str">
            <v>A</v>
          </cell>
        </row>
      </sheetData>
      <sheetData sheetId="10575">
        <row r="9">
          <cell r="A9" t="str">
            <v>A</v>
          </cell>
        </row>
      </sheetData>
      <sheetData sheetId="10576">
        <row r="9">
          <cell r="A9" t="str">
            <v>A</v>
          </cell>
        </row>
      </sheetData>
      <sheetData sheetId="10577">
        <row r="9">
          <cell r="A9" t="str">
            <v>A</v>
          </cell>
        </row>
      </sheetData>
      <sheetData sheetId="10578">
        <row r="9">
          <cell r="A9" t="str">
            <v>A</v>
          </cell>
        </row>
      </sheetData>
      <sheetData sheetId="10579">
        <row r="9">
          <cell r="A9" t="str">
            <v>A</v>
          </cell>
        </row>
      </sheetData>
      <sheetData sheetId="10580">
        <row r="9">
          <cell r="A9" t="str">
            <v>A</v>
          </cell>
        </row>
      </sheetData>
      <sheetData sheetId="10581">
        <row r="9">
          <cell r="A9" t="str">
            <v>A</v>
          </cell>
        </row>
      </sheetData>
      <sheetData sheetId="10582">
        <row r="9">
          <cell r="A9" t="str">
            <v>A</v>
          </cell>
        </row>
      </sheetData>
      <sheetData sheetId="10583">
        <row r="9">
          <cell r="A9" t="str">
            <v>A</v>
          </cell>
        </row>
      </sheetData>
      <sheetData sheetId="10584">
        <row r="9">
          <cell r="A9" t="str">
            <v>A</v>
          </cell>
        </row>
      </sheetData>
      <sheetData sheetId="10585">
        <row r="9">
          <cell r="A9" t="str">
            <v>A</v>
          </cell>
        </row>
      </sheetData>
      <sheetData sheetId="10586">
        <row r="9">
          <cell r="A9" t="str">
            <v>A</v>
          </cell>
        </row>
      </sheetData>
      <sheetData sheetId="10587">
        <row r="9">
          <cell r="A9" t="str">
            <v>A</v>
          </cell>
        </row>
      </sheetData>
      <sheetData sheetId="10588">
        <row r="9">
          <cell r="A9" t="str">
            <v>A</v>
          </cell>
        </row>
      </sheetData>
      <sheetData sheetId="10589">
        <row r="9">
          <cell r="A9" t="str">
            <v>A</v>
          </cell>
        </row>
      </sheetData>
      <sheetData sheetId="10590">
        <row r="9">
          <cell r="A9" t="str">
            <v>A</v>
          </cell>
        </row>
      </sheetData>
      <sheetData sheetId="10591">
        <row r="9">
          <cell r="A9" t="str">
            <v>A</v>
          </cell>
        </row>
      </sheetData>
      <sheetData sheetId="10592">
        <row r="9">
          <cell r="A9" t="str">
            <v>A</v>
          </cell>
        </row>
      </sheetData>
      <sheetData sheetId="10593">
        <row r="9">
          <cell r="A9" t="str">
            <v>A</v>
          </cell>
        </row>
      </sheetData>
      <sheetData sheetId="10594">
        <row r="9">
          <cell r="A9" t="str">
            <v>A</v>
          </cell>
        </row>
      </sheetData>
      <sheetData sheetId="10595">
        <row r="9">
          <cell r="A9" t="str">
            <v>A</v>
          </cell>
        </row>
      </sheetData>
      <sheetData sheetId="10596">
        <row r="9">
          <cell r="A9" t="str">
            <v>A</v>
          </cell>
        </row>
      </sheetData>
      <sheetData sheetId="10597">
        <row r="9">
          <cell r="A9" t="str">
            <v>A</v>
          </cell>
        </row>
      </sheetData>
      <sheetData sheetId="10598">
        <row r="9">
          <cell r="A9" t="str">
            <v>A</v>
          </cell>
        </row>
      </sheetData>
      <sheetData sheetId="10599">
        <row r="9">
          <cell r="A9" t="str">
            <v>A</v>
          </cell>
        </row>
      </sheetData>
      <sheetData sheetId="10600">
        <row r="9">
          <cell r="A9" t="str">
            <v>A</v>
          </cell>
        </row>
      </sheetData>
      <sheetData sheetId="10601">
        <row r="9">
          <cell r="A9" t="str">
            <v>A</v>
          </cell>
        </row>
      </sheetData>
      <sheetData sheetId="10602">
        <row r="9">
          <cell r="A9" t="str">
            <v>A</v>
          </cell>
        </row>
      </sheetData>
      <sheetData sheetId="10603">
        <row r="9">
          <cell r="A9" t="str">
            <v>A</v>
          </cell>
        </row>
      </sheetData>
      <sheetData sheetId="10604">
        <row r="9">
          <cell r="A9" t="str">
            <v>A</v>
          </cell>
        </row>
      </sheetData>
      <sheetData sheetId="10605">
        <row r="9">
          <cell r="A9" t="str">
            <v>A</v>
          </cell>
        </row>
      </sheetData>
      <sheetData sheetId="10606">
        <row r="9">
          <cell r="A9" t="str">
            <v>A</v>
          </cell>
        </row>
      </sheetData>
      <sheetData sheetId="10607">
        <row r="9">
          <cell r="A9" t="str">
            <v>A</v>
          </cell>
        </row>
      </sheetData>
      <sheetData sheetId="10608">
        <row r="9">
          <cell r="A9" t="str">
            <v>A</v>
          </cell>
        </row>
      </sheetData>
      <sheetData sheetId="10609">
        <row r="9">
          <cell r="A9" t="str">
            <v>A</v>
          </cell>
        </row>
      </sheetData>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sheetData sheetId="10689"/>
      <sheetData sheetId="10690"/>
      <sheetData sheetId="10691"/>
      <sheetData sheetId="10692"/>
      <sheetData sheetId="10693"/>
      <sheetData sheetId="10694" refreshError="1"/>
      <sheetData sheetId="10695" refreshError="1"/>
      <sheetData sheetId="10696" refreshError="1"/>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row r="9">
          <cell r="A9" t="str">
            <v>A</v>
          </cell>
        </row>
      </sheetData>
      <sheetData sheetId="10778">
        <row r="9">
          <cell r="A9" t="str">
            <v>A</v>
          </cell>
        </row>
      </sheetData>
      <sheetData sheetId="10779">
        <row r="9">
          <cell r="A9" t="str">
            <v>A</v>
          </cell>
        </row>
      </sheetData>
      <sheetData sheetId="10780">
        <row r="9">
          <cell r="A9" t="str">
            <v>A</v>
          </cell>
        </row>
      </sheetData>
      <sheetData sheetId="10781">
        <row r="9">
          <cell r="A9" t="str">
            <v>A</v>
          </cell>
        </row>
      </sheetData>
      <sheetData sheetId="10782">
        <row r="9">
          <cell r="A9" t="str">
            <v>A</v>
          </cell>
        </row>
      </sheetData>
      <sheetData sheetId="10783">
        <row r="9">
          <cell r="A9" t="str">
            <v>A</v>
          </cell>
        </row>
      </sheetData>
      <sheetData sheetId="10784">
        <row r="9">
          <cell r="A9" t="str">
            <v>A</v>
          </cell>
        </row>
      </sheetData>
      <sheetData sheetId="10785">
        <row r="9">
          <cell r="A9" t="str">
            <v>A</v>
          </cell>
        </row>
      </sheetData>
      <sheetData sheetId="10786">
        <row r="9">
          <cell r="A9" t="str">
            <v>A</v>
          </cell>
        </row>
      </sheetData>
      <sheetData sheetId="10787">
        <row r="9">
          <cell r="A9" t="str">
            <v>A</v>
          </cell>
        </row>
      </sheetData>
      <sheetData sheetId="10788">
        <row r="9">
          <cell r="A9" t="str">
            <v>A</v>
          </cell>
        </row>
      </sheetData>
      <sheetData sheetId="10789">
        <row r="9">
          <cell r="A9" t="str">
            <v>A</v>
          </cell>
        </row>
      </sheetData>
      <sheetData sheetId="10790">
        <row r="9">
          <cell r="A9" t="str">
            <v>A</v>
          </cell>
        </row>
      </sheetData>
      <sheetData sheetId="10791">
        <row r="9">
          <cell r="A9" t="str">
            <v>A</v>
          </cell>
        </row>
      </sheetData>
      <sheetData sheetId="10792">
        <row r="9">
          <cell r="A9" t="str">
            <v>A</v>
          </cell>
        </row>
      </sheetData>
      <sheetData sheetId="10793">
        <row r="9">
          <cell r="A9" t="str">
            <v>A</v>
          </cell>
        </row>
      </sheetData>
      <sheetData sheetId="10794">
        <row r="9">
          <cell r="A9" t="str">
            <v>A</v>
          </cell>
        </row>
      </sheetData>
      <sheetData sheetId="10795">
        <row r="9">
          <cell r="A9" t="str">
            <v>A</v>
          </cell>
        </row>
      </sheetData>
      <sheetData sheetId="10796">
        <row r="9">
          <cell r="A9" t="str">
            <v>A</v>
          </cell>
        </row>
      </sheetData>
      <sheetData sheetId="10797">
        <row r="9">
          <cell r="A9" t="str">
            <v>A</v>
          </cell>
        </row>
      </sheetData>
      <sheetData sheetId="10798">
        <row r="9">
          <cell r="A9" t="str">
            <v>A</v>
          </cell>
        </row>
      </sheetData>
      <sheetData sheetId="10799">
        <row r="9">
          <cell r="A9" t="str">
            <v>A</v>
          </cell>
        </row>
      </sheetData>
      <sheetData sheetId="10800">
        <row r="9">
          <cell r="A9" t="str">
            <v>A</v>
          </cell>
        </row>
      </sheetData>
      <sheetData sheetId="10801">
        <row r="9">
          <cell r="A9" t="str">
            <v>A</v>
          </cell>
        </row>
      </sheetData>
      <sheetData sheetId="10802">
        <row r="9">
          <cell r="A9" t="str">
            <v>A</v>
          </cell>
        </row>
      </sheetData>
      <sheetData sheetId="10803">
        <row r="9">
          <cell r="A9" t="str">
            <v>A</v>
          </cell>
        </row>
      </sheetData>
      <sheetData sheetId="10804">
        <row r="9">
          <cell r="A9" t="str">
            <v>A</v>
          </cell>
        </row>
      </sheetData>
      <sheetData sheetId="10805">
        <row r="9">
          <cell r="A9" t="str">
            <v>A</v>
          </cell>
        </row>
      </sheetData>
      <sheetData sheetId="10806">
        <row r="9">
          <cell r="A9" t="str">
            <v>A</v>
          </cell>
        </row>
      </sheetData>
      <sheetData sheetId="10807">
        <row r="9">
          <cell r="A9" t="str">
            <v>A</v>
          </cell>
        </row>
      </sheetData>
      <sheetData sheetId="10808">
        <row r="9">
          <cell r="A9" t="str">
            <v>A</v>
          </cell>
        </row>
      </sheetData>
      <sheetData sheetId="10809">
        <row r="9">
          <cell r="A9" t="str">
            <v>A</v>
          </cell>
        </row>
      </sheetData>
      <sheetData sheetId="10810">
        <row r="9">
          <cell r="A9" t="str">
            <v>A</v>
          </cell>
        </row>
      </sheetData>
      <sheetData sheetId="10811">
        <row r="9">
          <cell r="A9" t="str">
            <v>A</v>
          </cell>
        </row>
      </sheetData>
      <sheetData sheetId="10812">
        <row r="9">
          <cell r="A9" t="str">
            <v>A</v>
          </cell>
        </row>
      </sheetData>
      <sheetData sheetId="10813">
        <row r="9">
          <cell r="A9" t="str">
            <v>A</v>
          </cell>
        </row>
      </sheetData>
      <sheetData sheetId="10814">
        <row r="9">
          <cell r="A9" t="str">
            <v>A</v>
          </cell>
        </row>
      </sheetData>
      <sheetData sheetId="10815">
        <row r="9">
          <cell r="A9" t="str">
            <v>A</v>
          </cell>
        </row>
      </sheetData>
      <sheetData sheetId="10816">
        <row r="9">
          <cell r="A9" t="str">
            <v>A</v>
          </cell>
        </row>
      </sheetData>
      <sheetData sheetId="10817">
        <row r="9">
          <cell r="A9" t="str">
            <v>A</v>
          </cell>
        </row>
      </sheetData>
      <sheetData sheetId="10818">
        <row r="9">
          <cell r="A9" t="str">
            <v>A</v>
          </cell>
        </row>
      </sheetData>
      <sheetData sheetId="10819">
        <row r="9">
          <cell r="A9" t="str">
            <v>A</v>
          </cell>
        </row>
      </sheetData>
      <sheetData sheetId="10820"/>
      <sheetData sheetId="10821"/>
      <sheetData sheetId="10822"/>
      <sheetData sheetId="10823"/>
      <sheetData sheetId="10824"/>
      <sheetData sheetId="10825"/>
      <sheetData sheetId="10826"/>
      <sheetData sheetId="10827">
        <row r="9">
          <cell r="A9" t="str">
            <v>A</v>
          </cell>
        </row>
      </sheetData>
      <sheetData sheetId="10828"/>
      <sheetData sheetId="10829">
        <row r="9">
          <cell r="A9" t="str">
            <v>A</v>
          </cell>
        </row>
      </sheetData>
      <sheetData sheetId="10830">
        <row r="9">
          <cell r="A9" t="str">
            <v>A</v>
          </cell>
        </row>
      </sheetData>
      <sheetData sheetId="10831">
        <row r="9">
          <cell r="A9" t="str">
            <v>A</v>
          </cell>
        </row>
      </sheetData>
      <sheetData sheetId="10832">
        <row r="9">
          <cell r="A9" t="str">
            <v>A</v>
          </cell>
        </row>
      </sheetData>
      <sheetData sheetId="10833">
        <row r="9">
          <cell r="A9" t="str">
            <v>A</v>
          </cell>
        </row>
      </sheetData>
      <sheetData sheetId="10834">
        <row r="9">
          <cell r="A9" t="str">
            <v>A</v>
          </cell>
        </row>
      </sheetData>
      <sheetData sheetId="10835">
        <row r="9">
          <cell r="A9" t="str">
            <v>A</v>
          </cell>
        </row>
      </sheetData>
      <sheetData sheetId="10836">
        <row r="9">
          <cell r="A9" t="str">
            <v>A</v>
          </cell>
        </row>
      </sheetData>
      <sheetData sheetId="10837">
        <row r="9">
          <cell r="A9" t="str">
            <v>A</v>
          </cell>
        </row>
      </sheetData>
      <sheetData sheetId="10838">
        <row r="9">
          <cell r="A9" t="str">
            <v>A</v>
          </cell>
        </row>
      </sheetData>
      <sheetData sheetId="10839">
        <row r="9">
          <cell r="A9" t="str">
            <v>A</v>
          </cell>
        </row>
      </sheetData>
      <sheetData sheetId="10840">
        <row r="9">
          <cell r="A9" t="str">
            <v>A</v>
          </cell>
        </row>
      </sheetData>
      <sheetData sheetId="10841">
        <row r="9">
          <cell r="A9" t="str">
            <v>A</v>
          </cell>
        </row>
      </sheetData>
      <sheetData sheetId="10842">
        <row r="9">
          <cell r="A9" t="str">
            <v>A</v>
          </cell>
        </row>
      </sheetData>
      <sheetData sheetId="10843">
        <row r="9">
          <cell r="A9" t="str">
            <v>A</v>
          </cell>
        </row>
      </sheetData>
      <sheetData sheetId="10844">
        <row r="9">
          <cell r="A9" t="str">
            <v>A</v>
          </cell>
        </row>
      </sheetData>
      <sheetData sheetId="10845">
        <row r="9">
          <cell r="A9" t="str">
            <v>A</v>
          </cell>
        </row>
      </sheetData>
      <sheetData sheetId="10846">
        <row r="9">
          <cell r="A9" t="str">
            <v>A</v>
          </cell>
        </row>
      </sheetData>
      <sheetData sheetId="10847">
        <row r="9">
          <cell r="A9" t="str">
            <v>A</v>
          </cell>
        </row>
      </sheetData>
      <sheetData sheetId="10848">
        <row r="9">
          <cell r="A9" t="str">
            <v>A</v>
          </cell>
        </row>
      </sheetData>
      <sheetData sheetId="10849"/>
      <sheetData sheetId="10850">
        <row r="9">
          <cell r="A9" t="str">
            <v>A</v>
          </cell>
        </row>
      </sheetData>
      <sheetData sheetId="10851">
        <row r="9">
          <cell r="A9" t="str">
            <v>A</v>
          </cell>
        </row>
      </sheetData>
      <sheetData sheetId="10852">
        <row r="9">
          <cell r="A9" t="str">
            <v>A</v>
          </cell>
        </row>
      </sheetData>
      <sheetData sheetId="10853">
        <row r="9">
          <cell r="A9" t="str">
            <v>A</v>
          </cell>
        </row>
      </sheetData>
      <sheetData sheetId="10854">
        <row r="9">
          <cell r="A9" t="str">
            <v>A</v>
          </cell>
        </row>
      </sheetData>
      <sheetData sheetId="10855">
        <row r="9">
          <cell r="A9" t="str">
            <v>A</v>
          </cell>
        </row>
      </sheetData>
      <sheetData sheetId="10856">
        <row r="9">
          <cell r="A9" t="str">
            <v>A</v>
          </cell>
        </row>
      </sheetData>
      <sheetData sheetId="10857">
        <row r="9">
          <cell r="A9" t="str">
            <v>A</v>
          </cell>
        </row>
      </sheetData>
      <sheetData sheetId="10858">
        <row r="9">
          <cell r="A9" t="str">
            <v>A</v>
          </cell>
        </row>
      </sheetData>
      <sheetData sheetId="10859">
        <row r="9">
          <cell r="A9" t="str">
            <v>A</v>
          </cell>
        </row>
      </sheetData>
      <sheetData sheetId="10860">
        <row r="9">
          <cell r="A9" t="str">
            <v>A</v>
          </cell>
        </row>
      </sheetData>
      <sheetData sheetId="10861">
        <row r="9">
          <cell r="A9" t="str">
            <v>A</v>
          </cell>
        </row>
      </sheetData>
      <sheetData sheetId="10862">
        <row r="9">
          <cell r="A9" t="str">
            <v>A</v>
          </cell>
        </row>
      </sheetData>
      <sheetData sheetId="10863">
        <row r="9">
          <cell r="A9" t="str">
            <v>A</v>
          </cell>
        </row>
      </sheetData>
      <sheetData sheetId="10864">
        <row r="9">
          <cell r="A9" t="str">
            <v>A</v>
          </cell>
        </row>
      </sheetData>
      <sheetData sheetId="10865">
        <row r="9">
          <cell r="A9" t="str">
            <v>A</v>
          </cell>
        </row>
      </sheetData>
      <sheetData sheetId="10866">
        <row r="9">
          <cell r="A9" t="str">
            <v>A</v>
          </cell>
        </row>
      </sheetData>
      <sheetData sheetId="10867">
        <row r="9">
          <cell r="A9" t="str">
            <v>A</v>
          </cell>
        </row>
      </sheetData>
      <sheetData sheetId="10868">
        <row r="9">
          <cell r="A9" t="str">
            <v>A</v>
          </cell>
        </row>
      </sheetData>
      <sheetData sheetId="10869">
        <row r="9">
          <cell r="A9" t="str">
            <v>A</v>
          </cell>
        </row>
      </sheetData>
      <sheetData sheetId="10870">
        <row r="9">
          <cell r="A9" t="str">
            <v>A</v>
          </cell>
        </row>
      </sheetData>
      <sheetData sheetId="10871">
        <row r="9">
          <cell r="A9" t="str">
            <v>A</v>
          </cell>
        </row>
      </sheetData>
      <sheetData sheetId="10872">
        <row r="9">
          <cell r="A9" t="str">
            <v>A</v>
          </cell>
        </row>
      </sheetData>
      <sheetData sheetId="10873">
        <row r="9">
          <cell r="A9" t="str">
            <v>A</v>
          </cell>
        </row>
      </sheetData>
      <sheetData sheetId="10874">
        <row r="9">
          <cell r="A9" t="str">
            <v>A</v>
          </cell>
        </row>
      </sheetData>
      <sheetData sheetId="10875">
        <row r="9">
          <cell r="A9" t="str">
            <v>A</v>
          </cell>
        </row>
      </sheetData>
      <sheetData sheetId="10876">
        <row r="9">
          <cell r="A9" t="str">
            <v>A</v>
          </cell>
        </row>
      </sheetData>
      <sheetData sheetId="10877">
        <row r="9">
          <cell r="A9" t="str">
            <v>A</v>
          </cell>
        </row>
      </sheetData>
      <sheetData sheetId="10878">
        <row r="9">
          <cell r="A9" t="str">
            <v>A</v>
          </cell>
        </row>
      </sheetData>
      <sheetData sheetId="10879">
        <row r="9">
          <cell r="A9" t="str">
            <v>A</v>
          </cell>
        </row>
      </sheetData>
      <sheetData sheetId="10880">
        <row r="9">
          <cell r="A9" t="str">
            <v>A</v>
          </cell>
        </row>
      </sheetData>
      <sheetData sheetId="10881">
        <row r="9">
          <cell r="A9" t="str">
            <v>A</v>
          </cell>
        </row>
      </sheetData>
      <sheetData sheetId="10882">
        <row r="9">
          <cell r="A9" t="str">
            <v>A</v>
          </cell>
        </row>
      </sheetData>
      <sheetData sheetId="10883">
        <row r="9">
          <cell r="A9" t="str">
            <v>A</v>
          </cell>
        </row>
      </sheetData>
      <sheetData sheetId="10884">
        <row r="9">
          <cell r="A9" t="str">
            <v>A</v>
          </cell>
        </row>
      </sheetData>
      <sheetData sheetId="10885">
        <row r="9">
          <cell r="A9" t="str">
            <v>A</v>
          </cell>
        </row>
      </sheetData>
      <sheetData sheetId="10886">
        <row r="9">
          <cell r="A9" t="str">
            <v>A</v>
          </cell>
        </row>
      </sheetData>
      <sheetData sheetId="10887">
        <row r="9">
          <cell r="A9" t="str">
            <v>A</v>
          </cell>
        </row>
      </sheetData>
      <sheetData sheetId="10888">
        <row r="9">
          <cell r="A9" t="str">
            <v>A</v>
          </cell>
        </row>
      </sheetData>
      <sheetData sheetId="10889">
        <row r="9">
          <cell r="A9" t="str">
            <v>A</v>
          </cell>
        </row>
      </sheetData>
      <sheetData sheetId="10890">
        <row r="9">
          <cell r="A9" t="str">
            <v>A</v>
          </cell>
        </row>
      </sheetData>
      <sheetData sheetId="10891">
        <row r="9">
          <cell r="A9" t="str">
            <v>A</v>
          </cell>
        </row>
      </sheetData>
      <sheetData sheetId="10892">
        <row r="9">
          <cell r="A9" t="str">
            <v>A</v>
          </cell>
        </row>
      </sheetData>
      <sheetData sheetId="10893">
        <row r="9">
          <cell r="A9" t="str">
            <v>A</v>
          </cell>
        </row>
      </sheetData>
      <sheetData sheetId="10894">
        <row r="9">
          <cell r="A9" t="str">
            <v>A</v>
          </cell>
        </row>
      </sheetData>
      <sheetData sheetId="10895">
        <row r="9">
          <cell r="A9" t="str">
            <v>A</v>
          </cell>
        </row>
      </sheetData>
      <sheetData sheetId="10896"/>
      <sheetData sheetId="10897"/>
      <sheetData sheetId="10898"/>
      <sheetData sheetId="10899"/>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ow r="9">
          <cell r="A9" t="str">
            <v>A</v>
          </cell>
        </row>
      </sheetData>
      <sheetData sheetId="10913">
        <row r="9">
          <cell r="A9" t="str">
            <v>A</v>
          </cell>
        </row>
      </sheetData>
      <sheetData sheetId="10914">
        <row r="4">
          <cell r="A4" t="str">
            <v>BẢNG TÍNH TOÁN, ĐO BÓC KHỐI LƯỢNG HOÀN THÀNH ĐƯA VÀO QUYẾT TOÁN</v>
          </cell>
        </row>
      </sheetData>
      <sheetData sheetId="10915">
        <row r="9">
          <cell r="A9" t="str">
            <v>A</v>
          </cell>
        </row>
      </sheetData>
      <sheetData sheetId="10916">
        <row r="9">
          <cell r="A9" t="str">
            <v>A</v>
          </cell>
        </row>
      </sheetData>
      <sheetData sheetId="10917" refreshError="1"/>
      <sheetData sheetId="10918" refreshError="1"/>
      <sheetData sheetId="10919" refreshError="1"/>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 sheetId="10935"/>
      <sheetData sheetId="10936"/>
      <sheetData sheetId="10937"/>
      <sheetData sheetId="10938"/>
      <sheetData sheetId="10939"/>
      <sheetData sheetId="10940"/>
      <sheetData sheetId="10941">
        <row r="9">
          <cell r="A9" t="str">
            <v>A</v>
          </cell>
        </row>
      </sheetData>
      <sheetData sheetId="10942">
        <row r="9">
          <cell r="A9" t="str">
            <v>A</v>
          </cell>
        </row>
      </sheetData>
      <sheetData sheetId="10943">
        <row r="9">
          <cell r="A9" t="str">
            <v>A</v>
          </cell>
        </row>
      </sheetData>
      <sheetData sheetId="10944">
        <row r="9">
          <cell r="A9" t="str">
            <v>A</v>
          </cell>
        </row>
      </sheetData>
      <sheetData sheetId="10945">
        <row r="9">
          <cell r="A9" t="str">
            <v>A</v>
          </cell>
        </row>
      </sheetData>
      <sheetData sheetId="10946">
        <row r="9">
          <cell r="A9" t="str">
            <v>A</v>
          </cell>
        </row>
      </sheetData>
      <sheetData sheetId="10947">
        <row r="9">
          <cell r="A9" t="str">
            <v>A</v>
          </cell>
        </row>
      </sheetData>
      <sheetData sheetId="10948">
        <row r="9">
          <cell r="A9" t="str">
            <v>A</v>
          </cell>
        </row>
      </sheetData>
      <sheetData sheetId="10949">
        <row r="4">
          <cell r="A4" t="str">
            <v>BẢNG TÍNH TOÁN, ĐO BÓC KHỐI LƯỢNG HOÀN THÀNH ĐƯA VÀO QUYẾT TOÁN</v>
          </cell>
        </row>
      </sheetData>
      <sheetData sheetId="10950">
        <row r="4">
          <cell r="A4" t="str">
            <v>BẢNG TÍNH TOÁN, ĐO BÓC KHỐI LƯỢNG HOÀN THÀNH ĐƯA VÀO QUYẾT TOÁN</v>
          </cell>
        </row>
      </sheetData>
      <sheetData sheetId="10951">
        <row r="9">
          <cell r="A9" t="str">
            <v>A</v>
          </cell>
        </row>
      </sheetData>
      <sheetData sheetId="10952">
        <row r="9">
          <cell r="A9" t="str">
            <v>A</v>
          </cell>
        </row>
      </sheetData>
      <sheetData sheetId="10953">
        <row r="9">
          <cell r="A9" t="str">
            <v>A</v>
          </cell>
        </row>
      </sheetData>
      <sheetData sheetId="10954">
        <row r="9">
          <cell r="A9" t="str">
            <v>A</v>
          </cell>
        </row>
      </sheetData>
      <sheetData sheetId="10955">
        <row r="9">
          <cell r="A9" t="str">
            <v>A</v>
          </cell>
        </row>
      </sheetData>
      <sheetData sheetId="10956">
        <row r="9">
          <cell r="A9" t="str">
            <v>A</v>
          </cell>
        </row>
      </sheetData>
      <sheetData sheetId="10957">
        <row r="9">
          <cell r="A9" t="str">
            <v>A</v>
          </cell>
        </row>
      </sheetData>
      <sheetData sheetId="10958">
        <row r="9">
          <cell r="A9" t="str">
            <v>A</v>
          </cell>
        </row>
      </sheetData>
      <sheetData sheetId="10959">
        <row r="9">
          <cell r="A9" t="str">
            <v>A</v>
          </cell>
        </row>
      </sheetData>
      <sheetData sheetId="10960">
        <row r="9">
          <cell r="A9" t="str">
            <v>A</v>
          </cell>
        </row>
      </sheetData>
      <sheetData sheetId="10961">
        <row r="9">
          <cell r="A9" t="str">
            <v>A</v>
          </cell>
        </row>
      </sheetData>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row r="4">
          <cell r="A4" t="str">
            <v>BẢNG TÍNH TOÁN, ĐO BÓC KHỐI LƯỢNG HOÀN THÀNH ĐƯA VÀO QUYẾT TOÁN</v>
          </cell>
        </row>
      </sheetData>
      <sheetData sheetId="10982">
        <row r="4">
          <cell r="A4" t="str">
            <v>BẢNG TÍNH TOÁN, ĐO BÓC KHỐI LƯỢNG HOÀN THÀNH ĐƯA VÀO QUYẾT TOÁN</v>
          </cell>
        </row>
      </sheetData>
      <sheetData sheetId="10983"/>
      <sheetData sheetId="10984"/>
      <sheetData sheetId="10985"/>
      <sheetData sheetId="10986"/>
      <sheetData sheetId="10987">
        <row r="9">
          <cell r="A9" t="str">
            <v>A</v>
          </cell>
        </row>
      </sheetData>
      <sheetData sheetId="10988" refreshError="1"/>
      <sheetData sheetId="10989" refreshError="1"/>
      <sheetData sheetId="10990" refreshError="1"/>
      <sheetData sheetId="10991">
        <row r="9">
          <cell r="A9" t="str">
            <v>A</v>
          </cell>
        </row>
      </sheetData>
      <sheetData sheetId="10992">
        <row r="9">
          <cell r="A9" t="str">
            <v>A</v>
          </cell>
        </row>
      </sheetData>
      <sheetData sheetId="10993">
        <row r="9">
          <cell r="A9" t="str">
            <v>A</v>
          </cell>
        </row>
      </sheetData>
      <sheetData sheetId="10994"/>
      <sheetData sheetId="10995"/>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ow r="9">
          <cell r="A9" t="str">
            <v>A</v>
          </cell>
        </row>
      </sheetData>
      <sheetData sheetId="11049">
        <row r="9">
          <cell r="A9" t="str">
            <v>A</v>
          </cell>
        </row>
      </sheetData>
      <sheetData sheetId="11050"/>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sheetData sheetId="11331">
        <row r="9">
          <cell r="A9" t="str">
            <v>A</v>
          </cell>
        </row>
      </sheetData>
      <sheetData sheetId="11332"/>
      <sheetData sheetId="11333" refreshError="1"/>
      <sheetData sheetId="11334" refreshError="1"/>
      <sheetData sheetId="11335" refreshError="1"/>
      <sheetData sheetId="11336">
        <row r="9">
          <cell r="A9" t="str">
            <v>A</v>
          </cell>
        </row>
      </sheetData>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L den HT"/>
      <sheetName val="Gia giao VL den HT"/>
      <sheetName val="XL4Poppy"/>
      <sheetName val="dongia (2)"/>
      <sheetName val="GVL"/>
      <sheetName val="Check pile"/>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L4Poppy"/>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Gia VL den HT"/>
      <sheetName val="SL"/>
      <sheetName val="dongia (2)"/>
      <sheetName val="Gia giao VL den HT"/>
      <sheetName val="GVL"/>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SĐP"/>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TTDZ22"/>
      <sheetName val="Tonf hop du toan"/>
      <sheetName val="Xuly Data"/>
      <sheetName val="Sheet1"/>
      <sheetName val="Gia VL den HT"/>
      <sheetName val="#REF"/>
      <sheetName val="Sheet2"/>
      <sheetName val="Sheet3"/>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dongia (2)"/>
      <sheetName val="PhaDoMong"/>
      <sheetName val="MTP"/>
      <sheetName val="MTP1"/>
      <sheetName val="DG "/>
      <sheetName val="DG7606TBA"/>
      <sheetName val="Input"/>
      <sheetName val="THKP"/>
      <sheetName val="TNHC"/>
      <sheetName val="DSPK"/>
      <sheetName val="khung ten TD"/>
      <sheetName val="tra-vat-lieu"/>
      <sheetName val="TH TB+XD"/>
      <sheetName val="BXLDL"/>
      <sheetName val="_x0000__x0000__x0000__x0000__x0000__x0000__x0000__x0000_"/>
      <sheetName val="HelpMe"/>
      <sheetName val="Chiet tinh"/>
      <sheetName val="CT -THVLNC"/>
      <sheetName val="Khoan cong truong Tan De"/>
      <sheetName val="M 67"/>
      <sheetName val="VuaBT"/>
      <sheetName val="Tonf_hop_du_toan"/>
      <sheetName val="dongia_(2)"/>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1"/>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VL,NC"/>
      <sheetName val="Chiet tinh dz35"/>
      <sheetName val="방배동내역(리라)"/>
      <sheetName val="Tổng kê"/>
      <sheetName val="PNT-QUOT-#3"/>
      <sheetName val="COAT&amp;WRAP-QIOT-#3"/>
      <sheetName val="6호기"/>
      <sheetName val="truc tiep"/>
      <sheetName val="gia vt,nc,may"/>
      <sheetName val="Tham khao "/>
      <sheetName val="He thong tai khoan"/>
      <sheetName val="Executive Summary"/>
      <sheetName val="dsctytv"/>
      <sheetName val="Thongtin"/>
      <sheetName val="ds"/>
      <sheetName val="KQKD-03"/>
      <sheetName val="PhongBan"/>
      <sheetName val="De11A"/>
      <sheetName val="Bang_ke_TT"/>
      <sheetName val="BCDTK"/>
      <sheetName val="MTC"/>
      <sheetName val="PA2"/>
      <sheetName val="PA3"/>
      <sheetName val="1.3"/>
      <sheetName val="1.5"/>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
      <sheetName val="Luong TT01"/>
      <sheetName val="NCV3-X"/>
      <sheetName val="Bang luong NHOM I"/>
      <sheetName val=""/>
      <sheetName val="Xuly_Data"/>
      <sheetName val="cap_so_lao_dong"/>
      <sheetName val="Chiet_tinh"/>
      <sheetName val="dongia_(2)1"/>
      <sheetName val="Xuly_Data1"/>
      <sheetName val="cap_so_lao_dong1"/>
      <sheetName val="Chiet_tinh1"/>
      <sheetName val="chitimc"/>
      <sheetName val="Tra KS"/>
      <sheetName val="GVL"/>
      <sheetName val="Temp"/>
      <sheetName val="Tai trong"/>
      <sheetName val="Gioi thieu"/>
      <sheetName val="Tohoptaitrong"/>
      <sheetName val="________"/>
      <sheetName val="S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 3-05"/>
      <sheetName val="M 67"/>
      <sheetName val="dongia (2)"/>
      <sheetName val="XL4Poppy"/>
      <sheetName val="Gia VL den HT"/>
      <sheetName val="#REF"/>
      <sheetName val="Sheet1"/>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Von DTPT"/>
      <sheetName val="PLII"/>
      <sheetName val="PLIII-TH"/>
      <sheetName val="PL IV (CDNSDP)"/>
      <sheetName val="PLkeo theo 570"/>
      <sheetName val="dieu chinh nuong ngoai"/>
      <sheetName val="Sheet2"/>
      <sheetName val="Sheet3"/>
      <sheetName val="PLII "/>
      <sheetName val="Phan bo 5nghin"/>
      <sheetName val="PLII  (3)"/>
      <sheetName val="BM 1 NSNN"/>
      <sheetName val="BM 2 NGANH"/>
      <sheetName val="PLI DTPT"/>
      <sheetName val="PLII CTrinh"/>
      <sheetName val="PLIII Nganh"/>
      <sheetName val="PLIV TH (cu)"/>
      <sheetName val="PLIV TH"/>
      <sheetName val="MTTW (in)"/>
      <sheetName val="DT theo MT (DP) (in)"/>
      <sheetName val="PL VII (CDNSDP)"/>
      <sheetName val="BANCO5 (in)"/>
      <sheetName val="PLIIIb (2)"/>
      <sheetName val="PLIIIb (3)"/>
      <sheetName val="PLIII"/>
      <sheetName val="MTTW"/>
      <sheetName val="DT theo MT (DP)"/>
      <sheetName val="BANCO"/>
      <sheetName val="Cocauin (2)"/>
      <sheetName val="Cocaunguon (2)"/>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s>
    <sheetDataSet>
      <sheetData sheetId="0"/>
      <sheetData sheetId="1"/>
      <sheetData sheetId="2"/>
      <sheetData sheetId="3"/>
      <sheetData sheetId="4"/>
      <sheetData sheetId="5"/>
      <sheetData sheetId="6"/>
      <sheetData sheetId="7"/>
      <sheetData sheetId="8"/>
      <sheetData sheetId="9"/>
      <sheetData sheetId="10"/>
      <sheetData sheetId="11">
        <row r="113">
          <cell r="O113">
            <v>0.14000000000000001</v>
          </cell>
        </row>
      </sheetData>
      <sheetData sheetId="12"/>
      <sheetData sheetId="13"/>
      <sheetData sheetId="14"/>
      <sheetData sheetId="15"/>
      <sheetData sheetId="16"/>
      <sheetData sheetId="17">
        <row r="17">
          <cell r="I17">
            <v>89020</v>
          </cell>
        </row>
      </sheetData>
      <sheetData sheetId="18"/>
      <sheetData sheetId="19"/>
      <sheetData sheetId="20"/>
      <sheetData sheetId="21"/>
      <sheetData sheetId="22"/>
      <sheetData sheetId="23"/>
      <sheetData sheetId="24"/>
      <sheetData sheetId="25"/>
      <sheetData sheetId="26">
        <row r="13">
          <cell r="N13">
            <v>2523825</v>
          </cell>
        </row>
      </sheetData>
      <sheetData sheetId="27">
        <row r="123">
          <cell r="E123">
            <v>0.72098016200000004</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01.ThuNS2024"/>
      <sheetName val="QUYẾT ĐỊNH GỐC"/>
      <sheetName val="QUYẾT ĐỊNH 2024"/>
      <sheetName val="PL03.QLHC"/>
      <sheetName val="PL04ĐT"/>
      <sheetName val="PL05.GiaoThuHX"/>
      <sheetName val="PL06.Thu.HX"/>
      <sheetName val="PL07.ChiNS.HX"/>
      <sheetName val="PL08.Tiendat"/>
    </sheetNames>
    <sheetDataSet>
      <sheetData sheetId="0" refreshError="1"/>
      <sheetData sheetId="1" refreshError="1"/>
      <sheetData sheetId="2" refreshError="1"/>
      <sheetData sheetId="3" refreshError="1"/>
      <sheetData sheetId="4">
        <row r="9">
          <cell r="J9">
            <v>262525</v>
          </cell>
        </row>
      </sheetData>
      <sheetData sheetId="5" refreshError="1"/>
      <sheetData sheetId="6" refreshError="1"/>
      <sheetData sheetId="7" refreshError="1"/>
      <sheetData sheetId="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ẤP 0"/>
      <sheetName val="IN"/>
      <sheetName val="Sheet3"/>
    </sheetNames>
    <sheetDataSet>
      <sheetData sheetId="0">
        <row r="343">
          <cell r="J343">
            <v>12913383816600</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17" Type="http://schemas.openxmlformats.org/officeDocument/2006/relationships/hyperlink" Target="file:///C:\Users\Admin\Documents\Zalo%20Received%20Files\QUY&#7870;T%20&#272;&#7882;NH\907.pdf" TargetMode="External"/><Relationship Id="rId21" Type="http://schemas.openxmlformats.org/officeDocument/2006/relationships/hyperlink" Target="file:///C:\Users\Admin\Documents\Zalo%20Received%20Files\QUY&#7870;T%20&#272;&#7882;NH\531.pdf" TargetMode="External"/><Relationship Id="rId42" Type="http://schemas.openxmlformats.org/officeDocument/2006/relationships/hyperlink" Target="file:///C:\Users\Admin\Documents\Zalo%20Received%20Files\QUY&#7870;T%20&#272;&#7882;NH\665.pdf" TargetMode="External"/><Relationship Id="rId63" Type="http://schemas.openxmlformats.org/officeDocument/2006/relationships/hyperlink" Target="file:///C:\Users\Admin\Documents\Zalo%20Received%20Files\QUY&#7870;T%20&#272;&#7882;NH\608.pdf" TargetMode="External"/><Relationship Id="rId84" Type="http://schemas.openxmlformats.org/officeDocument/2006/relationships/hyperlink" Target="file:///C:\Users\Admin\Documents\Zalo%20Received%20Files\QUY&#7870;T%20&#272;&#7882;NH\608.pdf" TargetMode="External"/><Relationship Id="rId138" Type="http://schemas.openxmlformats.org/officeDocument/2006/relationships/hyperlink" Target="file:///C:\Users\Admin\Documents\Zalo%20Received%20Files\QUY&#7870;T%20&#272;&#7882;NH\357.pdf" TargetMode="External"/><Relationship Id="rId159" Type="http://schemas.openxmlformats.org/officeDocument/2006/relationships/hyperlink" Target="file:///C:\Users\Admin\Documents\Zalo%20Received%20Files\QUY&#7870;T%20&#272;&#7882;NH\3151.2023%20GIAO%20V&#7888;N%20&#272;T.pdf" TargetMode="External"/><Relationship Id="rId170" Type="http://schemas.openxmlformats.org/officeDocument/2006/relationships/hyperlink" Target="file:///C:\Users\Admin\Documents\Zalo%20Received%20Files\QUY&#7870;T%20&#272;&#7882;NH\696.pdf" TargetMode="External"/><Relationship Id="rId191" Type="http://schemas.openxmlformats.org/officeDocument/2006/relationships/hyperlink" Target="file:///C:\Users\Admin\Documents\Zalo%20Received%20Files\QUY&#7870;T%20&#272;&#7882;NH\914.pdf" TargetMode="External"/><Relationship Id="rId205" Type="http://schemas.openxmlformats.org/officeDocument/2006/relationships/hyperlink" Target="file:///C:\Users\Admin\Documents\Zalo%20Received%20Files\QUY&#7870;T%20&#272;&#7882;NH\973.pdf" TargetMode="External"/><Relationship Id="rId226" Type="http://schemas.openxmlformats.org/officeDocument/2006/relationships/hyperlink" Target="file:///C:\Users\Admin\Documents\Zalo%20Received%20Files\QUY&#7870;T%20&#272;&#7882;NH\999.pdf" TargetMode="External"/><Relationship Id="rId247" Type="http://schemas.openxmlformats.org/officeDocument/2006/relationships/hyperlink" Target="file:///C:\Users\Admin\Documents\Zalo%20Received%20Files\QUY&#7870;T%20&#272;&#7882;NH\1187.pdf" TargetMode="External"/><Relationship Id="rId107" Type="http://schemas.openxmlformats.org/officeDocument/2006/relationships/hyperlink" Target="file:///C:\Users\Admin\Documents\Zalo%20Received%20Files\QUY&#7870;T%20&#272;&#7882;NH\271.pdf" TargetMode="External"/><Relationship Id="rId11" Type="http://schemas.openxmlformats.org/officeDocument/2006/relationships/hyperlink" Target="file:///C:\Users\Admin\Documents\Zalo%20Received%20Files\QUY&#7870;T%20&#272;&#7882;NH\796.pdf" TargetMode="External"/><Relationship Id="rId32" Type="http://schemas.openxmlformats.org/officeDocument/2006/relationships/hyperlink" Target="file:///C:\Users\Admin\Documents\Zalo%20Received%20Files\QUY&#7870;T%20&#272;&#7882;NH\431.pdf" TargetMode="External"/><Relationship Id="rId53" Type="http://schemas.openxmlformats.org/officeDocument/2006/relationships/hyperlink" Target="file:///C:\Users\Admin\Documents\Zalo%20Received%20Files\QUY&#7870;T%20&#272;&#7882;NH\907.pdf" TargetMode="External"/><Relationship Id="rId74" Type="http://schemas.openxmlformats.org/officeDocument/2006/relationships/hyperlink" Target="file:///C:\Users\Admin\Documents\Zalo%20Received%20Files\QUY&#7870;T%20&#272;&#7882;NH\608.pdf" TargetMode="External"/><Relationship Id="rId128" Type="http://schemas.openxmlformats.org/officeDocument/2006/relationships/hyperlink" Target="file:///C:\Users\Admin\Documents\Zalo%20Received%20Files\QUY&#7870;T%20&#272;&#7882;NH\497.pdf" TargetMode="External"/><Relationship Id="rId149" Type="http://schemas.openxmlformats.org/officeDocument/2006/relationships/hyperlink" Target="file:///C:\Users\Admin\Documents\Zalo%20Received%20Files\QUY&#7870;T%20&#272;&#7882;NH\355.pdf" TargetMode="External"/><Relationship Id="rId5" Type="http://schemas.openxmlformats.org/officeDocument/2006/relationships/hyperlink" Target="file:///C:\Users\Admin\Documents\Zalo%20Received%20Files\QUY&#7870;T%20&#272;&#7882;NH\366.pdf" TargetMode="External"/><Relationship Id="rId95" Type="http://schemas.openxmlformats.org/officeDocument/2006/relationships/hyperlink" Target="file:///C:\Users\Admin\Documents\Zalo%20Received%20Files\QUY&#7870;T%20&#272;&#7882;NH\608.pdf" TargetMode="External"/><Relationship Id="rId160" Type="http://schemas.openxmlformats.org/officeDocument/2006/relationships/hyperlink" Target="file:///C:\Users\Admin\Documents\Zalo%20Received%20Files\QUY&#7870;T%20&#272;&#7882;NH\3559.pdf" TargetMode="External"/><Relationship Id="rId181" Type="http://schemas.openxmlformats.org/officeDocument/2006/relationships/hyperlink" Target="file:///C:\Users\Admin\Documents\Zalo%20Received%20Files\QUY&#7870;T%20&#272;&#7882;NH\1151.pdf" TargetMode="External"/><Relationship Id="rId216" Type="http://schemas.openxmlformats.org/officeDocument/2006/relationships/hyperlink" Target="file:///C:\Users\Admin\Documents\Zalo%20Received%20Files\QUY&#7870;T%20&#272;&#7882;NH\608.pdf" TargetMode="External"/><Relationship Id="rId237" Type="http://schemas.openxmlformats.org/officeDocument/2006/relationships/hyperlink" Target="file:///C:\Users\Admin\Documents\Zalo%20Received%20Files\QUY&#7870;T%20&#272;&#7882;NH\1016.pdf" TargetMode="External"/><Relationship Id="rId258" Type="http://schemas.openxmlformats.org/officeDocument/2006/relationships/hyperlink" Target="file:///C:\Users\Admin\Documents\Zalo%20Received%20Files\QUY&#7870;T%20&#272;&#7882;NH\1333.pdf" TargetMode="External"/><Relationship Id="rId22" Type="http://schemas.openxmlformats.org/officeDocument/2006/relationships/hyperlink" Target="file:///C:\Users\Admin\Documents\Zalo%20Received%20Files\QUY&#7870;T%20&#272;&#7882;NH\609.pdf" TargetMode="External"/><Relationship Id="rId43" Type="http://schemas.openxmlformats.org/officeDocument/2006/relationships/hyperlink" Target="file:///C:\Users\Admin\Documents\Zalo%20Received%20Files\QUY&#7870;T%20&#272;&#7882;NH\649.pdf" TargetMode="External"/><Relationship Id="rId64" Type="http://schemas.openxmlformats.org/officeDocument/2006/relationships/hyperlink" Target="file:///C:\Users\Admin\Documents\Zalo%20Received%20Files\QUY&#7870;T%20&#272;&#7882;NH\608.pdf" TargetMode="External"/><Relationship Id="rId118" Type="http://schemas.openxmlformats.org/officeDocument/2006/relationships/hyperlink" Target="file:///C:\Users\Admin\Documents\Zalo%20Received%20Files\QUY&#7870;T%20&#272;&#7882;NH\907.pdf" TargetMode="External"/><Relationship Id="rId139" Type="http://schemas.openxmlformats.org/officeDocument/2006/relationships/hyperlink" Target="file:///C:\Users\Admin\Documents\Zalo%20Received%20Files\QUY&#7870;T%20&#272;&#7882;NH\3151.2023%20GIAO%20V&#7888;N%20&#272;T.pdf" TargetMode="External"/><Relationship Id="rId85" Type="http://schemas.openxmlformats.org/officeDocument/2006/relationships/hyperlink" Target="file:///C:\Users\Admin\Documents\Zalo%20Received%20Files\QUY&#7870;T%20&#272;&#7882;NH\608.pdf" TargetMode="External"/><Relationship Id="rId150" Type="http://schemas.openxmlformats.org/officeDocument/2006/relationships/hyperlink" Target="file:///C:\Users\Admin\Documents\Zalo%20Received%20Files\QUY&#7870;T%20&#272;&#7882;NH\355.pdf" TargetMode="External"/><Relationship Id="rId171" Type="http://schemas.openxmlformats.org/officeDocument/2006/relationships/hyperlink" Target="file:///C:\Users\Admin\Documents\Zalo%20Received%20Files\QUY&#7870;T%20&#272;&#7882;NH\474.pdf" TargetMode="External"/><Relationship Id="rId192" Type="http://schemas.openxmlformats.org/officeDocument/2006/relationships/hyperlink" Target="file:///C:\Users\Admin\Documents\Zalo%20Received%20Files\QUY&#7870;T%20&#272;&#7882;NH\914.pdf" TargetMode="External"/><Relationship Id="rId206" Type="http://schemas.openxmlformats.org/officeDocument/2006/relationships/hyperlink" Target="file:///C:\Users\Admin\Documents\Zalo%20Received%20Files\QUY&#7870;T%20&#272;&#7882;NH\1205.pdf" TargetMode="External"/><Relationship Id="rId227" Type="http://schemas.openxmlformats.org/officeDocument/2006/relationships/hyperlink" Target="file:///C:\Users\Admin\Documents\Zalo%20Received%20Files\QUY&#7870;T%20&#272;&#7882;NH\1058.pdf" TargetMode="External"/><Relationship Id="rId248" Type="http://schemas.openxmlformats.org/officeDocument/2006/relationships/hyperlink" Target="file:///C:\Users\Admin\Documents\Zalo%20Received%20Files\QUY&#7870;T%20&#272;&#7882;NH\1279.pdf" TargetMode="External"/><Relationship Id="rId12" Type="http://schemas.openxmlformats.org/officeDocument/2006/relationships/hyperlink" Target="file:///C:\Users\Admin\Documents\Zalo%20Received%20Files\QUY&#7870;T%20&#272;&#7882;NH\745.pdf" TargetMode="External"/><Relationship Id="rId33" Type="http://schemas.openxmlformats.org/officeDocument/2006/relationships/hyperlink" Target="file:///C:\Users\Admin\Documents\Zalo%20Received%20Files\QUY&#7870;T%20&#272;&#7882;NH\414.pdf" TargetMode="External"/><Relationship Id="rId108" Type="http://schemas.openxmlformats.org/officeDocument/2006/relationships/hyperlink" Target="file:///C:\Users\Admin\Documents\Zalo%20Received%20Files\QUY&#7870;T%20&#272;&#7882;NH\907.pdf" TargetMode="External"/><Relationship Id="rId129" Type="http://schemas.openxmlformats.org/officeDocument/2006/relationships/hyperlink" Target="file:///C:\Users\Admin\Documents\Zalo%20Received%20Files\QUY&#7870;T%20&#272;&#7882;NH\560.pdf" TargetMode="External"/><Relationship Id="rId54" Type="http://schemas.openxmlformats.org/officeDocument/2006/relationships/hyperlink" Target="file:///C:\Users\Admin\Documents\Zalo%20Received%20Files\QUY&#7870;T%20&#272;&#7882;NH\907.pdf" TargetMode="External"/><Relationship Id="rId75" Type="http://schemas.openxmlformats.org/officeDocument/2006/relationships/hyperlink" Target="file:///C:\Users\Admin\Documents\Zalo%20Received%20Files\QUY&#7870;T%20&#272;&#7882;NH\608.pdf" TargetMode="External"/><Relationship Id="rId96" Type="http://schemas.openxmlformats.org/officeDocument/2006/relationships/hyperlink" Target="file:///C:\Users\Admin\Documents\Zalo%20Received%20Files\QUY&#7870;T%20&#272;&#7882;NH\608.pdf" TargetMode="External"/><Relationship Id="rId140" Type="http://schemas.openxmlformats.org/officeDocument/2006/relationships/hyperlink" Target="file:///C:\Users\Admin\Documents\Zalo%20Received%20Files\QUY&#7870;T%20&#272;&#7882;NH\3151.2023%20GIAO%20V&#7888;N%20&#272;T.pdf" TargetMode="External"/><Relationship Id="rId161" Type="http://schemas.openxmlformats.org/officeDocument/2006/relationships/hyperlink" Target="file:///C:\Users\Admin\Documents\Zalo%20Received%20Files\QUY&#7870;T%20&#272;&#7882;NH\3151.2023%20GIAO%20V&#7888;N%20&#272;T.pdf" TargetMode="External"/><Relationship Id="rId182" Type="http://schemas.openxmlformats.org/officeDocument/2006/relationships/hyperlink" Target="file:///C:\Users\Admin\Documents\Zalo%20Received%20Files\QUY&#7870;T%20&#272;&#7882;NH\914.pdf" TargetMode="External"/><Relationship Id="rId217" Type="http://schemas.openxmlformats.org/officeDocument/2006/relationships/hyperlink" Target="file:///C:\Users\Admin\Documents\Zalo%20Received%20Files\QUY&#7870;T%20&#272;&#7882;NH\1164.pdf" TargetMode="External"/><Relationship Id="rId1" Type="http://schemas.openxmlformats.org/officeDocument/2006/relationships/hyperlink" Target="file:///C:\Users\Admin\Documents\Zalo%20Received%20Files\QUY&#7870;T%20&#272;&#7882;NH\495.pdf" TargetMode="External"/><Relationship Id="rId6" Type="http://schemas.openxmlformats.org/officeDocument/2006/relationships/hyperlink" Target="file:///C:\Users\Admin\Documents\Zalo%20Received%20Files\QUY&#7870;T%20&#272;&#7882;NH\437.pdf" TargetMode="External"/><Relationship Id="rId212" Type="http://schemas.openxmlformats.org/officeDocument/2006/relationships/hyperlink" Target="file:///C:\Users\Admin\Documents\Zalo%20Received%20Files\QUY&#7870;T%20&#272;&#7882;NH\907.pdf" TargetMode="External"/><Relationship Id="rId233" Type="http://schemas.openxmlformats.org/officeDocument/2006/relationships/hyperlink" Target="file:///C:\Users\Admin\Documents\Zalo%20Received%20Files\QUY&#7870;T%20&#272;&#7882;NH\998.pdf" TargetMode="External"/><Relationship Id="rId238" Type="http://schemas.openxmlformats.org/officeDocument/2006/relationships/hyperlink" Target="file:///C:\Users\Admin\Documents\Zalo%20Received%20Files\QUY&#7870;T%20&#272;&#7882;NH\1164.pdf" TargetMode="External"/><Relationship Id="rId254" Type="http://schemas.openxmlformats.org/officeDocument/2006/relationships/hyperlink" Target="file:///C:\Users\Admin\Documents\Zalo%20Received%20Files\QUY&#7870;T%20&#272;&#7882;NH\1208.pdf" TargetMode="External"/><Relationship Id="rId259" Type="http://schemas.openxmlformats.org/officeDocument/2006/relationships/printerSettings" Target="../printerSettings/printerSettings15.bin"/><Relationship Id="rId23" Type="http://schemas.openxmlformats.org/officeDocument/2006/relationships/hyperlink" Target="file:///C:\Users\Admin\Documents\Zalo%20Received%20Files\QUY&#7870;T%20&#272;&#7882;NH\667.pdf" TargetMode="External"/><Relationship Id="rId28" Type="http://schemas.openxmlformats.org/officeDocument/2006/relationships/hyperlink" Target="file:///C:\Users\Admin\Documents\Zalo%20Received%20Files\QUY&#7870;T%20&#272;&#7882;NH\421.pdf" TargetMode="External"/><Relationship Id="rId49" Type="http://schemas.openxmlformats.org/officeDocument/2006/relationships/hyperlink" Target="file:///C:\Users\Admin\Documents\Zalo%20Received%20Files\QUY&#7870;T%20&#272;&#7882;NH\907.pdf" TargetMode="External"/><Relationship Id="rId114" Type="http://schemas.openxmlformats.org/officeDocument/2006/relationships/hyperlink" Target="file:///C:\Users\Admin\Documents\Zalo%20Received%20Files\QUY&#7870;T%20&#272;&#7882;NH\907.pdf" TargetMode="External"/><Relationship Id="rId119" Type="http://schemas.openxmlformats.org/officeDocument/2006/relationships/hyperlink" Target="file:///C:\Users\Admin\Documents\Zalo%20Received%20Files\QUY&#7870;T%20&#272;&#7882;NH\907.pdf" TargetMode="External"/><Relationship Id="rId44" Type="http://schemas.openxmlformats.org/officeDocument/2006/relationships/hyperlink" Target="file:///C:\Users\Admin\Documents\Zalo%20Received%20Files\QUY&#7870;T%20&#272;&#7882;NH\757.pdf" TargetMode="External"/><Relationship Id="rId60" Type="http://schemas.openxmlformats.org/officeDocument/2006/relationships/hyperlink" Target="file:///C:\Users\Admin\Documents\Zalo%20Received%20Files\QUY&#7870;T%20&#272;&#7882;NH\907.pdf" TargetMode="External"/><Relationship Id="rId65" Type="http://schemas.openxmlformats.org/officeDocument/2006/relationships/hyperlink" Target="file:///C:\Users\Admin\Documents\Zalo%20Received%20Files\QUY&#7870;T%20&#272;&#7882;NH\608.pdf" TargetMode="External"/><Relationship Id="rId81" Type="http://schemas.openxmlformats.org/officeDocument/2006/relationships/hyperlink" Target="file:///C:\Users\Admin\Documents\Zalo%20Received%20Files\QUY&#7870;T%20&#272;&#7882;NH\608.pdf" TargetMode="External"/><Relationship Id="rId86" Type="http://schemas.openxmlformats.org/officeDocument/2006/relationships/hyperlink" Target="file:///C:\Users\Admin\Documents\Zalo%20Received%20Files\QUY&#7870;T%20&#272;&#7882;NH\608.pdf" TargetMode="External"/><Relationship Id="rId130" Type="http://schemas.openxmlformats.org/officeDocument/2006/relationships/hyperlink" Target="file:///C:\Users\Admin\Documents\Zalo%20Received%20Files\QUY&#7870;T%20&#272;&#7882;NH\618.pdf" TargetMode="External"/><Relationship Id="rId135" Type="http://schemas.openxmlformats.org/officeDocument/2006/relationships/hyperlink" Target="file:///C:\Users\Admin\Documents\Zalo%20Received%20Files\QUY&#7870;T%20&#272;&#7882;NH\3523.pdf" TargetMode="External"/><Relationship Id="rId151" Type="http://schemas.openxmlformats.org/officeDocument/2006/relationships/hyperlink" Target="file:///C:\Users\Admin\Documents\Zalo%20Received%20Files\QUY&#7870;T%20&#272;&#7882;NH\355.pdf" TargetMode="External"/><Relationship Id="rId156" Type="http://schemas.openxmlformats.org/officeDocument/2006/relationships/hyperlink" Target="file:///C:\Users\Admin\Documents\Zalo%20Received%20Files\QUY&#7870;T%20&#272;&#7882;NH\748.pdf" TargetMode="External"/><Relationship Id="rId177" Type="http://schemas.openxmlformats.org/officeDocument/2006/relationships/hyperlink" Target="file:///C:\Users\Admin\Documents\Zalo%20Received%20Files\QUY&#7870;T%20&#272;&#7882;NH\1151.pdf" TargetMode="External"/><Relationship Id="rId198" Type="http://schemas.openxmlformats.org/officeDocument/2006/relationships/hyperlink" Target="file:///C:\Users\Admin\Documents\Zalo%20Received%20Files\QUY&#7870;T%20&#272;&#7882;NH\997.pdf" TargetMode="External"/><Relationship Id="rId172" Type="http://schemas.openxmlformats.org/officeDocument/2006/relationships/hyperlink" Target="file:///C:\Users\Admin\Documents\Zalo%20Received%20Files\QUY&#7870;T%20&#272;&#7882;NH\684.pdf" TargetMode="External"/><Relationship Id="rId193" Type="http://schemas.openxmlformats.org/officeDocument/2006/relationships/hyperlink" Target="file:///C:\Users\Admin\Documents\Zalo%20Received%20Files\QUY&#7870;T%20&#272;&#7882;NH\914.pdf" TargetMode="External"/><Relationship Id="rId202" Type="http://schemas.openxmlformats.org/officeDocument/2006/relationships/hyperlink" Target="file:///C:\Users\Admin\Documents\Zalo%20Received%20Files\QUY&#7870;T%20&#272;&#7882;NH\1067.pdf" TargetMode="External"/><Relationship Id="rId207" Type="http://schemas.openxmlformats.org/officeDocument/2006/relationships/hyperlink" Target="file:///C:\Users\Admin\Documents\Zalo%20Received%20Files\QUY&#7870;T%20&#272;&#7882;NH\1132.pdf" TargetMode="External"/><Relationship Id="rId223" Type="http://schemas.openxmlformats.org/officeDocument/2006/relationships/hyperlink" Target="file:///C:\Users\Admin\Documents\Zalo%20Received%20Files\QUY&#7870;T%20&#272;&#7882;NH\1150.pdf" TargetMode="External"/><Relationship Id="rId228" Type="http://schemas.openxmlformats.org/officeDocument/2006/relationships/hyperlink" Target="file:///C:\Users\Admin\Documents\Zalo%20Received%20Files\QUY&#7870;T%20&#272;&#7882;NH\1071.pdf" TargetMode="External"/><Relationship Id="rId244" Type="http://schemas.openxmlformats.org/officeDocument/2006/relationships/hyperlink" Target="file:///C:\Users\Admin\Documents\Zalo%20Received%20Files\QUY&#7870;T%20&#272;&#7882;NH\1219.pdf" TargetMode="External"/><Relationship Id="rId249" Type="http://schemas.openxmlformats.org/officeDocument/2006/relationships/hyperlink" Target="file:///C:\Users\Admin\Documents\Zalo%20Received%20Files\QUY&#7870;T%20&#272;&#7882;NH\1253.pdf" TargetMode="External"/><Relationship Id="rId13" Type="http://schemas.openxmlformats.org/officeDocument/2006/relationships/hyperlink" Target="file:///C:\Users\Admin\Documents\Zalo%20Received%20Files\QUY&#7870;T%20&#272;&#7882;NH\498.pdf" TargetMode="External"/><Relationship Id="rId18" Type="http://schemas.openxmlformats.org/officeDocument/2006/relationships/hyperlink" Target="file:///C:\Users\Admin\Documents\Zalo%20Received%20Files\QUY&#7870;T%20&#272;&#7882;NH\408.pdf" TargetMode="External"/><Relationship Id="rId39" Type="http://schemas.openxmlformats.org/officeDocument/2006/relationships/hyperlink" Target="file:///C:\Users\Admin\Documents\Zalo%20Received%20Files\QUY&#7870;T%20&#272;&#7882;NH\658.pdf" TargetMode="External"/><Relationship Id="rId109" Type="http://schemas.openxmlformats.org/officeDocument/2006/relationships/hyperlink" Target="file:///C:\Users\Admin\Documents\Zalo%20Received%20Files\QUY&#7870;T%20&#272;&#7882;NH\907.pdf" TargetMode="External"/><Relationship Id="rId260" Type="http://schemas.openxmlformats.org/officeDocument/2006/relationships/vmlDrawing" Target="../drawings/vmlDrawing2.vml"/><Relationship Id="rId34" Type="http://schemas.openxmlformats.org/officeDocument/2006/relationships/hyperlink" Target="file:///C:\Users\Admin\Documents\Zalo%20Received%20Files\QUY&#7870;T%20&#272;&#7882;NH\973.pdf" TargetMode="External"/><Relationship Id="rId50" Type="http://schemas.openxmlformats.org/officeDocument/2006/relationships/hyperlink" Target="file:///C:\Users\Admin\Documents\Zalo%20Received%20Files\QUY&#7870;T%20&#272;&#7882;NH\907.pdf" TargetMode="External"/><Relationship Id="rId55" Type="http://schemas.openxmlformats.org/officeDocument/2006/relationships/hyperlink" Target="file:///C:\Users\Admin\Documents\Zalo%20Received%20Files\QUY&#7870;T%20&#272;&#7882;NH\907.pdf" TargetMode="External"/><Relationship Id="rId76" Type="http://schemas.openxmlformats.org/officeDocument/2006/relationships/hyperlink" Target="file:///C:\Users\Admin\Documents\Zalo%20Received%20Files\QUY&#7870;T%20&#272;&#7882;NH\608.pdf" TargetMode="External"/><Relationship Id="rId97" Type="http://schemas.openxmlformats.org/officeDocument/2006/relationships/hyperlink" Target="file:///C:\Users\Admin\Documents\Zalo%20Received%20Files\QUY&#7870;T%20&#272;&#7882;NH\608.pdf" TargetMode="External"/><Relationship Id="rId104" Type="http://schemas.openxmlformats.org/officeDocument/2006/relationships/hyperlink" Target="file:///C:\Users\Admin\Documents\Zalo%20Received%20Files\QUY&#7870;T%20&#272;&#7882;NH\558.pdf" TargetMode="External"/><Relationship Id="rId120" Type="http://schemas.openxmlformats.org/officeDocument/2006/relationships/hyperlink" Target="file:///C:\Users\Admin\Documents\Zalo%20Received%20Files\QUY&#7870;T%20&#272;&#7882;NH\907.pdf" TargetMode="External"/><Relationship Id="rId125" Type="http://schemas.openxmlformats.org/officeDocument/2006/relationships/hyperlink" Target="file:///C:\Users\Admin\Documents\Zalo%20Received%20Files\QUY&#7870;T%20&#272;&#7882;NH\804.pdf" TargetMode="External"/><Relationship Id="rId141" Type="http://schemas.openxmlformats.org/officeDocument/2006/relationships/hyperlink" Target="file:///C:\Users\Admin\Documents\Zalo%20Received%20Files\QUY&#7870;T%20&#272;&#7882;NH\3151.2023%20GIAO%20V&#7888;N%20&#272;T.pdf" TargetMode="External"/><Relationship Id="rId146" Type="http://schemas.openxmlformats.org/officeDocument/2006/relationships/hyperlink" Target="file:///C:\Users\Admin\Documents\Zalo%20Received%20Files\QUY&#7870;T%20&#272;&#7882;NH%20N&#258;M%202023\253.2024.pdf" TargetMode="External"/><Relationship Id="rId167" Type="http://schemas.openxmlformats.org/officeDocument/2006/relationships/hyperlink" Target="file:///C:\Users\Admin\Documents\Zalo%20Received%20Files\QUY&#7870;T%20&#272;&#7882;NH\360.pdf" TargetMode="External"/><Relationship Id="rId188" Type="http://schemas.openxmlformats.org/officeDocument/2006/relationships/hyperlink" Target="file:///C:\Users\Admin\Documents\Zalo%20Received%20Files\QUY&#7870;T%20&#272;&#7882;NH\914.pdf" TargetMode="External"/><Relationship Id="rId7" Type="http://schemas.openxmlformats.org/officeDocument/2006/relationships/hyperlink" Target="file:///C:\Users\Admin\Documents\Zalo%20Received%20Files\QUY&#7870;T%20&#272;&#7882;NH\437.pdf" TargetMode="External"/><Relationship Id="rId71" Type="http://schemas.openxmlformats.org/officeDocument/2006/relationships/hyperlink" Target="file:///C:\Users\Admin\Documents\Zalo%20Received%20Files\QUY&#7870;T%20&#272;&#7882;NH\608.pdf" TargetMode="External"/><Relationship Id="rId92" Type="http://schemas.openxmlformats.org/officeDocument/2006/relationships/hyperlink" Target="file:///C:\Users\Admin\Documents\Zalo%20Received%20Files\QUY&#7870;T%20&#272;&#7882;NH\608.pdf" TargetMode="External"/><Relationship Id="rId162" Type="http://schemas.openxmlformats.org/officeDocument/2006/relationships/hyperlink" Target="file:///C:\Users\Admin\Documents\Zalo%20Received%20Files\QUY&#7870;T%20&#272;&#7882;NH\3523.pdf" TargetMode="External"/><Relationship Id="rId183" Type="http://schemas.openxmlformats.org/officeDocument/2006/relationships/hyperlink" Target="file:///C:\Users\Admin\Documents\Zalo%20Received%20Files\QUY&#7870;T%20&#272;&#7882;NH\914.pdf" TargetMode="External"/><Relationship Id="rId213" Type="http://schemas.openxmlformats.org/officeDocument/2006/relationships/hyperlink" Target="file:///C:\Users\Admin\Documents\Zalo%20Received%20Files\QUY&#7870;T%20&#272;&#7882;NH\907.pdf" TargetMode="External"/><Relationship Id="rId218" Type="http://schemas.openxmlformats.org/officeDocument/2006/relationships/hyperlink" Target="file:///C:\Users\Admin\Documents\Zalo%20Received%20Files\QUY&#7870;T%20&#272;&#7882;NH\1164.pdf" TargetMode="External"/><Relationship Id="rId234" Type="http://schemas.openxmlformats.org/officeDocument/2006/relationships/hyperlink" Target="file:///C:\Users\Admin\Documents\Zalo%20Received%20Files\QUY&#7870;T%20&#272;&#7882;NH\998.pdf" TargetMode="External"/><Relationship Id="rId239" Type="http://schemas.openxmlformats.org/officeDocument/2006/relationships/hyperlink" Target="file:///C:\Users\Admin\Documents\Zalo%20Received%20Files\QUY&#7870;T%20&#272;&#7882;NH\1164.pdf" TargetMode="External"/><Relationship Id="rId2" Type="http://schemas.openxmlformats.org/officeDocument/2006/relationships/hyperlink" Target="file:///C:\Users\Admin\Documents\Zalo%20Received%20Files\QUY&#7870;T%20&#272;&#7882;NH\539.pdf" TargetMode="External"/><Relationship Id="rId29" Type="http://schemas.openxmlformats.org/officeDocument/2006/relationships/hyperlink" Target="file:///C:\Users\Admin\Documents\Zalo%20Received%20Files\QUY&#7870;T%20&#272;&#7882;NH\627.pdf" TargetMode="External"/><Relationship Id="rId250" Type="http://schemas.openxmlformats.org/officeDocument/2006/relationships/hyperlink" Target="file:///C:\Users\Admin\Documents\Zalo%20Received%20Files\QUY&#7870;T%20&#272;&#7882;NH\1263.pdf" TargetMode="External"/><Relationship Id="rId255" Type="http://schemas.openxmlformats.org/officeDocument/2006/relationships/hyperlink" Target="file:///C:\Users\Admin\Documents\Zalo%20Received%20Files\QUY&#7870;T%20&#272;&#7882;NH\1196.pdf" TargetMode="External"/><Relationship Id="rId24" Type="http://schemas.openxmlformats.org/officeDocument/2006/relationships/hyperlink" Target="file:///C:\Users\Admin\Documents\Zalo%20Received%20Files\QUY&#7870;T%20&#272;&#7882;NH\250.pdf" TargetMode="External"/><Relationship Id="rId40" Type="http://schemas.openxmlformats.org/officeDocument/2006/relationships/hyperlink" Target="file:///C:\Users\Admin\Documents\Zalo%20Received%20Files\QUY&#7870;T%20&#272;&#7882;NH\819.pdf" TargetMode="External"/><Relationship Id="rId45" Type="http://schemas.openxmlformats.org/officeDocument/2006/relationships/hyperlink" Target="file:///C:\Users\Admin\Documents\Zalo%20Received%20Files\QUY&#7870;T%20&#272;&#7882;NH\757.pdf" TargetMode="External"/><Relationship Id="rId66" Type="http://schemas.openxmlformats.org/officeDocument/2006/relationships/hyperlink" Target="file:///C:\Users\Admin\Documents\Zalo%20Received%20Files\QUY&#7870;T%20&#272;&#7882;NH\608.pdf" TargetMode="External"/><Relationship Id="rId87" Type="http://schemas.openxmlformats.org/officeDocument/2006/relationships/hyperlink" Target="file:///C:\Users\Admin\Documents\Zalo%20Received%20Files\QUY&#7870;T%20&#272;&#7882;NH\608.pdf" TargetMode="External"/><Relationship Id="rId110" Type="http://schemas.openxmlformats.org/officeDocument/2006/relationships/hyperlink" Target="file:///C:\Users\Admin\Documents\Zalo%20Received%20Files\QUY&#7870;T%20&#272;&#7882;NH\907.pdf" TargetMode="External"/><Relationship Id="rId115" Type="http://schemas.openxmlformats.org/officeDocument/2006/relationships/hyperlink" Target="file:///C:\Users\Admin\Documents\Zalo%20Received%20Files\QUY&#7870;T%20&#272;&#7882;NH\907.pdf" TargetMode="External"/><Relationship Id="rId131" Type="http://schemas.openxmlformats.org/officeDocument/2006/relationships/hyperlink" Target="file:///C:\Users\Admin\Documents\Zalo%20Received%20Files\QUY&#7870;T%20&#272;&#7882;NH\3151.2023%20GIAO%20V&#7888;N%20&#272;T.pdf" TargetMode="External"/><Relationship Id="rId136" Type="http://schemas.openxmlformats.org/officeDocument/2006/relationships/hyperlink" Target="file:///C:\Users\Admin\Documents\Zalo%20Received%20Files\QUY&#7870;T%20&#272;&#7882;NH\3523.pdf" TargetMode="External"/><Relationship Id="rId157" Type="http://schemas.openxmlformats.org/officeDocument/2006/relationships/hyperlink" Target="file:///C:\Users\Admin\Documents\Zalo%20Received%20Files\QUY&#7870;T%20&#272;&#7882;NH\3151.2023%20GIAO%20V&#7888;N%20&#272;T.pdf" TargetMode="External"/><Relationship Id="rId178" Type="http://schemas.openxmlformats.org/officeDocument/2006/relationships/hyperlink" Target="file:///C:\Users\Admin\Documents\Zalo%20Received%20Files\QUY&#7870;T%20&#272;&#7882;NH\1151.pdf" TargetMode="External"/><Relationship Id="rId61" Type="http://schemas.openxmlformats.org/officeDocument/2006/relationships/hyperlink" Target="file:///C:\Users\Admin\Documents\Zalo%20Received%20Files\QUY&#7870;T%20&#272;&#7882;NH\907.pdf" TargetMode="External"/><Relationship Id="rId82" Type="http://schemas.openxmlformats.org/officeDocument/2006/relationships/hyperlink" Target="file:///C:\Users\Admin\Documents\Zalo%20Received%20Files\QUY&#7870;T%20&#272;&#7882;NH\608.pdf" TargetMode="External"/><Relationship Id="rId152" Type="http://schemas.openxmlformats.org/officeDocument/2006/relationships/hyperlink" Target="file:///C:\Users\Admin\Documents\Zalo%20Received%20Files\QUY&#7870;T%20&#272;&#7882;NH\355.pdf" TargetMode="External"/><Relationship Id="rId173" Type="http://schemas.openxmlformats.org/officeDocument/2006/relationships/hyperlink" Target="file:///C:\Users\Admin\Documents\Zalo%20Received%20Files\QUY&#7870;T%20&#272;&#7882;NH\988.pdf" TargetMode="External"/><Relationship Id="rId194" Type="http://schemas.openxmlformats.org/officeDocument/2006/relationships/hyperlink" Target="file:///C:\Users\Admin\Documents\Zalo%20Received%20Files\QUY&#7870;T%20&#272;&#7882;NH\914.pdf" TargetMode="External"/><Relationship Id="rId199" Type="http://schemas.openxmlformats.org/officeDocument/2006/relationships/hyperlink" Target="file:///C:\Users\Admin\Documents\Zalo%20Received%20Files\QUY&#7870;T%20&#272;&#7882;NH\1181.pdf" TargetMode="External"/><Relationship Id="rId203" Type="http://schemas.openxmlformats.org/officeDocument/2006/relationships/hyperlink" Target="file:///C:\Users\Admin\Documents\Zalo%20Received%20Files\QUY&#7870;T%20&#272;&#7882;NH\973.pdf" TargetMode="External"/><Relationship Id="rId208" Type="http://schemas.openxmlformats.org/officeDocument/2006/relationships/hyperlink" Target="file:///C:\Users\Admin\Documents\Zalo%20Received%20Files\QUY&#7870;T%20&#272;&#7882;NH\757.pdf" TargetMode="External"/><Relationship Id="rId229" Type="http://schemas.openxmlformats.org/officeDocument/2006/relationships/hyperlink" Target="file:///C:\Users\Admin\Documents\Zalo%20Received%20Files\QUY&#7870;T%20&#272;&#7882;NH\1136.pdf" TargetMode="External"/><Relationship Id="rId19" Type="http://schemas.openxmlformats.org/officeDocument/2006/relationships/hyperlink" Target="file:///C:\Users\Admin\Documents\Zalo%20Received%20Files\QUY&#7870;T%20&#272;&#7882;NH\408.pdf" TargetMode="External"/><Relationship Id="rId224" Type="http://schemas.openxmlformats.org/officeDocument/2006/relationships/hyperlink" Target="file:///C:\Users\Admin\Documents\Zalo%20Received%20Files\QUY&#7870;T%20&#272;&#7882;NH\999.pdf" TargetMode="External"/><Relationship Id="rId240" Type="http://schemas.openxmlformats.org/officeDocument/2006/relationships/hyperlink" Target="file:///C:\Users\Admin\Documents\Zalo%20Received%20Files\QUY&#7870;T%20&#272;&#7882;NH\1164.pdf" TargetMode="External"/><Relationship Id="rId245" Type="http://schemas.openxmlformats.org/officeDocument/2006/relationships/hyperlink" Target="file:///C:\Users\Admin\Documents\Zalo%20Received%20Files\QUY&#7870;T%20&#272;&#7882;NH\1187.pdf" TargetMode="External"/><Relationship Id="rId261" Type="http://schemas.openxmlformats.org/officeDocument/2006/relationships/comments" Target="../comments2.xml"/><Relationship Id="rId14" Type="http://schemas.openxmlformats.org/officeDocument/2006/relationships/hyperlink" Target="file:///C:\Users\Admin\Documents\Zalo%20Received%20Files\QUY&#7870;T%20&#272;&#7882;NH\756.pdf" TargetMode="External"/><Relationship Id="rId30" Type="http://schemas.openxmlformats.org/officeDocument/2006/relationships/hyperlink" Target="file:///C:\Users\Admin\Documents\Zalo%20Received%20Files\QUY&#7870;T%20&#272;&#7882;NH\463.pdf" TargetMode="External"/><Relationship Id="rId35" Type="http://schemas.openxmlformats.org/officeDocument/2006/relationships/hyperlink" Target="file:///C:\Users\Admin\Documents\Zalo%20Received%20Files\QUY&#7870;T%20&#272;&#7882;NH\973.pdf" TargetMode="External"/><Relationship Id="rId56" Type="http://schemas.openxmlformats.org/officeDocument/2006/relationships/hyperlink" Target="file:///C:\Users\Admin\Documents\Zalo%20Received%20Files\QUY&#7870;T%20&#272;&#7882;NH\907.pdf" TargetMode="External"/><Relationship Id="rId77" Type="http://schemas.openxmlformats.org/officeDocument/2006/relationships/hyperlink" Target="file:///C:\Users\Admin\Documents\Zalo%20Received%20Files\QUY&#7870;T%20&#272;&#7882;NH\608.pdf" TargetMode="External"/><Relationship Id="rId100" Type="http://schemas.openxmlformats.org/officeDocument/2006/relationships/hyperlink" Target="file:///C:\Users\Admin\Documents\Zalo%20Received%20Files\QUY&#7870;T%20&#272;&#7882;NH\234.pdf" TargetMode="External"/><Relationship Id="rId105" Type="http://schemas.openxmlformats.org/officeDocument/2006/relationships/hyperlink" Target="file:///C:\Users\Admin\Documents\Zalo%20Received%20Files\QUY&#7870;T%20&#272;&#7882;NH\643.pdf" TargetMode="External"/><Relationship Id="rId126" Type="http://schemas.openxmlformats.org/officeDocument/2006/relationships/hyperlink" Target="file:///C:\Users\Admin\Documents\Zalo%20Received%20Files\QUY&#7870;T%20&#272;&#7882;NH\972.pdf" TargetMode="External"/><Relationship Id="rId147" Type="http://schemas.openxmlformats.org/officeDocument/2006/relationships/hyperlink" Target="file:///C:\Users\Admin\Documents\Zalo%20Received%20Files\QUY&#7870;T%20&#272;&#7882;NH%20N&#258;M%202023\288.2024.pdf" TargetMode="External"/><Relationship Id="rId168" Type="http://schemas.openxmlformats.org/officeDocument/2006/relationships/hyperlink" Target="file:///C:\Users\Admin\Documents\Zalo%20Received%20Files\QUY&#7870;T%20&#272;&#7882;NH\360.pdf" TargetMode="External"/><Relationship Id="rId8" Type="http://schemas.openxmlformats.org/officeDocument/2006/relationships/hyperlink" Target="file:///C:\Users\Admin\Documents\Zalo%20Received%20Files\QUY&#7870;T%20&#272;&#7882;NH\437.pdf" TargetMode="External"/><Relationship Id="rId51" Type="http://schemas.openxmlformats.org/officeDocument/2006/relationships/hyperlink" Target="file:///C:\Users\Admin\Documents\Zalo%20Received%20Files\QUY&#7870;T%20&#272;&#7882;NH\907.pdf" TargetMode="External"/><Relationship Id="rId72" Type="http://schemas.openxmlformats.org/officeDocument/2006/relationships/hyperlink" Target="file:///C:\Users\Admin\Documents\Zalo%20Received%20Files\QUY&#7870;T%20&#272;&#7882;NH\608.pdf" TargetMode="External"/><Relationship Id="rId93" Type="http://schemas.openxmlformats.org/officeDocument/2006/relationships/hyperlink" Target="file:///C:\Users\Admin\Documents\Zalo%20Received%20Files\QUY&#7870;T%20&#272;&#7882;NH\608.pdf" TargetMode="External"/><Relationship Id="rId98" Type="http://schemas.openxmlformats.org/officeDocument/2006/relationships/hyperlink" Target="file:///C:\Users\Admin\Documents\Zalo%20Received%20Files\QUY&#7870;T%20&#272;&#7882;NH\608.pdf" TargetMode="External"/><Relationship Id="rId121" Type="http://schemas.openxmlformats.org/officeDocument/2006/relationships/hyperlink" Target="file:///C:\Users\Admin\Documents\Zalo%20Received%20Files\QUY&#7870;T%20&#272;&#7882;NH\907.pdf" TargetMode="External"/><Relationship Id="rId142" Type="http://schemas.openxmlformats.org/officeDocument/2006/relationships/hyperlink" Target="file:///C:\Users\Admin\Documents\Zalo%20Received%20Files\QUY&#7870;T%20&#272;&#7882;NH\3151.2023%20GIAO%20V&#7888;N%20&#272;T.pdf" TargetMode="External"/><Relationship Id="rId163" Type="http://schemas.openxmlformats.org/officeDocument/2006/relationships/hyperlink" Target="file:///C:\Users\Admin\Documents\Zalo%20Received%20Files\QUY&#7870;T%20&#272;&#7882;NH\369.pdf" TargetMode="External"/><Relationship Id="rId184" Type="http://schemas.openxmlformats.org/officeDocument/2006/relationships/hyperlink" Target="file:///C:\Users\Admin\Documents\Zalo%20Received%20Files\QUY&#7870;T%20&#272;&#7882;NH\914.pdf" TargetMode="External"/><Relationship Id="rId189" Type="http://schemas.openxmlformats.org/officeDocument/2006/relationships/hyperlink" Target="file:///C:\Users\Admin\Documents\Zalo%20Received%20Files\QUY&#7870;T%20&#272;&#7882;NH\914.pdf" TargetMode="External"/><Relationship Id="rId219" Type="http://schemas.openxmlformats.org/officeDocument/2006/relationships/hyperlink" Target="file:///C:\Users\Admin\Documents\Zalo%20Received%20Files\QUY&#7870;T%20&#272;&#7882;NH\907.pdf" TargetMode="External"/><Relationship Id="rId3" Type="http://schemas.openxmlformats.org/officeDocument/2006/relationships/hyperlink" Target="file:///C:\Users\Admin\Documents\Zalo%20Received%20Files\QUY&#7870;T%20&#272;&#7882;NH\354.pdf" TargetMode="External"/><Relationship Id="rId214" Type="http://schemas.openxmlformats.org/officeDocument/2006/relationships/hyperlink" Target="file:///C:\Users\Admin\Documents\Zalo%20Received%20Files\QUY&#7870;T%20&#272;&#7882;NH\608.pdf" TargetMode="External"/><Relationship Id="rId230" Type="http://schemas.openxmlformats.org/officeDocument/2006/relationships/hyperlink" Target="file:///C:\Users\Admin\Documents\Zalo%20Received%20Files\QUY&#7870;T%20&#272;&#7882;NH\1227.pdf" TargetMode="External"/><Relationship Id="rId235" Type="http://schemas.openxmlformats.org/officeDocument/2006/relationships/hyperlink" Target="file:///C:\Users\Admin\Documents\Zalo%20Received%20Files\QUY&#7870;T%20&#272;&#7882;NH\998.pdf" TargetMode="External"/><Relationship Id="rId251" Type="http://schemas.openxmlformats.org/officeDocument/2006/relationships/hyperlink" Target="file:///C:\Users\Admin\Documents\Zalo%20Received%20Files\QUY&#7870;T%20&#272;&#7882;NH\1264.pdf" TargetMode="External"/><Relationship Id="rId256" Type="http://schemas.openxmlformats.org/officeDocument/2006/relationships/hyperlink" Target="file:///C:\Users\Admin\Documents\Zalo%20Received%20Files\QUY&#7870;T%20&#272;&#7882;NH\1058.pdf" TargetMode="External"/><Relationship Id="rId25" Type="http://schemas.openxmlformats.org/officeDocument/2006/relationships/hyperlink" Target="file:///C:\Users\Admin\Documents\Zalo%20Received%20Files\QUY&#7870;T%20&#272;&#7882;NH\250.pdf" TargetMode="External"/><Relationship Id="rId46" Type="http://schemas.openxmlformats.org/officeDocument/2006/relationships/hyperlink" Target="file:///C:\Users\Admin\Documents\Zalo%20Received%20Files\QUY&#7870;T%20&#272;&#7882;NH\757.pdf" TargetMode="External"/><Relationship Id="rId67" Type="http://schemas.openxmlformats.org/officeDocument/2006/relationships/hyperlink" Target="file:///C:\Users\Admin\Documents\Zalo%20Received%20Files\QUY&#7870;T%20&#272;&#7882;NH\608.pdf" TargetMode="External"/><Relationship Id="rId116" Type="http://schemas.openxmlformats.org/officeDocument/2006/relationships/hyperlink" Target="file:///C:\Users\Admin\Documents\Zalo%20Received%20Files\QUY&#7870;T%20&#272;&#7882;NH\907.pdf" TargetMode="External"/><Relationship Id="rId137" Type="http://schemas.openxmlformats.org/officeDocument/2006/relationships/hyperlink" Target="file:///C:\Users\Admin\Documents\Zalo%20Received%20Files\QUY&#7870;T%20&#272;&#7882;NH\3523.pdf" TargetMode="External"/><Relationship Id="rId158" Type="http://schemas.openxmlformats.org/officeDocument/2006/relationships/hyperlink" Target="file:///C:\Users\Admin\Documents\Zalo%20Received%20Files\QUY&#7870;T%20&#272;&#7882;NH\3151.2023%20GIAO%20V&#7888;N%20&#272;T.pdf" TargetMode="External"/><Relationship Id="rId20" Type="http://schemas.openxmlformats.org/officeDocument/2006/relationships/hyperlink" Target="file:///C:\Users\Admin\Documents\Zalo%20Received%20Files\QUY&#7870;T%20&#272;&#7882;NH\683.pdf" TargetMode="External"/><Relationship Id="rId41" Type="http://schemas.openxmlformats.org/officeDocument/2006/relationships/hyperlink" Target="file:///C:\Users\Admin\Documents\Zalo%20Received%20Files\QUY&#7870;T%20&#272;&#7882;NH\557.pdf" TargetMode="External"/><Relationship Id="rId62" Type="http://schemas.openxmlformats.org/officeDocument/2006/relationships/hyperlink" Target="file:///C:\Users\Admin\Documents\Zalo%20Received%20Files\QUY&#7870;T%20&#272;&#7882;NH\608.pdf" TargetMode="External"/><Relationship Id="rId83" Type="http://schemas.openxmlformats.org/officeDocument/2006/relationships/hyperlink" Target="file:///C:\Users\Admin\Documents\Zalo%20Received%20Files\QUY&#7870;T%20&#272;&#7882;NH\608.pdf" TargetMode="External"/><Relationship Id="rId88" Type="http://schemas.openxmlformats.org/officeDocument/2006/relationships/hyperlink" Target="file:///C:\Users\Admin\Documents\Zalo%20Received%20Files\QUY&#7870;T%20&#272;&#7882;NH\608.pdf" TargetMode="External"/><Relationship Id="rId111" Type="http://schemas.openxmlformats.org/officeDocument/2006/relationships/hyperlink" Target="file:///C:\Users\Admin\Documents\Zalo%20Received%20Files\QUY&#7870;T%20&#272;&#7882;NH\907.pdf" TargetMode="External"/><Relationship Id="rId132" Type="http://schemas.openxmlformats.org/officeDocument/2006/relationships/hyperlink" Target="file:///C:\Users\Admin\Documents\Zalo%20Received%20Files\QUY&#7870;T%20&#272;&#7882;NH\3523.pdf" TargetMode="External"/><Relationship Id="rId153" Type="http://schemas.openxmlformats.org/officeDocument/2006/relationships/hyperlink" Target="file:///C:\Users\Admin\Documents\Zalo%20Received%20Files\QUY&#7870;T%20&#272;&#7882;NH\355.pdf" TargetMode="External"/><Relationship Id="rId174" Type="http://schemas.openxmlformats.org/officeDocument/2006/relationships/hyperlink" Target="file:///C:\Users\Admin\Documents\Zalo%20Received%20Files\QUY&#7870;T%20&#272;&#7882;NH\1042.pdf" TargetMode="External"/><Relationship Id="rId179" Type="http://schemas.openxmlformats.org/officeDocument/2006/relationships/hyperlink" Target="file:///C:\Users\Admin\Documents\Zalo%20Received%20Files\QUY&#7870;T%20&#272;&#7882;NH\1151.pdf" TargetMode="External"/><Relationship Id="rId195" Type="http://schemas.openxmlformats.org/officeDocument/2006/relationships/hyperlink" Target="file:///C:\Users\Admin\Documents\Zalo%20Received%20Files\QUY&#7870;T%20&#272;&#7882;NH\914.pdf" TargetMode="External"/><Relationship Id="rId209" Type="http://schemas.openxmlformats.org/officeDocument/2006/relationships/hyperlink" Target="file:///C:\Users\Admin\Documents\Zalo%20Received%20Files\QUY&#7870;T%20&#272;&#7882;NH\757.pdf" TargetMode="External"/><Relationship Id="rId190" Type="http://schemas.openxmlformats.org/officeDocument/2006/relationships/hyperlink" Target="file:///C:\Users\Admin\Documents\Zalo%20Received%20Files\QUY&#7870;T%20&#272;&#7882;NH\914.pdf" TargetMode="External"/><Relationship Id="rId204" Type="http://schemas.openxmlformats.org/officeDocument/2006/relationships/hyperlink" Target="file:///C:\Users\Admin\Documents\Zalo%20Received%20Files\QUY&#7870;T%20&#272;&#7882;NH\1129.pdf" TargetMode="External"/><Relationship Id="rId220" Type="http://schemas.openxmlformats.org/officeDocument/2006/relationships/hyperlink" Target="file:///C:\Users\Admin\Documents\Zalo%20Received%20Files\QUY&#7870;T%20&#272;&#7882;NH\907.pdf" TargetMode="External"/><Relationship Id="rId225" Type="http://schemas.openxmlformats.org/officeDocument/2006/relationships/hyperlink" Target="file:///C:\Users\Admin\Documents\Zalo%20Received%20Files\QUY&#7870;T%20&#272;&#7882;NH\1058.pdf" TargetMode="External"/><Relationship Id="rId241" Type="http://schemas.openxmlformats.org/officeDocument/2006/relationships/hyperlink" Target="file:///C:\Users\Admin\Documents\Zalo%20Received%20Files\QUY&#7870;T%20&#272;&#7882;NH\1197.pdf" TargetMode="External"/><Relationship Id="rId246" Type="http://schemas.openxmlformats.org/officeDocument/2006/relationships/hyperlink" Target="file:///C:\Users\Admin\Documents\Zalo%20Received%20Files\QUY&#7870;T%20&#272;&#7882;NH\1187.pdf" TargetMode="External"/><Relationship Id="rId15" Type="http://schemas.openxmlformats.org/officeDocument/2006/relationships/hyperlink" Target="file:///C:\Users\Admin\Documents\Zalo%20Received%20Files\QUY&#7870;T%20&#272;&#7882;NH\568.pdf" TargetMode="External"/><Relationship Id="rId36" Type="http://schemas.openxmlformats.org/officeDocument/2006/relationships/hyperlink" Target="file:///C:\Users\Admin\Documents\Zalo%20Received%20Files\QUY&#7870;T%20&#272;&#7882;NH\973.pdf" TargetMode="External"/><Relationship Id="rId57" Type="http://schemas.openxmlformats.org/officeDocument/2006/relationships/hyperlink" Target="file:///C:\Users\Admin\Documents\Zalo%20Received%20Files\QUY&#7870;T%20&#272;&#7882;NH\907.pdf" TargetMode="External"/><Relationship Id="rId106" Type="http://schemas.openxmlformats.org/officeDocument/2006/relationships/hyperlink" Target="file:///C:\Users\Admin\Documents\Zalo%20Received%20Files\QUY&#7870;T%20&#272;&#7882;NH\271.pdf" TargetMode="External"/><Relationship Id="rId127" Type="http://schemas.openxmlformats.org/officeDocument/2006/relationships/hyperlink" Target="file:///C:\Users\Admin\Documents\Zalo%20Received%20Files\QUY&#7870;T%20&#272;&#7882;NH\496.pdf" TargetMode="External"/><Relationship Id="rId10" Type="http://schemas.openxmlformats.org/officeDocument/2006/relationships/hyperlink" Target="file:///C:\Users\Admin\Documents\Zalo%20Received%20Files\QUY&#7870;T%20&#272;&#7882;NH\795.pdf" TargetMode="External"/><Relationship Id="rId31" Type="http://schemas.openxmlformats.org/officeDocument/2006/relationships/hyperlink" Target="file:///C:\Users\Admin\Documents\Zalo%20Received%20Files\QUY&#7870;T%20&#272;&#7882;NH\997.pdf" TargetMode="External"/><Relationship Id="rId52" Type="http://schemas.openxmlformats.org/officeDocument/2006/relationships/hyperlink" Target="file:///C:\Users\Admin\Documents\Zalo%20Received%20Files\QUY&#7870;T%20&#272;&#7882;NH\907.pdf" TargetMode="External"/><Relationship Id="rId73" Type="http://schemas.openxmlformats.org/officeDocument/2006/relationships/hyperlink" Target="file:///C:\Users\Admin\Documents\Zalo%20Received%20Files\QUY&#7870;T%20&#272;&#7882;NH\608.pdf" TargetMode="External"/><Relationship Id="rId78" Type="http://schemas.openxmlformats.org/officeDocument/2006/relationships/hyperlink" Target="file:///C:\Users\Admin\Documents\Zalo%20Received%20Files\QUY&#7870;T%20&#272;&#7882;NH\608.pdf" TargetMode="External"/><Relationship Id="rId94" Type="http://schemas.openxmlformats.org/officeDocument/2006/relationships/hyperlink" Target="file:///C:\Users\Admin\Documents\Zalo%20Received%20Files\QUY&#7870;T%20&#272;&#7882;NH\608.pdf" TargetMode="External"/><Relationship Id="rId99" Type="http://schemas.openxmlformats.org/officeDocument/2006/relationships/hyperlink" Target="file:///C:\Users\Admin\Documents\Zalo%20Received%20Files\QUY&#7870;T%20&#272;&#7882;NH\608.pdf" TargetMode="External"/><Relationship Id="rId101" Type="http://schemas.openxmlformats.org/officeDocument/2006/relationships/hyperlink" Target="file:///C:\Users\Admin\Documents\Zalo%20Received%20Files\QUY&#7870;T%20&#272;&#7882;NH\234.pdf" TargetMode="External"/><Relationship Id="rId122" Type="http://schemas.openxmlformats.org/officeDocument/2006/relationships/hyperlink" Target="file:///C:\Users\Admin\Documents\Zalo%20Received%20Files\QUY&#7870;T%20&#272;&#7882;NH\245.pdf" TargetMode="External"/><Relationship Id="rId143" Type="http://schemas.openxmlformats.org/officeDocument/2006/relationships/hyperlink" Target="file:///C:\Users\Admin\Documents\Zalo%20Received%20Files\QUY&#7870;T%20&#272;&#7882;NH\3151.2023%20GIAO%20V&#7888;N%20&#272;T.pdf" TargetMode="External"/><Relationship Id="rId148" Type="http://schemas.openxmlformats.org/officeDocument/2006/relationships/hyperlink" Target="file:///C:\Users\Admin\Documents\Zalo%20Received%20Files\QUY&#7870;T%20&#272;&#7882;NH\396.pdf" TargetMode="External"/><Relationship Id="rId164" Type="http://schemas.openxmlformats.org/officeDocument/2006/relationships/hyperlink" Target="file:///C:\Users\Admin\Documents\Zalo%20Received%20Files\QUY&#7870;T%20&#272;&#7882;NH\488.pdf" TargetMode="External"/><Relationship Id="rId169" Type="http://schemas.openxmlformats.org/officeDocument/2006/relationships/hyperlink" Target="file:///C:\Users\Admin\Documents\Zalo%20Received%20Files\QUY&#7870;T%20&#272;&#7882;NH\998.pdf" TargetMode="External"/><Relationship Id="rId185" Type="http://schemas.openxmlformats.org/officeDocument/2006/relationships/hyperlink" Target="file:///C:\Users\Admin\Documents\Zalo%20Received%20Files\QUY&#7870;T%20&#272;&#7882;NH\914.pdf" TargetMode="External"/><Relationship Id="rId4" Type="http://schemas.openxmlformats.org/officeDocument/2006/relationships/hyperlink" Target="file:///C:\Users\Admin\Documents\Zalo%20Received%20Files\QUY&#7870;T%20&#272;&#7882;NH\366.pdf" TargetMode="External"/><Relationship Id="rId9" Type="http://schemas.openxmlformats.org/officeDocument/2006/relationships/hyperlink" Target="file:///C:\Users\Admin\Documents\Zalo%20Received%20Files\QUY&#7870;T%20&#272;&#7882;NH\428.pdf" TargetMode="External"/><Relationship Id="rId180" Type="http://schemas.openxmlformats.org/officeDocument/2006/relationships/hyperlink" Target="file:///C:\Users\Admin\Documents\Zalo%20Received%20Files\QUY&#7870;T%20&#272;&#7882;NH\1151.pdf" TargetMode="External"/><Relationship Id="rId210" Type="http://schemas.openxmlformats.org/officeDocument/2006/relationships/hyperlink" Target="file:///C:\Users\Admin\Documents\Zalo%20Received%20Files\QUY&#7870;T%20&#272;&#7882;NH\907.pdf" TargetMode="External"/><Relationship Id="rId215" Type="http://schemas.openxmlformats.org/officeDocument/2006/relationships/hyperlink" Target="file:///C:\Users\Admin\Documents\Zalo%20Received%20Files\QUY&#7870;T%20&#272;&#7882;NH\608.pdf" TargetMode="External"/><Relationship Id="rId236" Type="http://schemas.openxmlformats.org/officeDocument/2006/relationships/hyperlink" Target="file:///C:\Users\Admin\Documents\Zalo%20Received%20Files\QUY&#7870;T%20&#272;&#7882;NH\1195.pdf" TargetMode="External"/><Relationship Id="rId257" Type="http://schemas.openxmlformats.org/officeDocument/2006/relationships/hyperlink" Target="file:///C:\Users\Admin\Documents\Zalo%20Received%20Files\QUY&#7870;T%20&#272;&#7882;NH\1283.pdf" TargetMode="External"/><Relationship Id="rId26" Type="http://schemas.openxmlformats.org/officeDocument/2006/relationships/hyperlink" Target="file:///C:\Users\Admin\Documents\Zalo%20Received%20Files\QUY&#7870;T%20&#272;&#7882;NH\250.pdf" TargetMode="External"/><Relationship Id="rId231" Type="http://schemas.openxmlformats.org/officeDocument/2006/relationships/hyperlink" Target="file:///C:\Users\Admin\Documents\Zalo%20Received%20Files\QUY&#7870;T%20&#272;&#7882;NH\998.pdf" TargetMode="External"/><Relationship Id="rId252" Type="http://schemas.openxmlformats.org/officeDocument/2006/relationships/hyperlink" Target="file:///C:\Users\Admin\Documents\Zalo%20Received%20Files\QUY&#7870;T%20&#272;&#7882;NH\1284.pdf" TargetMode="External"/><Relationship Id="rId47" Type="http://schemas.openxmlformats.org/officeDocument/2006/relationships/hyperlink" Target="file:///C:\Users\Admin\Documents\Zalo%20Received%20Files\QUY&#7870;T%20&#272;&#7882;NH\757.pdf" TargetMode="External"/><Relationship Id="rId68" Type="http://schemas.openxmlformats.org/officeDocument/2006/relationships/hyperlink" Target="file:///C:\Users\Admin\Documents\Zalo%20Received%20Files\QUY&#7870;T%20&#272;&#7882;NH\608.pdf" TargetMode="External"/><Relationship Id="rId89" Type="http://schemas.openxmlformats.org/officeDocument/2006/relationships/hyperlink" Target="file:///C:\Users\Admin\Documents\Zalo%20Received%20Files\QUY&#7870;T%20&#272;&#7882;NH\608.pdf" TargetMode="External"/><Relationship Id="rId112" Type="http://schemas.openxmlformats.org/officeDocument/2006/relationships/hyperlink" Target="file:///C:\Users\Admin\Documents\Zalo%20Received%20Files\QUY&#7870;T%20&#272;&#7882;NH\907.pdf" TargetMode="External"/><Relationship Id="rId133" Type="http://schemas.openxmlformats.org/officeDocument/2006/relationships/hyperlink" Target="file:///C:\Users\Admin\Documents\Zalo%20Received%20Files\QUY&#7870;T%20&#272;&#7882;NH\3151.2023%20GIAO%20V&#7888;N%20&#272;T.pdf" TargetMode="External"/><Relationship Id="rId154" Type="http://schemas.openxmlformats.org/officeDocument/2006/relationships/hyperlink" Target="file:///C:\Users\Admin\Documents\Zalo%20Received%20Files\QUY&#7870;T%20&#272;&#7882;NH\413.pdf" TargetMode="External"/><Relationship Id="rId175" Type="http://schemas.openxmlformats.org/officeDocument/2006/relationships/hyperlink" Target="file:///C:\Users\Admin\Documents\Zalo%20Received%20Files\QUY&#7870;T%20&#272;&#7882;NH\1092.pdf" TargetMode="External"/><Relationship Id="rId196" Type="http://schemas.openxmlformats.org/officeDocument/2006/relationships/hyperlink" Target="file:///C:\Users\Admin\Documents\Zalo%20Received%20Files\QUY&#7870;T%20&#272;&#7882;NH\914.pdf" TargetMode="External"/><Relationship Id="rId200" Type="http://schemas.openxmlformats.org/officeDocument/2006/relationships/hyperlink" Target="file:///C:\Users\Admin\Documents\Zalo%20Received%20Files\QUY&#7870;T%20&#272;&#7882;NH\1181.pdf" TargetMode="External"/><Relationship Id="rId16" Type="http://schemas.openxmlformats.org/officeDocument/2006/relationships/hyperlink" Target="file:///C:\Users\Admin\Documents\Zalo%20Received%20Files\QUY&#7870;T%20&#272;&#7882;NH\567.pdf" TargetMode="External"/><Relationship Id="rId221" Type="http://schemas.openxmlformats.org/officeDocument/2006/relationships/hyperlink" Target="file:///C:\Users\Admin\Documents\Zalo%20Received%20Files\QUY&#7870;T%20&#272;&#7882;NH\907.pdf" TargetMode="External"/><Relationship Id="rId242" Type="http://schemas.openxmlformats.org/officeDocument/2006/relationships/hyperlink" Target="file:///C:\Users\Admin\Documents\Zalo%20Received%20Files\QUY&#7870;T%20&#272;&#7882;NH\1151.pdf" TargetMode="External"/><Relationship Id="rId37" Type="http://schemas.openxmlformats.org/officeDocument/2006/relationships/hyperlink" Target="file:///C:\Users\Admin\Documents\Zalo%20Received%20Files\QUY&#7870;T%20&#272;&#7882;NH\973.pdf" TargetMode="External"/><Relationship Id="rId58" Type="http://schemas.openxmlformats.org/officeDocument/2006/relationships/hyperlink" Target="file:///C:\Users\Admin\Documents\Zalo%20Received%20Files\QUY&#7870;T%20&#272;&#7882;NH\907.pdf" TargetMode="External"/><Relationship Id="rId79" Type="http://schemas.openxmlformats.org/officeDocument/2006/relationships/hyperlink" Target="file:///C:\Users\Admin\Documents\Zalo%20Received%20Files\QUY&#7870;T%20&#272;&#7882;NH\608.pdf" TargetMode="External"/><Relationship Id="rId102" Type="http://schemas.openxmlformats.org/officeDocument/2006/relationships/hyperlink" Target="file:///C:\Users\Admin\Documents\Zalo%20Received%20Files\QUY&#7870;T%20&#272;&#7882;NH\234.pdf" TargetMode="External"/><Relationship Id="rId123" Type="http://schemas.openxmlformats.org/officeDocument/2006/relationships/hyperlink" Target="file:///C:\Users\Admin\Documents\Zalo%20Received%20Files\QUY&#7870;T%20&#272;&#7882;NH\270.pdf" TargetMode="External"/><Relationship Id="rId144" Type="http://schemas.openxmlformats.org/officeDocument/2006/relationships/hyperlink" Target="file:///C:\Users\Admin\Documents\Zalo%20Received%20Files\QUY&#7870;T%20&#272;&#7882;NH\3151.2023%20GIAO%20V&#7888;N%20&#272;T.pdf" TargetMode="External"/><Relationship Id="rId90" Type="http://schemas.openxmlformats.org/officeDocument/2006/relationships/hyperlink" Target="file:///C:\Users\Admin\Documents\Zalo%20Received%20Files\QUY&#7870;T%20&#272;&#7882;NH\608.pdf" TargetMode="External"/><Relationship Id="rId165" Type="http://schemas.openxmlformats.org/officeDocument/2006/relationships/hyperlink" Target="file:///C:\Users\Admin\Documents\Zalo%20Received%20Files\QUY&#7870;T%20&#272;&#7882;NH\231.pdf" TargetMode="External"/><Relationship Id="rId186" Type="http://schemas.openxmlformats.org/officeDocument/2006/relationships/hyperlink" Target="file:///C:\Users\Admin\Documents\Zalo%20Received%20Files\QUY&#7870;T%20&#272;&#7882;NH\914.pdf" TargetMode="External"/><Relationship Id="rId211" Type="http://schemas.openxmlformats.org/officeDocument/2006/relationships/hyperlink" Target="file:///C:\Users\Admin\Documents\Zalo%20Received%20Files\QUY&#7870;T%20&#272;&#7882;NH\907.pdf" TargetMode="External"/><Relationship Id="rId232" Type="http://schemas.openxmlformats.org/officeDocument/2006/relationships/hyperlink" Target="file:///C:\Users\Admin\Documents\Zalo%20Received%20Files\QUY&#7870;T%20&#272;&#7882;NH\998.pdf" TargetMode="External"/><Relationship Id="rId253" Type="http://schemas.openxmlformats.org/officeDocument/2006/relationships/hyperlink" Target="file:///C:\Users\Admin\Documents\Zalo%20Received%20Files\QUY&#7870;T%20&#272;&#7882;NH\1333.pdf" TargetMode="External"/><Relationship Id="rId27" Type="http://schemas.openxmlformats.org/officeDocument/2006/relationships/hyperlink" Target="file:///C:\Users\Admin\Documents\Zalo%20Received%20Files\QUY&#7870;T%20&#272;&#7882;NH\250.pdf" TargetMode="External"/><Relationship Id="rId48" Type="http://schemas.openxmlformats.org/officeDocument/2006/relationships/hyperlink" Target="file:///C:\Users\Admin\Documents\Zalo%20Received%20Files\QUY&#7870;T%20&#272;&#7882;NH\907.pdf" TargetMode="External"/><Relationship Id="rId69" Type="http://schemas.openxmlformats.org/officeDocument/2006/relationships/hyperlink" Target="file:///C:\Users\Admin\Documents\Zalo%20Received%20Files\QUY&#7870;T%20&#272;&#7882;NH\608.pdf" TargetMode="External"/><Relationship Id="rId113" Type="http://schemas.openxmlformats.org/officeDocument/2006/relationships/hyperlink" Target="file:///C:\Users\Admin\Documents\Zalo%20Received%20Files\QUY&#7870;T%20&#272;&#7882;NH\907.pdf" TargetMode="External"/><Relationship Id="rId134" Type="http://schemas.openxmlformats.org/officeDocument/2006/relationships/hyperlink" Target="file:///C:\Users\Admin\Documents\Zalo%20Received%20Files\QUY&#7870;T%20&#272;&#7882;NH\3523.pdf" TargetMode="External"/><Relationship Id="rId80" Type="http://schemas.openxmlformats.org/officeDocument/2006/relationships/hyperlink" Target="file:///C:\Users\Admin\Documents\Zalo%20Received%20Files\QUY&#7870;T%20&#272;&#7882;NH\608.pdf" TargetMode="External"/><Relationship Id="rId155" Type="http://schemas.openxmlformats.org/officeDocument/2006/relationships/hyperlink" Target="file:///C:\Users\Admin\Documents\Zalo%20Received%20Files\QUY&#7870;T%20&#272;&#7882;NH\532.pdf" TargetMode="External"/><Relationship Id="rId176" Type="http://schemas.openxmlformats.org/officeDocument/2006/relationships/hyperlink" Target="file:///C:\Users\Admin\Documents\Zalo%20Received%20Files\QUY&#7870;T%20&#272;&#7882;NH\1151.pdf" TargetMode="External"/><Relationship Id="rId197" Type="http://schemas.openxmlformats.org/officeDocument/2006/relationships/hyperlink" Target="file:///C:\Users\Admin\Documents\Zalo%20Received%20Files\QUY&#7870;T%20&#272;&#7882;NH\931.pdf" TargetMode="External"/><Relationship Id="rId201" Type="http://schemas.openxmlformats.org/officeDocument/2006/relationships/hyperlink" Target="file:///C:\Users\Admin\Documents\Zalo%20Received%20Files\QUY&#7870;T%20&#272;&#7882;NH\1181.pdf" TargetMode="External"/><Relationship Id="rId222" Type="http://schemas.openxmlformats.org/officeDocument/2006/relationships/hyperlink" Target="file:///C:\Users\Admin\Documents\Zalo%20Received%20Files\QUY&#7870;T%20&#272;&#7882;NH\907.pdf" TargetMode="External"/><Relationship Id="rId243" Type="http://schemas.openxmlformats.org/officeDocument/2006/relationships/hyperlink" Target="file:///C:\Users\Admin\Documents\Zalo%20Received%20Files\QUY&#7870;T%20&#272;&#7882;NH\1285.pdf" TargetMode="External"/><Relationship Id="rId17" Type="http://schemas.openxmlformats.org/officeDocument/2006/relationships/hyperlink" Target="file:///C:\Users\Admin\Documents\Zalo%20Received%20Files\QUY&#7870;T%20&#272;&#7882;NH\234.pdf" TargetMode="External"/><Relationship Id="rId38" Type="http://schemas.openxmlformats.org/officeDocument/2006/relationships/hyperlink" Target="file:///C:\Users\Admin\Documents\Zalo%20Received%20Files\QUY&#7870;T%20&#272;&#7882;NH\654.pdf" TargetMode="External"/><Relationship Id="rId59" Type="http://schemas.openxmlformats.org/officeDocument/2006/relationships/hyperlink" Target="file:///C:\Users\Admin\Documents\Zalo%20Received%20Files\QUY&#7870;T%20&#272;&#7882;NH\907.pdf" TargetMode="External"/><Relationship Id="rId103" Type="http://schemas.openxmlformats.org/officeDocument/2006/relationships/hyperlink" Target="file:///C:\Users\Admin\Documents\Zalo%20Received%20Files\QUY&#7870;T%20&#272;&#7882;NH\653.pdf" TargetMode="External"/><Relationship Id="rId124" Type="http://schemas.openxmlformats.org/officeDocument/2006/relationships/hyperlink" Target="file:///C:\Users\Admin\Documents\Zalo%20Received%20Files\QUY&#7870;T%20&#272;&#7882;NH\626.pdf" TargetMode="External"/><Relationship Id="rId70" Type="http://schemas.openxmlformats.org/officeDocument/2006/relationships/hyperlink" Target="file:///C:\Users\Admin\Documents\Zalo%20Received%20Files\QUY&#7870;T%20&#272;&#7882;NH\608.pdf" TargetMode="External"/><Relationship Id="rId91" Type="http://schemas.openxmlformats.org/officeDocument/2006/relationships/hyperlink" Target="file:///C:\Users\Admin\Documents\Zalo%20Received%20Files\QUY&#7870;T%20&#272;&#7882;NH\608.pdf" TargetMode="External"/><Relationship Id="rId145" Type="http://schemas.openxmlformats.org/officeDocument/2006/relationships/hyperlink" Target="file:///C:\Users\Admin\Documents\Zalo%20Received%20Files\QUY&#7870;T%20&#272;&#7882;NH\3151.2023%20GIAO%20V&#7888;N%20&#272;T.pdf" TargetMode="External"/><Relationship Id="rId166" Type="http://schemas.openxmlformats.org/officeDocument/2006/relationships/hyperlink" Target="file:///C:\Users\Admin\Documents\Zalo%20Received%20Files\QUY&#7870;T%20&#272;&#7882;NH\360.pdf" TargetMode="External"/><Relationship Id="rId187" Type="http://schemas.openxmlformats.org/officeDocument/2006/relationships/hyperlink" Target="file:///C:\Users\Admin\Documents\Zalo%20Received%20Files\QUY&#7870;T%20&#272;&#7882;NH\91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5"/>
  <sheetViews>
    <sheetView zoomScaleNormal="100" workbookViewId="0">
      <selection activeCell="E15" sqref="E15"/>
    </sheetView>
  </sheetViews>
  <sheetFormatPr defaultColWidth="9.140625" defaultRowHeight="16.5"/>
  <cols>
    <col min="1" max="1" width="30.7109375" style="1" customWidth="1"/>
    <col min="2" max="2" width="14.42578125" style="1" customWidth="1"/>
    <col min="3" max="3" width="13.5703125" style="1" customWidth="1"/>
    <col min="4" max="4" width="14.7109375" style="1" customWidth="1"/>
    <col min="5" max="5" width="13.42578125" style="1" customWidth="1"/>
    <col min="6" max="6" width="23.28515625" style="1" customWidth="1"/>
    <col min="7" max="7" width="14" style="1" customWidth="1"/>
    <col min="8" max="8" width="14.140625" style="1" customWidth="1"/>
    <col min="9" max="9" width="14.42578125" style="1" customWidth="1"/>
    <col min="10" max="10" width="13.42578125" style="1" customWidth="1"/>
    <col min="11" max="16384" width="9.140625" style="1"/>
  </cols>
  <sheetData>
    <row r="1" spans="1:10">
      <c r="J1" s="2" t="s">
        <v>189</v>
      </c>
    </row>
    <row r="2" spans="1:10">
      <c r="A2" s="462" t="s">
        <v>223</v>
      </c>
      <c r="B2" s="462"/>
      <c r="C2" s="462"/>
      <c r="D2" s="462"/>
      <c r="E2" s="462"/>
      <c r="F2" s="462"/>
      <c r="G2" s="462"/>
      <c r="H2" s="462"/>
      <c r="I2" s="462"/>
      <c r="J2" s="462"/>
    </row>
    <row r="3" spans="1:10">
      <c r="A3" s="462" t="s">
        <v>0</v>
      </c>
      <c r="B3" s="462"/>
      <c r="C3" s="462"/>
      <c r="D3" s="462"/>
      <c r="E3" s="462"/>
      <c r="F3" s="462"/>
      <c r="G3" s="462"/>
      <c r="H3" s="462"/>
      <c r="I3" s="462"/>
      <c r="J3" s="462"/>
    </row>
    <row r="4" spans="1:10">
      <c r="A4" s="3"/>
      <c r="B4" s="4"/>
      <c r="C4" s="5"/>
      <c r="D4" s="3"/>
      <c r="E4" s="3"/>
      <c r="F4" s="3"/>
      <c r="G4" s="3"/>
      <c r="H4" s="3"/>
      <c r="I4" s="3"/>
      <c r="J4" s="3"/>
    </row>
    <row r="5" spans="1:10">
      <c r="A5" s="6"/>
      <c r="B5" s="7"/>
      <c r="C5" s="8"/>
      <c r="D5" s="6"/>
      <c r="E5" s="6"/>
      <c r="F5" s="6"/>
      <c r="G5" s="6"/>
      <c r="H5" s="6"/>
      <c r="I5" s="6"/>
      <c r="J5" s="9" t="s">
        <v>1</v>
      </c>
    </row>
    <row r="6" spans="1:10" ht="33">
      <c r="A6" s="10" t="s">
        <v>2</v>
      </c>
      <c r="B6" s="10" t="s">
        <v>3</v>
      </c>
      <c r="C6" s="10" t="s">
        <v>4</v>
      </c>
      <c r="D6" s="10" t="s">
        <v>5</v>
      </c>
      <c r="E6" s="10" t="s">
        <v>6</v>
      </c>
      <c r="F6" s="10" t="s">
        <v>7</v>
      </c>
      <c r="G6" s="10" t="s">
        <v>3</v>
      </c>
      <c r="H6" s="10" t="s">
        <v>8</v>
      </c>
      <c r="I6" s="10" t="s">
        <v>9</v>
      </c>
      <c r="J6" s="10" t="s">
        <v>10</v>
      </c>
    </row>
    <row r="7" spans="1:10" s="12" customFormat="1" ht="12.75">
      <c r="A7" s="11">
        <v>1</v>
      </c>
      <c r="B7" s="11">
        <v>2</v>
      </c>
      <c r="C7" s="11">
        <v>3</v>
      </c>
      <c r="D7" s="11">
        <v>4</v>
      </c>
      <c r="E7" s="11">
        <v>5</v>
      </c>
      <c r="F7" s="11">
        <v>6</v>
      </c>
      <c r="G7" s="11">
        <v>7</v>
      </c>
      <c r="H7" s="11">
        <v>8</v>
      </c>
      <c r="I7" s="11">
        <v>9</v>
      </c>
      <c r="J7" s="11">
        <v>10</v>
      </c>
    </row>
    <row r="8" spans="1:10" ht="24.75" customHeight="1">
      <c r="A8" s="10" t="s">
        <v>11</v>
      </c>
      <c r="B8" s="13" t="e">
        <f>+B9+B22</f>
        <v>#REF!</v>
      </c>
      <c r="C8" s="13" t="e">
        <f t="shared" ref="C8:E8" si="0">+C9+C22</f>
        <v>#REF!</v>
      </c>
      <c r="D8" s="13" t="e">
        <f t="shared" si="0"/>
        <v>#REF!</v>
      </c>
      <c r="E8" s="13" t="e">
        <f t="shared" si="0"/>
        <v>#REF!</v>
      </c>
      <c r="F8" s="10" t="s">
        <v>12</v>
      </c>
      <c r="G8" s="13" t="e">
        <f>+G9+G22</f>
        <v>#REF!</v>
      </c>
      <c r="H8" s="13" t="e">
        <f t="shared" ref="H8:J8" si="1">+H9+H22</f>
        <v>#REF!</v>
      </c>
      <c r="I8" s="13" t="e">
        <f t="shared" si="1"/>
        <v>#REF!</v>
      </c>
      <c r="J8" s="13" t="e">
        <f t="shared" si="1"/>
        <v>#REF!</v>
      </c>
    </row>
    <row r="9" spans="1:10" ht="33">
      <c r="A9" s="14" t="s">
        <v>13</v>
      </c>
      <c r="B9" s="15" t="e">
        <f>+B10+B11+B12+B13+B14+B15+B16+B19</f>
        <v>#REF!</v>
      </c>
      <c r="C9" s="15" t="e">
        <f>+C10+C11+C12+C13+C14+C15+C16+C19</f>
        <v>#REF!</v>
      </c>
      <c r="D9" s="15" t="e">
        <f t="shared" ref="D9:E9" si="2">+D10+D11+D12+D13+D14+D15+D16+D19</f>
        <v>#REF!</v>
      </c>
      <c r="E9" s="15" t="e">
        <f t="shared" si="2"/>
        <v>#REF!</v>
      </c>
      <c r="F9" s="14" t="s">
        <v>14</v>
      </c>
      <c r="G9" s="13" t="e">
        <f>+G10+G11+G12+G13+G14+G15+G16</f>
        <v>#REF!</v>
      </c>
      <c r="H9" s="13" t="e">
        <f>+H10+H11+H12+H13+H14+H15+H16</f>
        <v>#REF!</v>
      </c>
      <c r="I9" s="13" t="e">
        <f t="shared" ref="I9:J9" si="3">+I10+I11+I12+I13+I14+I15+I16</f>
        <v>#REF!</v>
      </c>
      <c r="J9" s="13" t="e">
        <f t="shared" si="3"/>
        <v>#REF!</v>
      </c>
    </row>
    <row r="10" spans="1:10" ht="33">
      <c r="A10" s="16" t="s">
        <v>15</v>
      </c>
      <c r="B10" s="17" t="e">
        <f>+C10+D10+E10</f>
        <v>#REF!</v>
      </c>
      <c r="C10" s="17" t="e">
        <f>+'Phu bieu 01'!#REF!-C11</f>
        <v>#REF!</v>
      </c>
      <c r="D10" s="17" t="e">
        <f>+'Phu bieu 01'!#REF!-D11</f>
        <v>#REF!</v>
      </c>
      <c r="E10" s="17" t="e">
        <f>+'Phu bieu 01'!#REF!-E11</f>
        <v>#REF!</v>
      </c>
      <c r="F10" s="16" t="s">
        <v>16</v>
      </c>
      <c r="G10" s="18" t="e">
        <f>+H10+I10+J10</f>
        <v>#REF!</v>
      </c>
      <c r="H10" s="18" t="e">
        <f>+'Phu bieu 02'!#REF!</f>
        <v>#REF!</v>
      </c>
      <c r="I10" s="18" t="e">
        <f>+'Phu bieu 02'!#REF!</f>
        <v>#REF!</v>
      </c>
      <c r="J10" s="18" t="e">
        <f>+'Phu bieu 02'!#REF!</f>
        <v>#REF!</v>
      </c>
    </row>
    <row r="11" spans="1:10" ht="33">
      <c r="A11" s="16" t="s">
        <v>17</v>
      </c>
      <c r="B11" s="17" t="e">
        <f t="shared" ref="B11:B15" si="4">+C11+D11+E11</f>
        <v>#REF!</v>
      </c>
      <c r="C11" s="17" t="e">
        <f>+'Phu bieu 01'!#REF!+'Phu bieu 01'!#REF!+'Phu bieu 01'!#REF!+'Phu bieu 01'!#REF!</f>
        <v>#REF!</v>
      </c>
      <c r="D11" s="17" t="e">
        <f>+'Phu bieu 01'!#REF!+'Phu bieu 01'!#REF!+'Phu bieu 01'!#REF!+'Phu bieu 01'!#REF!</f>
        <v>#REF!</v>
      </c>
      <c r="E11" s="17" t="e">
        <f>+'Phu bieu 01'!#REF!+'Phu bieu 01'!#REF!+'Phu bieu 01'!#REF!+'Phu bieu 01'!#REF!</f>
        <v>#REF!</v>
      </c>
      <c r="F11" s="16" t="s">
        <v>18</v>
      </c>
      <c r="G11" s="18" t="e">
        <f t="shared" ref="G11:G16" si="5">+H11+I11+J11</f>
        <v>#REF!</v>
      </c>
      <c r="H11" s="18" t="e">
        <f>+'Phu bieu 02'!#REF!</f>
        <v>#REF!</v>
      </c>
      <c r="I11" s="18" t="e">
        <f>+'Phu bieu 02'!#REF!</f>
        <v>#REF!</v>
      </c>
      <c r="J11" s="18" t="e">
        <f>+'Phu bieu 02'!#REF!</f>
        <v>#REF!</v>
      </c>
    </row>
    <row r="12" spans="1:10" ht="25.5" customHeight="1">
      <c r="A12" s="16" t="s">
        <v>19</v>
      </c>
      <c r="B12" s="17" t="e">
        <f t="shared" si="4"/>
        <v>#REF!</v>
      </c>
      <c r="C12" s="17" t="e">
        <f>+'Phu bieu 01'!#REF!</f>
        <v>#REF!</v>
      </c>
      <c r="D12" s="17" t="e">
        <f>+'Phu bieu 01'!#REF!</f>
        <v>#REF!</v>
      </c>
      <c r="E12" s="17" t="e">
        <f>+'Phu bieu 01'!#REF!</f>
        <v>#REF!</v>
      </c>
      <c r="F12" s="16" t="s">
        <v>20</v>
      </c>
      <c r="G12" s="18" t="e">
        <f t="shared" si="5"/>
        <v>#REF!</v>
      </c>
      <c r="H12" s="18" t="e">
        <f>+'Phu bieu 02'!#REF!</f>
        <v>#REF!</v>
      </c>
      <c r="I12" s="18" t="e">
        <f>+'Phu bieu 02'!#REF!</f>
        <v>#REF!</v>
      </c>
      <c r="J12" s="18" t="e">
        <f>+'Phu bieu 02'!#REF!</f>
        <v>#REF!</v>
      </c>
    </row>
    <row r="13" spans="1:10" ht="33">
      <c r="A13" s="16" t="s">
        <v>21</v>
      </c>
      <c r="B13" s="17" t="e">
        <f t="shared" si="4"/>
        <v>#REF!</v>
      </c>
      <c r="C13" s="17" t="e">
        <f>+'Phu bieu 01'!#REF!</f>
        <v>#REF!</v>
      </c>
      <c r="D13" s="17" t="e">
        <f>+'Phu bieu 01'!#REF!</f>
        <v>#REF!</v>
      </c>
      <c r="E13" s="17" t="e">
        <f>+'Phu bieu 01'!#REF!</f>
        <v>#REF!</v>
      </c>
      <c r="F13" s="16" t="s">
        <v>22</v>
      </c>
      <c r="G13" s="18" t="e">
        <f t="shared" si="5"/>
        <v>#REF!</v>
      </c>
      <c r="H13" s="18" t="e">
        <f>+'Phu bieu 02'!#REF!</f>
        <v>#REF!</v>
      </c>
      <c r="I13" s="18" t="e">
        <f>+'Phu bieu 02'!#REF!</f>
        <v>#REF!</v>
      </c>
      <c r="J13" s="18" t="e">
        <f>+'Phu bieu 02'!#REF!</f>
        <v>#REF!</v>
      </c>
    </row>
    <row r="14" spans="1:10" ht="33">
      <c r="A14" s="16" t="s">
        <v>23</v>
      </c>
      <c r="B14" s="17" t="e">
        <f t="shared" si="4"/>
        <v>#REF!</v>
      </c>
      <c r="C14" s="17" t="e">
        <f>+'Phu bieu 01'!#REF!</f>
        <v>#REF!</v>
      </c>
      <c r="D14" s="17" t="e">
        <f>+'Phu bieu 01'!#REF!</f>
        <v>#REF!</v>
      </c>
      <c r="E14" s="17" t="e">
        <f>+'Phu bieu 01'!#REF!</f>
        <v>#REF!</v>
      </c>
      <c r="F14" s="16" t="s">
        <v>24</v>
      </c>
      <c r="G14" s="18" t="e">
        <f t="shared" si="5"/>
        <v>#REF!</v>
      </c>
      <c r="H14" s="18" t="e">
        <f>+'Phu bieu 02'!#REF!</f>
        <v>#REF!</v>
      </c>
      <c r="I14" s="18" t="e">
        <f>+'Phu bieu 02'!#REF!</f>
        <v>#REF!</v>
      </c>
      <c r="J14" s="18" t="e">
        <f>+'Phu bieu 02'!#REF!</f>
        <v>#REF!</v>
      </c>
    </row>
    <row r="15" spans="1:10" ht="33">
      <c r="A15" s="16" t="s">
        <v>25</v>
      </c>
      <c r="B15" s="17" t="e">
        <f t="shared" si="4"/>
        <v>#REF!</v>
      </c>
      <c r="C15" s="17" t="e">
        <f>+'Phu bieu 01'!#REF!</f>
        <v>#REF!</v>
      </c>
      <c r="D15" s="17" t="e">
        <f>+'Phu bieu 01'!#REF!</f>
        <v>#REF!</v>
      </c>
      <c r="E15" s="17" t="e">
        <f>+'Phu bieu 01'!#REF!</f>
        <v>#REF!</v>
      </c>
      <c r="F15" s="16" t="s">
        <v>26</v>
      </c>
      <c r="G15" s="18" t="e">
        <f t="shared" si="5"/>
        <v>#REF!</v>
      </c>
      <c r="H15" s="18" t="e">
        <f>+'Phu bieu 02'!#REF!</f>
        <v>#REF!</v>
      </c>
      <c r="I15" s="18" t="e">
        <f>+'Phu bieu 02'!#REF!</f>
        <v>#REF!</v>
      </c>
      <c r="J15" s="18" t="e">
        <f>+'Phu bieu 02'!#REF!</f>
        <v>#REF!</v>
      </c>
    </row>
    <row r="16" spans="1:10" ht="33">
      <c r="A16" s="16" t="s">
        <v>27</v>
      </c>
      <c r="B16" s="17" t="e">
        <f>+B17+B18</f>
        <v>#REF!</v>
      </c>
      <c r="C16" s="17" t="e">
        <f t="shared" ref="C16:E16" si="6">+C17+C18</f>
        <v>#REF!</v>
      </c>
      <c r="D16" s="17" t="e">
        <f t="shared" si="6"/>
        <v>#REF!</v>
      </c>
      <c r="E16" s="17" t="e">
        <f t="shared" si="6"/>
        <v>#REF!</v>
      </c>
      <c r="F16" s="16" t="s">
        <v>28</v>
      </c>
      <c r="G16" s="18" t="e">
        <f t="shared" si="5"/>
        <v>#REF!</v>
      </c>
      <c r="H16" s="18" t="e">
        <f>+'Phu bieu 02'!#REF!</f>
        <v>#REF!</v>
      </c>
      <c r="I16" s="18" t="e">
        <f>+'Phu bieu 02'!#REF!</f>
        <v>#REF!</v>
      </c>
      <c r="J16" s="18" t="e">
        <f>+'Phu bieu 02'!#REF!</f>
        <v>#REF!</v>
      </c>
    </row>
    <row r="17" spans="1:10" ht="33">
      <c r="A17" s="16" t="s">
        <v>29</v>
      </c>
      <c r="B17" s="17" t="e">
        <f>+C17+D17+E17</f>
        <v>#REF!</v>
      </c>
      <c r="C17" s="17" t="e">
        <f>+'Phu bieu 01'!#REF!</f>
        <v>#REF!</v>
      </c>
      <c r="D17" s="17" t="e">
        <f>+'Phu bieu 01'!#REF!</f>
        <v>#REF!</v>
      </c>
      <c r="E17" s="17" t="e">
        <f>+'Phu bieu 01'!#REF!</f>
        <v>#REF!</v>
      </c>
      <c r="F17" s="16"/>
      <c r="G17" s="18"/>
      <c r="H17" s="18"/>
      <c r="I17" s="18"/>
      <c r="J17" s="18"/>
    </row>
    <row r="18" spans="1:10" ht="25.5" customHeight="1">
      <c r="A18" s="16" t="s">
        <v>30</v>
      </c>
      <c r="B18" s="17" t="e">
        <f>+C18+D18+E18</f>
        <v>#REF!</v>
      </c>
      <c r="C18" s="17" t="e">
        <f>+'Phu bieu 01'!#REF!</f>
        <v>#REF!</v>
      </c>
      <c r="D18" s="17" t="e">
        <f>+'Phu bieu 01'!#REF!</f>
        <v>#REF!</v>
      </c>
      <c r="E18" s="17" t="e">
        <f>+'Phu bieu 01'!#REF!</f>
        <v>#REF!</v>
      </c>
      <c r="F18" s="16"/>
      <c r="G18" s="18"/>
      <c r="H18" s="18"/>
      <c r="I18" s="18"/>
      <c r="J18" s="18"/>
    </row>
    <row r="19" spans="1:10" ht="27" customHeight="1">
      <c r="A19" s="16" t="s">
        <v>31</v>
      </c>
      <c r="B19" s="17" t="e">
        <f>+C19+D19+E19</f>
        <v>#REF!</v>
      </c>
      <c r="C19" s="17" t="e">
        <f>+'Phu bieu 01'!#REF!</f>
        <v>#REF!</v>
      </c>
      <c r="D19" s="17" t="e">
        <f>+'Phu bieu 01'!#REF!</f>
        <v>#REF!</v>
      </c>
      <c r="E19" s="17" t="e">
        <f>+'Phu bieu 01'!#REF!</f>
        <v>#REF!</v>
      </c>
      <c r="F19" s="16"/>
      <c r="G19" s="18"/>
      <c r="H19" s="18"/>
      <c r="I19" s="18"/>
      <c r="J19" s="18"/>
    </row>
    <row r="20" spans="1:10" ht="35.25" customHeight="1">
      <c r="A20" s="14" t="s">
        <v>187</v>
      </c>
      <c r="B20" s="15" t="e">
        <f>+C20+D20+E20</f>
        <v>#REF!</v>
      </c>
      <c r="C20" s="15" t="e">
        <f>+C8-H8</f>
        <v>#REF!</v>
      </c>
      <c r="D20" s="15" t="e">
        <f>+D8-I8</f>
        <v>#REF!</v>
      </c>
      <c r="E20" s="15" t="e">
        <f t="shared" ref="E20" si="7">+E8-J8</f>
        <v>#REF!</v>
      </c>
      <c r="F20" s="463"/>
      <c r="G20" s="464"/>
      <c r="H20" s="464"/>
      <c r="I20" s="464"/>
      <c r="J20" s="464"/>
    </row>
    <row r="21" spans="1:10" ht="27.75" hidden="1" customHeight="1">
      <c r="A21" s="14" t="s">
        <v>32</v>
      </c>
      <c r="B21" s="15"/>
      <c r="C21" s="15"/>
      <c r="D21" s="15"/>
      <c r="E21" s="15"/>
      <c r="F21" s="463"/>
      <c r="G21" s="464"/>
      <c r="H21" s="464"/>
      <c r="I21" s="464"/>
      <c r="J21" s="464"/>
    </row>
    <row r="22" spans="1:10" ht="25.5" customHeight="1">
      <c r="A22" s="19" t="s">
        <v>33</v>
      </c>
      <c r="B22" s="20" t="e">
        <f>+C22+D22+E22</f>
        <v>#REF!</v>
      </c>
      <c r="C22" s="20" t="e">
        <f>+'Phu bieu 01'!#REF!</f>
        <v>#REF!</v>
      </c>
      <c r="D22" s="20"/>
      <c r="E22" s="20"/>
      <c r="F22" s="14" t="s">
        <v>34</v>
      </c>
      <c r="G22" s="13">
        <f>+H22+I22+J22</f>
        <v>8500</v>
      </c>
      <c r="H22" s="13">
        <v>8500</v>
      </c>
      <c r="I22" s="13"/>
      <c r="J22" s="13"/>
    </row>
    <row r="25" spans="1:10">
      <c r="D25" s="23"/>
      <c r="E25" s="23"/>
    </row>
  </sheetData>
  <mergeCells count="7">
    <mergeCell ref="A2:J2"/>
    <mergeCell ref="A3:J3"/>
    <mergeCell ref="F20:F21"/>
    <mergeCell ref="G20:G21"/>
    <mergeCell ref="H20:H21"/>
    <mergeCell ref="I20:I21"/>
    <mergeCell ref="J20:J21"/>
  </mergeCells>
  <pageMargins left="0.41" right="0.28000000000000003" top="0.43" bottom="0.75" header="0.3" footer="0.3"/>
  <pageSetup paperSize="9" scale="84" fitToHeight="0" orientation="landscape" r:id="rId1"/>
  <headerFooter>
    <oddFooter>&amp;C&amp;P</oddFooter>
  </headerFooter>
  <ignoredErrors>
    <ignoredError sqref="B16"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X60"/>
  <sheetViews>
    <sheetView tabSelected="1" zoomScale="85" zoomScaleNormal="85" workbookViewId="0">
      <selection activeCell="S14" sqref="S14"/>
    </sheetView>
  </sheetViews>
  <sheetFormatPr defaultColWidth="9.140625" defaultRowHeight="16.5"/>
  <cols>
    <col min="1" max="1" width="7.140625" style="232" customWidth="1"/>
    <col min="2" max="2" width="54.7109375" style="232" customWidth="1"/>
    <col min="3" max="3" width="14.85546875" style="232" customWidth="1"/>
    <col min="4" max="4" width="14.7109375" style="232" customWidth="1"/>
    <col min="5" max="5" width="15.28515625" style="232" customWidth="1"/>
    <col min="6" max="7" width="12" style="232" customWidth="1"/>
    <col min="8" max="8" width="13.85546875" style="232" customWidth="1"/>
    <col min="9" max="11" width="13.85546875" style="232" hidden="1" customWidth="1"/>
    <col min="12" max="12" width="17" style="232" hidden="1" customWidth="1"/>
    <col min="13" max="13" width="12.140625" style="232" hidden="1" customWidth="1"/>
    <col min="14" max="14" width="13" style="232" hidden="1" customWidth="1"/>
    <col min="15" max="15" width="9.140625" style="232" hidden="1" customWidth="1"/>
    <col min="16" max="19" width="9.140625" style="232" customWidth="1"/>
    <col min="20" max="23" width="9.140625" style="232"/>
    <col min="24" max="24" width="17" style="232" customWidth="1"/>
    <col min="25" max="16384" width="9.140625" style="232"/>
  </cols>
  <sheetData>
    <row r="1" spans="1:15">
      <c r="G1" s="465" t="s">
        <v>189</v>
      </c>
      <c r="H1" s="465"/>
    </row>
    <row r="2" spans="1:15" ht="24.75" customHeight="1">
      <c r="A2" s="468" t="s">
        <v>961</v>
      </c>
      <c r="B2" s="468"/>
      <c r="C2" s="468"/>
      <c r="D2" s="468"/>
      <c r="E2" s="468"/>
      <c r="F2" s="468"/>
      <c r="G2" s="468"/>
      <c r="H2" s="468"/>
      <c r="I2" s="234"/>
      <c r="J2" s="234"/>
    </row>
    <row r="3" spans="1:15" ht="25.5" customHeight="1">
      <c r="A3" s="466" t="s">
        <v>1093</v>
      </c>
      <c r="B3" s="466"/>
      <c r="C3" s="466"/>
      <c r="D3" s="466"/>
      <c r="E3" s="466"/>
      <c r="F3" s="466"/>
      <c r="G3" s="466"/>
      <c r="H3" s="466"/>
    </row>
    <row r="4" spans="1:15">
      <c r="B4" s="235"/>
      <c r="C4" s="236"/>
      <c r="D4" s="236"/>
      <c r="E4" s="236"/>
      <c r="G4" s="237"/>
      <c r="H4" s="237" t="s">
        <v>224</v>
      </c>
    </row>
    <row r="5" spans="1:15" ht="33.75" customHeight="1">
      <c r="A5" s="470" t="s">
        <v>35</v>
      </c>
      <c r="B5" s="470" t="s">
        <v>36</v>
      </c>
      <c r="C5" s="470" t="s">
        <v>37</v>
      </c>
      <c r="D5" s="470"/>
      <c r="E5" s="471" t="s">
        <v>1092</v>
      </c>
      <c r="F5" s="470" t="s">
        <v>895</v>
      </c>
      <c r="G5" s="470"/>
      <c r="H5" s="470"/>
      <c r="I5" s="469" t="s">
        <v>894</v>
      </c>
      <c r="J5" s="414"/>
    </row>
    <row r="6" spans="1:15" ht="55.5" customHeight="1">
      <c r="A6" s="470"/>
      <c r="B6" s="470"/>
      <c r="C6" s="10" t="s">
        <v>38</v>
      </c>
      <c r="D6" s="10" t="s">
        <v>39</v>
      </c>
      <c r="E6" s="472"/>
      <c r="F6" s="10" t="s">
        <v>38</v>
      </c>
      <c r="G6" s="10" t="s">
        <v>39</v>
      </c>
      <c r="H6" s="10" t="s">
        <v>893</v>
      </c>
      <c r="I6" s="469"/>
      <c r="J6" s="414"/>
    </row>
    <row r="7" spans="1:15" s="239" customFormat="1" ht="19.5" customHeight="1">
      <c r="A7" s="238" t="s">
        <v>40</v>
      </c>
      <c r="B7" s="238" t="s">
        <v>41</v>
      </c>
      <c r="C7" s="238">
        <v>1</v>
      </c>
      <c r="D7" s="238">
        <v>2</v>
      </c>
      <c r="E7" s="238">
        <v>3</v>
      </c>
      <c r="F7" s="238" t="s">
        <v>891</v>
      </c>
      <c r="G7" s="238" t="s">
        <v>892</v>
      </c>
      <c r="H7" s="238">
        <v>6</v>
      </c>
      <c r="I7" s="254"/>
    </row>
    <row r="8" spans="1:15" s="242" customFormat="1" ht="33.75" customHeight="1">
      <c r="A8" s="10" t="s">
        <v>44</v>
      </c>
      <c r="B8" s="14" t="s">
        <v>981</v>
      </c>
      <c r="C8" s="240">
        <f>SUM(C9:C25)</f>
        <v>7170000</v>
      </c>
      <c r="D8" s="240">
        <f>SUM(D9:D25)</f>
        <v>8800000</v>
      </c>
      <c r="E8" s="240">
        <f>SUM(E9:E25)</f>
        <v>7407182</v>
      </c>
      <c r="F8" s="241">
        <f>+E8/C8</f>
        <v>1.0330797768479776</v>
      </c>
      <c r="G8" s="241">
        <f t="shared" ref="G8:G13" si="0">+E8/D8</f>
        <v>0.84172522727272725</v>
      </c>
      <c r="H8" s="241">
        <f>+E8/I8</f>
        <v>1.5276912237976559</v>
      </c>
      <c r="I8" s="240">
        <f>SUM(I9:I25)</f>
        <v>4848612</v>
      </c>
      <c r="J8" s="356">
        <f>C8-C18</f>
        <v>5520000</v>
      </c>
      <c r="K8" s="356">
        <f>D8-D18</f>
        <v>6800000</v>
      </c>
      <c r="L8" s="356">
        <f>E8-E18</f>
        <v>4645853</v>
      </c>
      <c r="M8" s="241">
        <f>L8/J8</f>
        <v>0.8416400362318841</v>
      </c>
      <c r="N8" s="241">
        <f>L8/K8</f>
        <v>0.68321367647058828</v>
      </c>
      <c r="O8" s="241">
        <f>L8/I8</f>
        <v>0.95818205292566205</v>
      </c>
    </row>
    <row r="9" spans="1:15" ht="44.25" customHeight="1">
      <c r="A9" s="243">
        <v>1</v>
      </c>
      <c r="B9" s="16" t="s">
        <v>46</v>
      </c>
      <c r="C9" s="357">
        <v>1060000</v>
      </c>
      <c r="D9" s="357">
        <v>1060000</v>
      </c>
      <c r="E9" s="244">
        <v>472715</v>
      </c>
      <c r="F9" s="245">
        <f t="shared" ref="F9:F13" si="1">+E9/C9</f>
        <v>0.44595754716981134</v>
      </c>
      <c r="G9" s="245">
        <f t="shared" si="0"/>
        <v>0.44595754716981134</v>
      </c>
      <c r="H9" s="245">
        <f t="shared" ref="H9:H32" si="2">+E9/I9</f>
        <v>0.77539133301730345</v>
      </c>
      <c r="I9" s="244">
        <v>609647</v>
      </c>
      <c r="J9" s="416"/>
      <c r="K9" s="356"/>
      <c r="L9" s="356"/>
    </row>
    <row r="10" spans="1:15" ht="44.25" customHeight="1">
      <c r="A10" s="243">
        <v>2</v>
      </c>
      <c r="B10" s="16" t="s">
        <v>51</v>
      </c>
      <c r="C10" s="357">
        <v>80000</v>
      </c>
      <c r="D10" s="357">
        <v>80000</v>
      </c>
      <c r="E10" s="244">
        <v>58931</v>
      </c>
      <c r="F10" s="245">
        <f t="shared" si="1"/>
        <v>0.73663749999999995</v>
      </c>
      <c r="G10" s="245">
        <f t="shared" si="0"/>
        <v>0.73663749999999995</v>
      </c>
      <c r="H10" s="245">
        <f t="shared" si="2"/>
        <v>1.3779549652769658</v>
      </c>
      <c r="I10" s="244">
        <v>42767</v>
      </c>
      <c r="J10" s="416">
        <f>E8-1155000</f>
        <v>6252182</v>
      </c>
      <c r="K10" s="356"/>
      <c r="L10" s="356"/>
    </row>
    <row r="11" spans="1:15" ht="44.25" customHeight="1">
      <c r="A11" s="243">
        <v>3</v>
      </c>
      <c r="B11" s="16" t="s">
        <v>52</v>
      </c>
      <c r="C11" s="357">
        <v>570000</v>
      </c>
      <c r="D11" s="357">
        <v>1823000</v>
      </c>
      <c r="E11" s="244">
        <v>1488657</v>
      </c>
      <c r="F11" s="245">
        <f t="shared" si="1"/>
        <v>2.611678947368421</v>
      </c>
      <c r="G11" s="245">
        <f t="shared" si="0"/>
        <v>0.81659736697750962</v>
      </c>
      <c r="H11" s="245">
        <f t="shared" si="2"/>
        <v>2.5798606658232672</v>
      </c>
      <c r="I11" s="244">
        <v>577030</v>
      </c>
      <c r="J11" s="416"/>
      <c r="K11" s="356"/>
      <c r="L11" s="356"/>
    </row>
    <row r="12" spans="1:15" ht="30.75" customHeight="1">
      <c r="A12" s="243">
        <v>4</v>
      </c>
      <c r="B12" s="16" t="s">
        <v>55</v>
      </c>
      <c r="C12" s="357">
        <v>1227000</v>
      </c>
      <c r="D12" s="357">
        <v>1227000</v>
      </c>
      <c r="E12" s="244">
        <v>958112</v>
      </c>
      <c r="F12" s="245">
        <f t="shared" si="1"/>
        <v>0.78085737571312142</v>
      </c>
      <c r="G12" s="245">
        <f t="shared" si="0"/>
        <v>0.78085737571312142</v>
      </c>
      <c r="H12" s="245">
        <f t="shared" si="2"/>
        <v>1.1804555187852832</v>
      </c>
      <c r="I12" s="244">
        <v>811646</v>
      </c>
      <c r="J12" s="416"/>
      <c r="K12" s="356"/>
    </row>
    <row r="13" spans="1:15" ht="30.75" customHeight="1">
      <c r="A13" s="243">
        <v>5</v>
      </c>
      <c r="B13" s="16" t="s">
        <v>56</v>
      </c>
      <c r="C13" s="357">
        <v>390000</v>
      </c>
      <c r="D13" s="357">
        <v>400000</v>
      </c>
      <c r="E13" s="244">
        <v>308194</v>
      </c>
      <c r="F13" s="245">
        <f t="shared" si="1"/>
        <v>0.79024102564102561</v>
      </c>
      <c r="G13" s="245">
        <f t="shared" si="0"/>
        <v>0.77048499999999998</v>
      </c>
      <c r="H13" s="245">
        <f t="shared" si="2"/>
        <v>1.5668783332401255</v>
      </c>
      <c r="I13" s="244">
        <v>196693</v>
      </c>
      <c r="J13" s="416"/>
      <c r="K13" s="356"/>
    </row>
    <row r="14" spans="1:15" ht="30.75" customHeight="1">
      <c r="A14" s="243">
        <v>6</v>
      </c>
      <c r="B14" s="16" t="s">
        <v>58</v>
      </c>
      <c r="C14" s="357">
        <v>19800</v>
      </c>
      <c r="D14" s="357">
        <v>20800</v>
      </c>
      <c r="E14" s="244">
        <v>14300</v>
      </c>
      <c r="F14" s="245">
        <f t="shared" ref="F14:F25" si="3">+E14/C14</f>
        <v>0.72222222222222221</v>
      </c>
      <c r="G14" s="245">
        <f t="shared" ref="G14:G25" si="4">+E14/D14</f>
        <v>0.6875</v>
      </c>
      <c r="H14" s="245">
        <f t="shared" si="2"/>
        <v>0.95773893242247676</v>
      </c>
      <c r="I14" s="244">
        <v>14931</v>
      </c>
      <c r="J14" s="416"/>
      <c r="K14" s="356"/>
    </row>
    <row r="15" spans="1:15" ht="30.75" customHeight="1">
      <c r="A15" s="243">
        <v>7</v>
      </c>
      <c r="B15" s="16" t="s">
        <v>59</v>
      </c>
      <c r="C15" s="357">
        <v>390000</v>
      </c>
      <c r="D15" s="357">
        <v>390000</v>
      </c>
      <c r="E15" s="244">
        <v>386753</v>
      </c>
      <c r="F15" s="245">
        <f t="shared" si="3"/>
        <v>0.99167435897435896</v>
      </c>
      <c r="G15" s="245">
        <f t="shared" si="4"/>
        <v>0.99167435897435896</v>
      </c>
      <c r="H15" s="245">
        <f t="shared" si="2"/>
        <v>1.570353737961053</v>
      </c>
      <c r="I15" s="244">
        <v>246284</v>
      </c>
      <c r="J15" s="416"/>
      <c r="K15" s="356"/>
    </row>
    <row r="16" spans="1:15" ht="30.75" customHeight="1">
      <c r="A16" s="243">
        <v>8</v>
      </c>
      <c r="B16" s="16" t="s">
        <v>60</v>
      </c>
      <c r="C16" s="357">
        <v>1280000</v>
      </c>
      <c r="D16" s="357">
        <v>1280000</v>
      </c>
      <c r="E16" s="244">
        <v>518037</v>
      </c>
      <c r="F16" s="245">
        <f t="shared" si="3"/>
        <v>0.40471640624999999</v>
      </c>
      <c r="G16" s="245">
        <f t="shared" si="4"/>
        <v>0.40471640624999999</v>
      </c>
      <c r="H16" s="245">
        <f t="shared" si="2"/>
        <v>0.97104869517621961</v>
      </c>
      <c r="I16" s="244">
        <v>533482</v>
      </c>
      <c r="J16" s="416"/>
    </row>
    <row r="17" spans="1:11" ht="30.75" customHeight="1">
      <c r="A17" s="243">
        <v>9</v>
      </c>
      <c r="B17" s="16" t="s">
        <v>63</v>
      </c>
      <c r="C17" s="357">
        <v>155000</v>
      </c>
      <c r="D17" s="357">
        <v>155000</v>
      </c>
      <c r="E17" s="244">
        <v>115262</v>
      </c>
      <c r="F17" s="245">
        <f t="shared" si="3"/>
        <v>0.74362580645161291</v>
      </c>
      <c r="G17" s="245">
        <f t="shared" si="4"/>
        <v>0.74362580645161291</v>
      </c>
      <c r="H17" s="245">
        <f t="shared" si="2"/>
        <v>1.0802133023438891</v>
      </c>
      <c r="I17" s="244">
        <v>106703</v>
      </c>
      <c r="J17" s="416"/>
    </row>
    <row r="18" spans="1:11" ht="30.75" customHeight="1">
      <c r="A18" s="243">
        <v>10</v>
      </c>
      <c r="B18" s="16" t="s">
        <v>66</v>
      </c>
      <c r="C18" s="357">
        <v>1650000</v>
      </c>
      <c r="D18" s="357">
        <v>2000000</v>
      </c>
      <c r="E18" s="244">
        <v>2761329</v>
      </c>
      <c r="F18" s="245">
        <f t="shared" si="3"/>
        <v>1.6735327272727272</v>
      </c>
      <c r="G18" s="245">
        <f t="shared" si="4"/>
        <v>1.3806645</v>
      </c>
      <c r="H18" s="245">
        <f t="shared" si="2"/>
        <v>1.9370882599499826</v>
      </c>
      <c r="I18" s="244">
        <v>1425505</v>
      </c>
      <c r="J18" s="416"/>
    </row>
    <row r="19" spans="1:11" ht="30.75" customHeight="1">
      <c r="A19" s="243">
        <v>11</v>
      </c>
      <c r="B19" s="16" t="s">
        <v>67</v>
      </c>
      <c r="C19" s="357">
        <v>65000</v>
      </c>
      <c r="D19" s="357">
        <v>67000</v>
      </c>
      <c r="E19" s="244">
        <v>51416</v>
      </c>
      <c r="F19" s="245">
        <f t="shared" si="3"/>
        <v>0.79101538461538456</v>
      </c>
      <c r="G19" s="245">
        <f t="shared" si="4"/>
        <v>0.7674029850746269</v>
      </c>
      <c r="H19" s="245">
        <f t="shared" si="2"/>
        <v>0.99990276346239859</v>
      </c>
      <c r="I19" s="244">
        <v>51421</v>
      </c>
      <c r="J19" s="416"/>
    </row>
    <row r="20" spans="1:11" ht="30.75" customHeight="1">
      <c r="A20" s="243">
        <v>12</v>
      </c>
      <c r="B20" s="16" t="s">
        <v>68</v>
      </c>
      <c r="C20" s="357">
        <v>1200</v>
      </c>
      <c r="D20" s="357">
        <v>9000</v>
      </c>
      <c r="E20" s="244">
        <v>1396</v>
      </c>
      <c r="F20" s="245">
        <f t="shared" si="3"/>
        <v>1.1633333333333333</v>
      </c>
      <c r="G20" s="245">
        <f t="shared" si="4"/>
        <v>0.15511111111111112</v>
      </c>
      <c r="H20" s="245">
        <f t="shared" si="2"/>
        <v>1.2453166815343444</v>
      </c>
      <c r="I20" s="244">
        <v>1121</v>
      </c>
      <c r="J20" s="416"/>
    </row>
    <row r="21" spans="1:11" ht="30.75" customHeight="1">
      <c r="A21" s="243">
        <v>13</v>
      </c>
      <c r="B21" s="16" t="s">
        <v>78</v>
      </c>
      <c r="C21" s="357">
        <v>230000</v>
      </c>
      <c r="D21" s="357">
        <v>230000</v>
      </c>
      <c r="E21" s="244">
        <v>246003</v>
      </c>
      <c r="F21" s="245">
        <f t="shared" si="3"/>
        <v>1.0695782608695652</v>
      </c>
      <c r="G21" s="245">
        <f t="shared" si="4"/>
        <v>1.0695782608695652</v>
      </c>
      <c r="H21" s="245">
        <f t="shared" si="2"/>
        <v>1.3547390507029689</v>
      </c>
      <c r="I21" s="244">
        <v>181587</v>
      </c>
      <c r="J21" s="416"/>
    </row>
    <row r="22" spans="1:11" ht="30.75" customHeight="1">
      <c r="A22" s="243">
        <v>14</v>
      </c>
      <c r="B22" s="16" t="s">
        <v>80</v>
      </c>
      <c r="C22" s="357">
        <v>25000</v>
      </c>
      <c r="D22" s="357">
        <v>31200</v>
      </c>
      <c r="E22" s="244">
        <v>12204</v>
      </c>
      <c r="F22" s="245">
        <f t="shared" si="3"/>
        <v>0.48815999999999998</v>
      </c>
      <c r="G22" s="245">
        <f t="shared" si="4"/>
        <v>0.39115384615384613</v>
      </c>
      <c r="H22" s="245">
        <f t="shared" si="2"/>
        <v>0.35242138092350345</v>
      </c>
      <c r="I22" s="244">
        <v>34629</v>
      </c>
      <c r="J22" s="416"/>
    </row>
    <row r="23" spans="1:11" ht="30.75" customHeight="1">
      <c r="A23" s="243">
        <v>15</v>
      </c>
      <c r="B23" s="16" t="s">
        <v>83</v>
      </c>
      <c r="C23" s="357">
        <v>7000</v>
      </c>
      <c r="D23" s="357">
        <v>7000</v>
      </c>
      <c r="E23" s="244">
        <v>3841</v>
      </c>
      <c r="F23" s="245">
        <f t="shared" si="3"/>
        <v>0.54871428571428571</v>
      </c>
      <c r="G23" s="245">
        <f t="shared" si="4"/>
        <v>0.54871428571428571</v>
      </c>
      <c r="H23" s="245">
        <f t="shared" si="2"/>
        <v>0.57140731925022314</v>
      </c>
      <c r="I23" s="244">
        <v>6722</v>
      </c>
      <c r="J23" s="416"/>
    </row>
    <row r="24" spans="1:11" ht="30.75" customHeight="1">
      <c r="A24" s="243">
        <v>16</v>
      </c>
      <c r="B24" s="16" t="s">
        <v>84</v>
      </c>
      <c r="C24" s="357">
        <v>1000</v>
      </c>
      <c r="D24" s="357">
        <v>1000</v>
      </c>
      <c r="E24" s="244"/>
      <c r="F24" s="245">
        <f t="shared" si="3"/>
        <v>0</v>
      </c>
      <c r="G24" s="245">
        <f t="shared" si="4"/>
        <v>0</v>
      </c>
      <c r="H24" s="245"/>
      <c r="I24" s="244"/>
      <c r="J24" s="416"/>
    </row>
    <row r="25" spans="1:11" ht="38.25" customHeight="1">
      <c r="A25" s="243">
        <v>17</v>
      </c>
      <c r="B25" s="16" t="s">
        <v>85</v>
      </c>
      <c r="C25" s="357">
        <v>19000</v>
      </c>
      <c r="D25" s="357">
        <v>19000</v>
      </c>
      <c r="E25" s="244">
        <v>10032</v>
      </c>
      <c r="F25" s="245">
        <f t="shared" si="3"/>
        <v>0.52800000000000002</v>
      </c>
      <c r="G25" s="245">
        <f t="shared" si="4"/>
        <v>0.52800000000000002</v>
      </c>
      <c r="H25" s="245">
        <f t="shared" si="2"/>
        <v>1.1880625296068215</v>
      </c>
      <c r="I25" s="244">
        <v>8444</v>
      </c>
      <c r="J25" s="416"/>
    </row>
    <row r="26" spans="1:11" s="242" customFormat="1" ht="33.75" customHeight="1">
      <c r="A26" s="10" t="s">
        <v>86</v>
      </c>
      <c r="B26" s="388" t="s">
        <v>995</v>
      </c>
      <c r="C26" s="240">
        <f>SUM(C27:C33)</f>
        <v>8960000</v>
      </c>
      <c r="D26" s="240">
        <f>SUM(D27:D33)</f>
        <v>9000000</v>
      </c>
      <c r="E26" s="240">
        <f>SUM(E27:E33)</f>
        <v>3567487</v>
      </c>
      <c r="F26" s="241">
        <f>+E26/C26</f>
        <v>0.39815703125000002</v>
      </c>
      <c r="G26" s="241">
        <f>+E26/D26</f>
        <v>0.39638744444444446</v>
      </c>
      <c r="H26" s="241">
        <f t="shared" si="2"/>
        <v>0.76850681006147648</v>
      </c>
      <c r="I26" s="240">
        <f>SUM(I27:I33)</f>
        <v>4642102</v>
      </c>
      <c r="J26" s="415"/>
    </row>
    <row r="27" spans="1:11" ht="33.75" customHeight="1">
      <c r="A27" s="243">
        <v>1</v>
      </c>
      <c r="B27" s="16" t="s">
        <v>90</v>
      </c>
      <c r="C27" s="357">
        <v>110000</v>
      </c>
      <c r="D27" s="357">
        <v>110000</v>
      </c>
      <c r="E27" s="244">
        <v>33428</v>
      </c>
      <c r="F27" s="245">
        <f>+E27/C27</f>
        <v>0.3038909090909091</v>
      </c>
      <c r="G27" s="245">
        <f>+E27/D27</f>
        <v>0.3038909090909091</v>
      </c>
      <c r="H27" s="245">
        <f t="shared" si="2"/>
        <v>0.74476428125835492</v>
      </c>
      <c r="I27" s="244">
        <v>44884</v>
      </c>
      <c r="J27" s="416"/>
      <c r="K27" s="236"/>
    </row>
    <row r="28" spans="1:11" ht="33.75" customHeight="1">
      <c r="A28" s="243">
        <v>2</v>
      </c>
      <c r="B28" s="16" t="s">
        <v>91</v>
      </c>
      <c r="C28" s="357">
        <v>146000</v>
      </c>
      <c r="D28" s="357">
        <v>146000</v>
      </c>
      <c r="E28" s="244">
        <v>49706</v>
      </c>
      <c r="F28" s="245">
        <f>+E28/C28</f>
        <v>0.34045205479452056</v>
      </c>
      <c r="G28" s="245">
        <f>+E28/D28</f>
        <v>0.34045205479452056</v>
      </c>
      <c r="H28" s="245">
        <f t="shared" si="2"/>
        <v>0.56987915892779339</v>
      </c>
      <c r="I28" s="244">
        <v>87222</v>
      </c>
      <c r="J28" s="416"/>
    </row>
    <row r="29" spans="1:11" ht="33.75" customHeight="1">
      <c r="A29" s="243">
        <v>3</v>
      </c>
      <c r="B29" s="16" t="s">
        <v>92</v>
      </c>
      <c r="C29" s="357">
        <v>2000</v>
      </c>
      <c r="D29" s="357">
        <v>2000</v>
      </c>
      <c r="E29" s="244"/>
      <c r="F29" s="245"/>
      <c r="G29" s="245"/>
      <c r="H29" s="245">
        <f t="shared" si="2"/>
        <v>0</v>
      </c>
      <c r="I29" s="244">
        <v>969</v>
      </c>
      <c r="J29" s="416"/>
    </row>
    <row r="30" spans="1:11" ht="33.75" customHeight="1">
      <c r="A30" s="243">
        <v>4</v>
      </c>
      <c r="B30" s="16" t="s">
        <v>93</v>
      </c>
      <c r="C30" s="244">
        <v>8600000</v>
      </c>
      <c r="D30" s="357">
        <v>8640000</v>
      </c>
      <c r="E30" s="244">
        <v>3424147</v>
      </c>
      <c r="F30" s="245">
        <f>+E30/C30</f>
        <v>0.39815662790697676</v>
      </c>
      <c r="G30" s="245">
        <f>+E30/D30</f>
        <v>0.39631331018518517</v>
      </c>
      <c r="H30" s="245">
        <f t="shared" si="2"/>
        <v>0.76815587690292131</v>
      </c>
      <c r="I30" s="244">
        <v>4457620</v>
      </c>
      <c r="J30" s="416"/>
    </row>
    <row r="31" spans="1:11" ht="39" customHeight="1">
      <c r="A31" s="243">
        <v>5</v>
      </c>
      <c r="B31" s="16" t="s">
        <v>94</v>
      </c>
      <c r="C31" s="357"/>
      <c r="D31" s="357"/>
      <c r="E31" s="244">
        <v>177</v>
      </c>
      <c r="F31" s="245"/>
      <c r="G31" s="245"/>
      <c r="H31" s="245">
        <f t="shared" si="2"/>
        <v>0.14532019704433496</v>
      </c>
      <c r="I31" s="244">
        <v>1218</v>
      </c>
      <c r="J31" s="416"/>
    </row>
    <row r="32" spans="1:11" ht="28.5" customHeight="1">
      <c r="A32" s="243">
        <v>6</v>
      </c>
      <c r="B32" s="16" t="s">
        <v>96</v>
      </c>
      <c r="C32" s="357">
        <v>100000</v>
      </c>
      <c r="D32" s="357">
        <v>100000</v>
      </c>
      <c r="E32" s="244">
        <v>58911</v>
      </c>
      <c r="F32" s="245">
        <f>+E32/C32</f>
        <v>0.58911000000000002</v>
      </c>
      <c r="G32" s="245">
        <f>+E32/D32</f>
        <v>0.58911000000000002</v>
      </c>
      <c r="H32" s="245">
        <f t="shared" si="2"/>
        <v>1.1994258490105056</v>
      </c>
      <c r="I32" s="244">
        <v>49116</v>
      </c>
      <c r="J32" s="416"/>
    </row>
    <row r="33" spans="1:24" ht="30" customHeight="1">
      <c r="A33" s="243">
        <v>7</v>
      </c>
      <c r="B33" s="16" t="s">
        <v>98</v>
      </c>
      <c r="C33" s="355">
        <v>2000</v>
      </c>
      <c r="D33" s="355">
        <v>2000</v>
      </c>
      <c r="E33" s="244">
        <v>1118</v>
      </c>
      <c r="F33" s="245">
        <f>+E33/C33</f>
        <v>0.55900000000000005</v>
      </c>
      <c r="G33" s="245">
        <f>+E33/D33</f>
        <v>0.55900000000000005</v>
      </c>
      <c r="H33" s="413">
        <f>+E33/I33</f>
        <v>1.0419384902143523</v>
      </c>
      <c r="I33" s="244">
        <v>1073</v>
      </c>
      <c r="J33" s="416"/>
    </row>
    <row r="34" spans="1:24" s="242" customFormat="1" ht="30" customHeight="1">
      <c r="A34" s="10" t="s">
        <v>88</v>
      </c>
      <c r="B34" s="388" t="s">
        <v>996</v>
      </c>
      <c r="C34" s="240"/>
      <c r="D34" s="240"/>
      <c r="E34" s="240"/>
      <c r="F34" s="241"/>
      <c r="G34" s="241"/>
      <c r="H34" s="241">
        <f t="shared" ref="H34:H51" si="5">+E34/I34</f>
        <v>0</v>
      </c>
      <c r="I34" s="240">
        <v>81</v>
      </c>
      <c r="J34" s="415"/>
    </row>
    <row r="35" spans="1:24" s="242" customFormat="1" ht="39" customHeight="1">
      <c r="A35" s="10" t="s">
        <v>99</v>
      </c>
      <c r="B35" s="388" t="s">
        <v>997</v>
      </c>
      <c r="C35" s="240"/>
      <c r="D35" s="240"/>
      <c r="E35" s="240">
        <f>+E36+E37</f>
        <v>76586</v>
      </c>
      <c r="F35" s="241"/>
      <c r="G35" s="241"/>
      <c r="H35" s="241">
        <f t="shared" si="5"/>
        <v>17.614075436982521</v>
      </c>
      <c r="I35" s="240">
        <f>+I36+I37</f>
        <v>4348</v>
      </c>
      <c r="J35" s="415"/>
    </row>
    <row r="36" spans="1:24" ht="30" customHeight="1">
      <c r="A36" s="243">
        <v>1</v>
      </c>
      <c r="B36" s="16" t="s">
        <v>103</v>
      </c>
      <c r="C36" s="244"/>
      <c r="D36" s="244"/>
      <c r="E36" s="244">
        <v>6241</v>
      </c>
      <c r="F36" s="245"/>
      <c r="G36" s="245"/>
      <c r="H36" s="245">
        <f t="shared" si="5"/>
        <v>1.5255438768027376</v>
      </c>
      <c r="I36" s="244">
        <v>4091</v>
      </c>
      <c r="J36" s="416"/>
    </row>
    <row r="37" spans="1:24" ht="30" customHeight="1">
      <c r="A37" s="243">
        <v>2</v>
      </c>
      <c r="B37" s="16" t="s">
        <v>104</v>
      </c>
      <c r="C37" s="244"/>
      <c r="D37" s="244"/>
      <c r="E37" s="244">
        <v>70345</v>
      </c>
      <c r="F37" s="245"/>
      <c r="G37" s="245"/>
      <c r="H37" s="245">
        <f t="shared" si="5"/>
        <v>273.71595330739302</v>
      </c>
      <c r="I37" s="244">
        <v>257</v>
      </c>
      <c r="J37" s="416"/>
    </row>
    <row r="38" spans="1:24" ht="30" customHeight="1">
      <c r="A38" s="34" t="s">
        <v>101</v>
      </c>
      <c r="B38" s="388" t="s">
        <v>998</v>
      </c>
      <c r="C38" s="392">
        <f>C8+C26+C34+C35</f>
        <v>16130000</v>
      </c>
      <c r="D38" s="392">
        <f>D8+D26+D34+D35</f>
        <v>17800000</v>
      </c>
      <c r="E38" s="392">
        <f>E8+E26+E34+E35</f>
        <v>11051255</v>
      </c>
      <c r="F38" s="241">
        <f t="shared" ref="F38:F51" si="6">+E38/C38</f>
        <v>0.6851367017978921</v>
      </c>
      <c r="G38" s="241">
        <f t="shared" ref="G38:G53" si="7">+E38/D38</f>
        <v>0.6208570224719101</v>
      </c>
      <c r="H38" s="241">
        <f t="shared" si="5"/>
        <v>1.1638850515468804</v>
      </c>
      <c r="I38" s="392">
        <f>I8+I26+I34+I35</f>
        <v>9495143</v>
      </c>
      <c r="J38" s="417"/>
    </row>
    <row r="39" spans="1:24" ht="30" customHeight="1">
      <c r="A39" s="371">
        <v>1</v>
      </c>
      <c r="B39" s="390" t="s">
        <v>999</v>
      </c>
      <c r="C39" s="375">
        <f>512000+60000+120000+5500+8960000</f>
        <v>9657500</v>
      </c>
      <c r="D39" s="375">
        <f>C39+40000-1650</f>
        <v>9695850</v>
      </c>
      <c r="E39" s="244">
        <v>3883306</v>
      </c>
      <c r="F39" s="245">
        <f t="shared" si="6"/>
        <v>0.40210261454827856</v>
      </c>
      <c r="G39" s="245">
        <f t="shared" si="7"/>
        <v>0.40051217789054078</v>
      </c>
      <c r="H39" s="245">
        <f t="shared" si="5"/>
        <v>0.86557149184191273</v>
      </c>
      <c r="I39" s="244">
        <v>4486407</v>
      </c>
      <c r="J39" s="416"/>
      <c r="K39" s="412"/>
      <c r="L39" s="412"/>
    </row>
    <row r="40" spans="1:24" ht="30" customHeight="1">
      <c r="A40" s="371">
        <v>2</v>
      </c>
      <c r="B40" s="390" t="s">
        <v>1000</v>
      </c>
      <c r="C40" s="375">
        <f>+C38-C39</f>
        <v>6472500</v>
      </c>
      <c r="D40" s="375">
        <f>+D38-D39</f>
        <v>8104150</v>
      </c>
      <c r="E40" s="375">
        <f>+E38-E39</f>
        <v>7167949</v>
      </c>
      <c r="F40" s="245">
        <f t="shared" si="6"/>
        <v>1.1074467361915799</v>
      </c>
      <c r="G40" s="245">
        <f t="shared" si="7"/>
        <v>0.88447881640887693</v>
      </c>
      <c r="H40" s="245">
        <f t="shared" si="5"/>
        <v>1.4310894005992729</v>
      </c>
      <c r="I40" s="244">
        <f>+I38-I39</f>
        <v>5008736</v>
      </c>
      <c r="J40" s="416"/>
      <c r="K40" s="236"/>
      <c r="L40" s="412"/>
    </row>
    <row r="41" spans="1:24" ht="30" customHeight="1">
      <c r="A41" s="363" t="s">
        <v>226</v>
      </c>
      <c r="B41" s="390" t="s">
        <v>1001</v>
      </c>
      <c r="C41" s="375"/>
      <c r="D41" s="375">
        <f>D40-D42</f>
        <v>5457811</v>
      </c>
      <c r="E41" s="244">
        <v>4046490</v>
      </c>
      <c r="F41" s="245"/>
      <c r="G41" s="245">
        <f t="shared" si="7"/>
        <v>0.74141262861612467</v>
      </c>
      <c r="H41" s="245">
        <f t="shared" si="5"/>
        <v>1.2314258586375006</v>
      </c>
      <c r="I41" s="244">
        <v>3286020</v>
      </c>
      <c r="J41" s="416"/>
      <c r="K41" s="412"/>
    </row>
    <row r="42" spans="1:24" ht="30" customHeight="1">
      <c r="A42" s="363" t="s">
        <v>226</v>
      </c>
      <c r="B42" s="390" t="s">
        <v>1002</v>
      </c>
      <c r="C42" s="375"/>
      <c r="D42" s="375">
        <v>2646339</v>
      </c>
      <c r="E42" s="456">
        <f>E40-E41</f>
        <v>3121459</v>
      </c>
      <c r="F42" s="245"/>
      <c r="G42" s="245">
        <f t="shared" si="7"/>
        <v>1.1795386003078214</v>
      </c>
      <c r="H42" s="245">
        <f t="shared" si="5"/>
        <v>1.8119405636216301</v>
      </c>
      <c r="I42" s="244">
        <f>+I40-I41</f>
        <v>1722716</v>
      </c>
      <c r="J42" s="416"/>
      <c r="K42" s="412"/>
      <c r="L42" s="412"/>
      <c r="X42" s="458"/>
    </row>
    <row r="43" spans="1:24" ht="30" customHeight="1">
      <c r="A43" s="363" t="s">
        <v>105</v>
      </c>
      <c r="B43" s="393" t="s">
        <v>1003</v>
      </c>
      <c r="C43" s="240">
        <f>+C44+C45</f>
        <v>12623233</v>
      </c>
      <c r="D43" s="240">
        <f>+D44+D45</f>
        <v>12623233</v>
      </c>
      <c r="E43" s="240">
        <f>+E44+E45</f>
        <v>6060787</v>
      </c>
      <c r="F43" s="241">
        <f t="shared" si="6"/>
        <v>0.48012953575363776</v>
      </c>
      <c r="G43" s="241">
        <f t="shared" si="7"/>
        <v>0.48012953575363776</v>
      </c>
      <c r="H43" s="241">
        <f t="shared" si="5"/>
        <v>1.1643608527393892</v>
      </c>
      <c r="I43" s="240">
        <f>+I44+I45</f>
        <v>5205248</v>
      </c>
      <c r="J43" s="415"/>
      <c r="X43" s="457"/>
    </row>
    <row r="44" spans="1:24" ht="30" customHeight="1">
      <c r="A44" s="371">
        <v>1</v>
      </c>
      <c r="B44" s="372" t="s">
        <v>182</v>
      </c>
      <c r="C44" s="244">
        <v>8202660</v>
      </c>
      <c r="D44" s="244">
        <v>8202660</v>
      </c>
      <c r="E44" s="244">
        <v>4863980</v>
      </c>
      <c r="F44" s="245">
        <f t="shared" si="6"/>
        <v>0.59297593707407115</v>
      </c>
      <c r="G44" s="245">
        <f t="shared" si="7"/>
        <v>0.59297593707407115</v>
      </c>
      <c r="H44" s="245">
        <f t="shared" si="5"/>
        <v>1.2096654256602328</v>
      </c>
      <c r="I44" s="244">
        <v>4020930</v>
      </c>
      <c r="J44" s="416"/>
      <c r="X44" s="459"/>
    </row>
    <row r="45" spans="1:24" ht="30" customHeight="1">
      <c r="A45" s="371">
        <v>2</v>
      </c>
      <c r="B45" s="372" t="s">
        <v>125</v>
      </c>
      <c r="C45" s="244">
        <f>+C46+C47</f>
        <v>4420573</v>
      </c>
      <c r="D45" s="244">
        <f>+D46+D47</f>
        <v>4420573</v>
      </c>
      <c r="E45" s="244">
        <f>+E46+E47</f>
        <v>1196807</v>
      </c>
      <c r="F45" s="245">
        <f t="shared" si="6"/>
        <v>0.27073571684032816</v>
      </c>
      <c r="G45" s="245">
        <f t="shared" si="7"/>
        <v>0.27073571684032816</v>
      </c>
      <c r="H45" s="245">
        <f t="shared" si="5"/>
        <v>1.0105453096212336</v>
      </c>
      <c r="I45" s="244">
        <f>+I46+I47</f>
        <v>1184318</v>
      </c>
      <c r="J45" s="416"/>
    </row>
    <row r="46" spans="1:24" ht="30" customHeight="1">
      <c r="A46" s="371" t="s">
        <v>226</v>
      </c>
      <c r="B46" s="372" t="s">
        <v>1004</v>
      </c>
      <c r="C46" s="249">
        <v>3654849</v>
      </c>
      <c r="D46" s="249">
        <v>3654849</v>
      </c>
      <c r="E46" s="244">
        <v>1130672</v>
      </c>
      <c r="F46" s="245">
        <f t="shared" si="6"/>
        <v>0.30936216516742554</v>
      </c>
      <c r="G46" s="245">
        <f t="shared" si="7"/>
        <v>0.30936216516742554</v>
      </c>
      <c r="H46" s="245">
        <f t="shared" si="5"/>
        <v>0.98955199061797117</v>
      </c>
      <c r="I46" s="244">
        <v>1142610</v>
      </c>
      <c r="J46" s="416"/>
    </row>
    <row r="47" spans="1:24" ht="30" customHeight="1">
      <c r="A47" s="371" t="s">
        <v>226</v>
      </c>
      <c r="B47" s="372" t="s">
        <v>1005</v>
      </c>
      <c r="C47" s="244">
        <v>765724</v>
      </c>
      <c r="D47" s="244">
        <v>765724</v>
      </c>
      <c r="E47" s="244">
        <v>66135</v>
      </c>
      <c r="F47" s="245">
        <f t="shared" si="6"/>
        <v>8.6369240091730179E-2</v>
      </c>
      <c r="G47" s="245">
        <f t="shared" si="7"/>
        <v>8.6369240091730179E-2</v>
      </c>
      <c r="H47" s="245">
        <f t="shared" si="5"/>
        <v>1.5856670183178287</v>
      </c>
      <c r="I47" s="244">
        <v>41708</v>
      </c>
      <c r="J47" s="416"/>
    </row>
    <row r="48" spans="1:24" ht="30" customHeight="1">
      <c r="A48" s="363" t="s">
        <v>732</v>
      </c>
      <c r="B48" s="394" t="s">
        <v>1009</v>
      </c>
      <c r="C48" s="240">
        <f t="shared" ref="C48:E48" si="8">+C49+C50</f>
        <v>426500</v>
      </c>
      <c r="D48" s="240">
        <f t="shared" si="8"/>
        <v>426500</v>
      </c>
      <c r="E48" s="240">
        <f t="shared" si="8"/>
        <v>46405</v>
      </c>
      <c r="F48" s="241">
        <f t="shared" si="6"/>
        <v>0.10880422039859321</v>
      </c>
      <c r="G48" s="241">
        <f t="shared" si="7"/>
        <v>0.10880422039859321</v>
      </c>
      <c r="H48" s="241">
        <f t="shared" si="5"/>
        <v>4.4590179686749307</v>
      </c>
      <c r="I48" s="240">
        <f>+I49+I50</f>
        <v>10407</v>
      </c>
      <c r="J48" s="415"/>
    </row>
    <row r="49" spans="1:15" ht="30" customHeight="1">
      <c r="A49" s="371">
        <v>1</v>
      </c>
      <c r="B49" s="372" t="s">
        <v>1010</v>
      </c>
      <c r="C49" s="244">
        <v>383200</v>
      </c>
      <c r="D49" s="244">
        <v>383200</v>
      </c>
      <c r="E49" s="244">
        <v>46405</v>
      </c>
      <c r="F49" s="245">
        <f t="shared" si="6"/>
        <v>0.12109864300626305</v>
      </c>
      <c r="G49" s="245">
        <f t="shared" si="7"/>
        <v>0.12109864300626305</v>
      </c>
      <c r="H49" s="245">
        <f t="shared" si="5"/>
        <v>4.4590179686749307</v>
      </c>
      <c r="I49" s="244">
        <v>10407</v>
      </c>
      <c r="J49" s="416"/>
    </row>
    <row r="50" spans="1:15" ht="30" customHeight="1">
      <c r="A50" s="371">
        <v>2</v>
      </c>
      <c r="B50" s="372" t="s">
        <v>1011</v>
      </c>
      <c r="C50" s="244">
        <v>43300</v>
      </c>
      <c r="D50" s="244">
        <v>43300</v>
      </c>
      <c r="E50" s="244"/>
      <c r="F50" s="245">
        <f t="shared" si="6"/>
        <v>0</v>
      </c>
      <c r="G50" s="245">
        <f t="shared" si="7"/>
        <v>0</v>
      </c>
      <c r="H50" s="245"/>
      <c r="I50" s="244"/>
      <c r="J50" s="416"/>
    </row>
    <row r="51" spans="1:15" ht="42.75" customHeight="1">
      <c r="A51" s="363" t="s">
        <v>739</v>
      </c>
      <c r="B51" s="394" t="s">
        <v>1027</v>
      </c>
      <c r="C51" s="240">
        <v>1170900</v>
      </c>
      <c r="D51" s="240">
        <v>1170900</v>
      </c>
      <c r="E51" s="240">
        <f>+D51</f>
        <v>1170900</v>
      </c>
      <c r="F51" s="241">
        <f t="shared" si="6"/>
        <v>1</v>
      </c>
      <c r="G51" s="241">
        <f t="shared" si="7"/>
        <v>1</v>
      </c>
      <c r="H51" s="241">
        <f t="shared" si="5"/>
        <v>1.1736322157983787</v>
      </c>
      <c r="I51" s="240">
        <v>997672</v>
      </c>
      <c r="J51" s="240"/>
      <c r="K51" s="392"/>
      <c r="L51" s="392"/>
      <c r="M51" s="392"/>
      <c r="N51" s="392"/>
      <c r="O51" s="392"/>
    </row>
    <row r="52" spans="1:15" ht="39.75" customHeight="1">
      <c r="A52" s="363" t="s">
        <v>757</v>
      </c>
      <c r="B52" s="14" t="s">
        <v>130</v>
      </c>
      <c r="C52" s="244"/>
      <c r="D52" s="244"/>
      <c r="E52" s="240">
        <v>454075</v>
      </c>
      <c r="F52" s="245"/>
      <c r="G52" s="245"/>
      <c r="H52" s="241">
        <f>+E52/I52</f>
        <v>1.3551645924732145</v>
      </c>
      <c r="I52" s="240">
        <v>335070</v>
      </c>
      <c r="J52" s="240"/>
      <c r="K52" s="392"/>
      <c r="L52" s="392"/>
      <c r="M52" s="392"/>
      <c r="N52" s="392"/>
      <c r="O52" s="392"/>
    </row>
    <row r="53" spans="1:15" ht="35.25" customHeight="1">
      <c r="A53" s="371"/>
      <c r="B53" s="363" t="s">
        <v>1014</v>
      </c>
      <c r="C53" s="392">
        <f>C40+C43+C48+C51+C52</f>
        <v>20693133</v>
      </c>
      <c r="D53" s="392">
        <f>D40+D43+D48+D51+D52</f>
        <v>22324783</v>
      </c>
      <c r="E53" s="392">
        <f>E40+E43+E48+E51+E52</f>
        <v>14900116</v>
      </c>
      <c r="F53" s="368">
        <f>+E53/C53</f>
        <v>0.72005123632076395</v>
      </c>
      <c r="G53" s="368">
        <f t="shared" si="7"/>
        <v>0.66742489725432042</v>
      </c>
      <c r="H53" s="368">
        <f>+F53/D53</f>
        <v>3.2253448390551607E-8</v>
      </c>
      <c r="I53" s="392">
        <f>I40+I43+I48+I51+I52</f>
        <v>11557133</v>
      </c>
      <c r="J53" s="392"/>
      <c r="K53" s="392">
        <v>22324783</v>
      </c>
      <c r="L53" s="392">
        <f>K53-D53</f>
        <v>0</v>
      </c>
      <c r="M53" s="392"/>
      <c r="N53" s="392"/>
      <c r="O53" s="392"/>
    </row>
    <row r="54" spans="1:15">
      <c r="D54" s="236"/>
    </row>
    <row r="55" spans="1:15">
      <c r="D55" s="236"/>
      <c r="E55" s="467" t="s">
        <v>1015</v>
      </c>
      <c r="F55" s="467"/>
      <c r="G55" s="467"/>
      <c r="H55" s="467"/>
    </row>
    <row r="59" spans="1:15">
      <c r="D59" s="236"/>
    </row>
    <row r="60" spans="1:15">
      <c r="D60" s="236"/>
    </row>
  </sheetData>
  <mergeCells count="10">
    <mergeCell ref="G1:H1"/>
    <mergeCell ref="A3:H3"/>
    <mergeCell ref="E55:H55"/>
    <mergeCell ref="A2:H2"/>
    <mergeCell ref="I5:I6"/>
    <mergeCell ref="A5:A6"/>
    <mergeCell ref="B5:B6"/>
    <mergeCell ref="C5:D5"/>
    <mergeCell ref="E5:E6"/>
    <mergeCell ref="F5:H5"/>
  </mergeCells>
  <pageMargins left="0.33" right="0.2" top="0.44" bottom="0.54" header="0.3" footer="0.3"/>
  <pageSetup paperSize="9" scale="98" fitToHeight="0" orientation="landscape"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R59"/>
  <sheetViews>
    <sheetView tabSelected="1" zoomScale="85" zoomScaleNormal="85" workbookViewId="0">
      <selection activeCell="S14" sqref="S14"/>
    </sheetView>
  </sheetViews>
  <sheetFormatPr defaultColWidth="9.140625" defaultRowHeight="16.5"/>
  <cols>
    <col min="1" max="1" width="7.140625" style="199" customWidth="1"/>
    <col min="2" max="2" width="54.7109375" style="199" customWidth="1"/>
    <col min="3" max="3" width="15" style="199" customWidth="1"/>
    <col min="4" max="4" width="14.28515625" style="199" customWidth="1"/>
    <col min="5" max="5" width="15.140625" style="199" customWidth="1"/>
    <col min="6" max="6" width="12" style="199" customWidth="1"/>
    <col min="7" max="7" width="11.7109375" style="199" customWidth="1"/>
    <col min="8" max="8" width="12.7109375" style="200" customWidth="1"/>
    <col min="9" max="9" width="15.5703125" style="199" hidden="1" customWidth="1"/>
    <col min="10" max="10" width="12.5703125" style="199" hidden="1" customWidth="1"/>
    <col min="11" max="11" width="10.7109375" style="199" hidden="1" customWidth="1"/>
    <col min="12" max="12" width="9.42578125" style="199" hidden="1" customWidth="1"/>
    <col min="13" max="13" width="9.140625" style="199"/>
    <col min="14" max="14" width="15.85546875" style="199" customWidth="1"/>
    <col min="15" max="16" width="9.140625" style="199"/>
    <col min="17" max="17" width="13.85546875" style="199" customWidth="1"/>
    <col min="18" max="16384" width="9.140625" style="199"/>
  </cols>
  <sheetData>
    <row r="1" spans="1:17">
      <c r="G1" s="474" t="s">
        <v>190</v>
      </c>
      <c r="H1" s="474"/>
    </row>
    <row r="2" spans="1:17" ht="24.75" customHeight="1">
      <c r="A2" s="474" t="s">
        <v>965</v>
      </c>
      <c r="B2" s="474"/>
      <c r="C2" s="474"/>
      <c r="D2" s="474"/>
      <c r="E2" s="474"/>
      <c r="F2" s="474"/>
      <c r="G2" s="474"/>
      <c r="H2" s="474"/>
    </row>
    <row r="3" spans="1:17">
      <c r="A3" s="483" t="str">
        <f>+'Phu bieu 01'!A3:G3</f>
        <v>(Kèm theo Báo cáo số             /BC-UBND ngày      /7/2025 của UBND tỉnh)</v>
      </c>
      <c r="B3" s="483"/>
      <c r="C3" s="483"/>
      <c r="D3" s="483"/>
      <c r="E3" s="483"/>
      <c r="F3" s="483"/>
      <c r="G3" s="483"/>
      <c r="H3" s="483"/>
    </row>
    <row r="4" spans="1:17">
      <c r="A4" s="201"/>
      <c r="B4" s="201"/>
      <c r="C4" s="201"/>
      <c r="D4" s="201"/>
      <c r="E4" s="201"/>
      <c r="F4" s="201"/>
      <c r="G4" s="475" t="s">
        <v>1</v>
      </c>
      <c r="H4" s="475"/>
    </row>
    <row r="5" spans="1:17" ht="38.25" customHeight="1">
      <c r="A5" s="477"/>
      <c r="B5" s="477" t="s">
        <v>131</v>
      </c>
      <c r="C5" s="477" t="s">
        <v>37</v>
      </c>
      <c r="D5" s="477"/>
      <c r="E5" s="478" t="s">
        <v>1092</v>
      </c>
      <c r="F5" s="480" t="s">
        <v>895</v>
      </c>
      <c r="G5" s="481"/>
      <c r="H5" s="482"/>
      <c r="I5" s="473" t="s">
        <v>894</v>
      </c>
    </row>
    <row r="6" spans="1:17" ht="49.5">
      <c r="A6" s="477"/>
      <c r="B6" s="477"/>
      <c r="C6" s="353" t="s">
        <v>38</v>
      </c>
      <c r="D6" s="353" t="s">
        <v>39</v>
      </c>
      <c r="E6" s="479"/>
      <c r="F6" s="353" t="s">
        <v>38</v>
      </c>
      <c r="G6" s="353" t="s">
        <v>39</v>
      </c>
      <c r="H6" s="255" t="s">
        <v>893</v>
      </c>
      <c r="I6" s="473"/>
    </row>
    <row r="7" spans="1:17" s="204" customFormat="1" ht="20.25" customHeight="1">
      <c r="A7" s="202" t="s">
        <v>40</v>
      </c>
      <c r="B7" s="202" t="s">
        <v>41</v>
      </c>
      <c r="C7" s="203">
        <v>1</v>
      </c>
      <c r="D7" s="203">
        <v>2</v>
      </c>
      <c r="E7" s="203">
        <v>3</v>
      </c>
      <c r="F7" s="203" t="s">
        <v>891</v>
      </c>
      <c r="G7" s="203" t="s">
        <v>892</v>
      </c>
      <c r="H7" s="203">
        <v>6</v>
      </c>
      <c r="I7" s="256"/>
      <c r="N7" s="199"/>
      <c r="O7" s="199"/>
      <c r="P7" s="199"/>
      <c r="Q7" s="199"/>
    </row>
    <row r="8" spans="1:17" s="208" customFormat="1" ht="24.75" customHeight="1">
      <c r="A8" s="353" t="s">
        <v>40</v>
      </c>
      <c r="B8" s="205" t="s">
        <v>132</v>
      </c>
      <c r="C8" s="206">
        <f>+C9+C32+C33+C47+C48</f>
        <v>20651483</v>
      </c>
      <c r="D8" s="206">
        <f>+D9+D32+D33+D47+D48</f>
        <v>22324783.372500002</v>
      </c>
      <c r="E8" s="206">
        <f>+E9+E32+E33+E47+E48</f>
        <v>15669244.097059</v>
      </c>
      <c r="F8" s="207">
        <f>+E8/C8</f>
        <v>0.75874667679115348</v>
      </c>
      <c r="G8" s="207">
        <f>+E8/D8</f>
        <v>0.70187664693582674</v>
      </c>
      <c r="H8" s="207">
        <f>+E8/I8</f>
        <v>1.5762900949339596</v>
      </c>
      <c r="I8" s="206">
        <f>+I9+I32+I33+I47+I48</f>
        <v>9940584</v>
      </c>
      <c r="N8" s="199"/>
      <c r="O8" s="199"/>
      <c r="P8" s="199"/>
      <c r="Q8" s="199"/>
    </row>
    <row r="9" spans="1:17" s="208" customFormat="1" ht="22.5" customHeight="1">
      <c r="A9" s="353" t="s">
        <v>44</v>
      </c>
      <c r="B9" s="205" t="s">
        <v>133</v>
      </c>
      <c r="C9" s="206">
        <f>2707030+1637779+211725</f>
        <v>4556534</v>
      </c>
      <c r="D9" s="206">
        <f>+D10+D24+D25</f>
        <v>4906534</v>
      </c>
      <c r="E9" s="206">
        <f t="shared" ref="E9" si="0">+E10+E24+E25</f>
        <v>8095428</v>
      </c>
      <c r="F9" s="207">
        <f>+E9/C9</f>
        <v>1.7766635780617461</v>
      </c>
      <c r="G9" s="207">
        <f>+E9/D9</f>
        <v>1.6499280347389829</v>
      </c>
      <c r="H9" s="207">
        <f t="shared" ref="H9:H45" si="1">+E9/I9</f>
        <v>1.6721551215227932</v>
      </c>
      <c r="I9" s="206">
        <f t="shared" ref="I9" si="2">+I10+I24+I25</f>
        <v>4841314</v>
      </c>
      <c r="N9" s="199"/>
      <c r="O9" s="199"/>
      <c r="P9" s="199"/>
      <c r="Q9" s="199"/>
    </row>
    <row r="10" spans="1:17" s="208" customFormat="1" ht="37.5" customHeight="1">
      <c r="A10" s="353">
        <v>1</v>
      </c>
      <c r="B10" s="205" t="s">
        <v>134</v>
      </c>
      <c r="C10" s="206"/>
      <c r="D10" s="206">
        <v>4803444</v>
      </c>
      <c r="E10" s="206">
        <f t="shared" ref="E10" si="3">SUM(E11:E23)</f>
        <v>7995428</v>
      </c>
      <c r="F10" s="207"/>
      <c r="G10" s="207">
        <f>+E10/D10</f>
        <v>1.6645198736573175</v>
      </c>
      <c r="H10" s="207">
        <f t="shared" si="1"/>
        <v>1.6792482075326265</v>
      </c>
      <c r="I10" s="206">
        <f t="shared" ref="I10" si="4">SUM(I11:I23)</f>
        <v>4761314</v>
      </c>
      <c r="N10" s="199"/>
      <c r="O10" s="199"/>
      <c r="P10" s="199"/>
      <c r="Q10" s="199"/>
    </row>
    <row r="11" spans="1:17" ht="21" customHeight="1">
      <c r="A11" s="352" t="s">
        <v>135</v>
      </c>
      <c r="B11" s="209" t="s">
        <v>136</v>
      </c>
      <c r="C11" s="210"/>
      <c r="D11" s="210"/>
      <c r="E11" s="210">
        <v>8886</v>
      </c>
      <c r="F11" s="211"/>
      <c r="G11" s="211"/>
      <c r="H11" s="211">
        <f t="shared" si="1"/>
        <v>1.5096839959225281</v>
      </c>
      <c r="I11" s="210">
        <v>5886</v>
      </c>
    </row>
    <row r="12" spans="1:17" ht="21" customHeight="1">
      <c r="A12" s="352" t="s">
        <v>137</v>
      </c>
      <c r="B12" s="209" t="s">
        <v>138</v>
      </c>
      <c r="C12" s="210"/>
      <c r="D12" s="210"/>
      <c r="E12" s="210">
        <v>32834</v>
      </c>
      <c r="F12" s="211"/>
      <c r="G12" s="211"/>
      <c r="H12" s="211">
        <f t="shared" si="1"/>
        <v>1.5812945482565979</v>
      </c>
      <c r="I12" s="210">
        <v>20764</v>
      </c>
    </row>
    <row r="13" spans="1:17" ht="21" customHeight="1">
      <c r="A13" s="352" t="s">
        <v>139</v>
      </c>
      <c r="B13" s="209" t="s">
        <v>1033</v>
      </c>
      <c r="C13" s="210"/>
      <c r="D13" s="210"/>
      <c r="E13" s="210">
        <v>910432</v>
      </c>
      <c r="F13" s="211"/>
      <c r="G13" s="211"/>
      <c r="H13" s="211">
        <f t="shared" si="1"/>
        <v>2.0768242859456585</v>
      </c>
      <c r="I13" s="210">
        <v>438377</v>
      </c>
    </row>
    <row r="14" spans="1:17" ht="21" customHeight="1">
      <c r="A14" s="352" t="s">
        <v>141</v>
      </c>
      <c r="B14" s="209" t="s">
        <v>1032</v>
      </c>
      <c r="C14" s="210"/>
      <c r="D14" s="210"/>
      <c r="E14" s="210">
        <v>700</v>
      </c>
      <c r="F14" s="211"/>
      <c r="G14" s="211"/>
      <c r="H14" s="211"/>
      <c r="I14" s="210"/>
    </row>
    <row r="15" spans="1:17" ht="21" customHeight="1">
      <c r="A15" s="352" t="s">
        <v>143</v>
      </c>
      <c r="B15" s="209" t="s">
        <v>1031</v>
      </c>
      <c r="C15" s="210"/>
      <c r="D15" s="210"/>
      <c r="E15" s="210">
        <v>198607</v>
      </c>
      <c r="F15" s="211"/>
      <c r="G15" s="211"/>
      <c r="H15" s="211">
        <f t="shared" si="1"/>
        <v>1.1373212618896276</v>
      </c>
      <c r="I15" s="210">
        <v>174627</v>
      </c>
    </row>
    <row r="16" spans="1:17" ht="21" customHeight="1">
      <c r="A16" s="352" t="s">
        <v>145</v>
      </c>
      <c r="B16" s="209" t="s">
        <v>1036</v>
      </c>
      <c r="C16" s="210"/>
      <c r="D16" s="210"/>
      <c r="E16" s="210">
        <v>271864</v>
      </c>
      <c r="F16" s="211"/>
      <c r="G16" s="211"/>
      <c r="H16" s="211">
        <f t="shared" si="1"/>
        <v>1.6733593490330285</v>
      </c>
      <c r="I16" s="210">
        <v>162466</v>
      </c>
    </row>
    <row r="17" spans="1:18" ht="21" customHeight="1">
      <c r="A17" s="352" t="s">
        <v>147</v>
      </c>
      <c r="B17" s="209" t="s">
        <v>1037</v>
      </c>
      <c r="C17" s="210"/>
      <c r="D17" s="210"/>
      <c r="E17" s="210">
        <v>5305</v>
      </c>
      <c r="F17" s="211"/>
      <c r="G17" s="211"/>
      <c r="H17" s="211">
        <f t="shared" si="1"/>
        <v>4.6372377622377625</v>
      </c>
      <c r="I17" s="210">
        <v>1144</v>
      </c>
    </row>
    <row r="18" spans="1:18" ht="21" customHeight="1">
      <c r="A18" s="352" t="s">
        <v>149</v>
      </c>
      <c r="B18" s="209" t="s">
        <v>1038</v>
      </c>
      <c r="C18" s="210"/>
      <c r="D18" s="210"/>
      <c r="E18" s="210">
        <v>27575</v>
      </c>
      <c r="F18" s="211"/>
      <c r="G18" s="211"/>
      <c r="H18" s="211">
        <f t="shared" si="1"/>
        <v>1.6876797845645388</v>
      </c>
      <c r="I18" s="210">
        <v>16339</v>
      </c>
    </row>
    <row r="19" spans="1:18" ht="21" customHeight="1">
      <c r="A19" s="352" t="s">
        <v>151</v>
      </c>
      <c r="B19" s="209" t="s">
        <v>1029</v>
      </c>
      <c r="C19" s="210"/>
      <c r="D19" s="210"/>
      <c r="E19" s="210">
        <v>280201</v>
      </c>
      <c r="F19" s="211"/>
      <c r="G19" s="211"/>
      <c r="H19" s="211">
        <f t="shared" si="1"/>
        <v>0.66360286281326819</v>
      </c>
      <c r="I19" s="210">
        <v>422242</v>
      </c>
    </row>
    <row r="20" spans="1:18" ht="21" customHeight="1">
      <c r="A20" s="352" t="s">
        <v>153</v>
      </c>
      <c r="B20" s="209" t="s">
        <v>154</v>
      </c>
      <c r="C20" s="210"/>
      <c r="D20" s="210"/>
      <c r="E20" s="210">
        <v>5877583</v>
      </c>
      <c r="F20" s="211"/>
      <c r="G20" s="211"/>
      <c r="H20" s="211">
        <f t="shared" si="1"/>
        <v>1.77007428635618</v>
      </c>
      <c r="I20" s="210">
        <v>3320529</v>
      </c>
    </row>
    <row r="21" spans="1:18" ht="34.5" customHeight="1">
      <c r="A21" s="352" t="s">
        <v>155</v>
      </c>
      <c r="B21" s="209" t="s">
        <v>156</v>
      </c>
      <c r="C21" s="210"/>
      <c r="D21" s="210"/>
      <c r="E21" s="210">
        <v>363964</v>
      </c>
      <c r="F21" s="211"/>
      <c r="G21" s="211"/>
      <c r="H21" s="211">
        <f t="shared" si="1"/>
        <v>1.9761856929550699</v>
      </c>
      <c r="I21" s="210">
        <v>184175</v>
      </c>
    </row>
    <row r="22" spans="1:18" ht="21" customHeight="1">
      <c r="A22" s="352" t="s">
        <v>157</v>
      </c>
      <c r="B22" s="209" t="s">
        <v>1028</v>
      </c>
      <c r="C22" s="210"/>
      <c r="D22" s="210"/>
      <c r="E22" s="210">
        <v>16811</v>
      </c>
      <c r="F22" s="211"/>
      <c r="G22" s="211"/>
      <c r="H22" s="211">
        <f t="shared" si="1"/>
        <v>1.5840007537925187</v>
      </c>
      <c r="I22" s="210">
        <v>10613</v>
      </c>
    </row>
    <row r="23" spans="1:18" ht="21" customHeight="1">
      <c r="A23" s="352" t="s">
        <v>159</v>
      </c>
      <c r="B23" s="209" t="s">
        <v>160</v>
      </c>
      <c r="C23" s="210"/>
      <c r="D23" s="210"/>
      <c r="E23" s="210">
        <v>666</v>
      </c>
      <c r="F23" s="211"/>
      <c r="G23" s="211"/>
      <c r="H23" s="211">
        <f t="shared" si="1"/>
        <v>0.16040462427745664</v>
      </c>
      <c r="I23" s="210">
        <f>2820+1332</f>
        <v>4152</v>
      </c>
    </row>
    <row r="24" spans="1:18" s="208" customFormat="1" ht="34.5" customHeight="1">
      <c r="A24" s="353">
        <v>2</v>
      </c>
      <c r="B24" s="205" t="s">
        <v>161</v>
      </c>
      <c r="C24" s="206"/>
      <c r="D24" s="206"/>
      <c r="E24" s="206"/>
      <c r="F24" s="207"/>
      <c r="G24" s="207"/>
      <c r="H24" s="207"/>
      <c r="I24" s="206"/>
      <c r="N24" s="199"/>
      <c r="O24" s="199"/>
      <c r="P24" s="199"/>
      <c r="Q24" s="199"/>
      <c r="R24" s="199"/>
    </row>
    <row r="25" spans="1:18" s="208" customFormat="1" ht="21.75" customHeight="1">
      <c r="A25" s="353">
        <v>3</v>
      </c>
      <c r="B25" s="205" t="s">
        <v>162</v>
      </c>
      <c r="C25" s="206"/>
      <c r="D25" s="206">
        <v>103090</v>
      </c>
      <c r="E25" s="206">
        <v>100000</v>
      </c>
      <c r="F25" s="207"/>
      <c r="G25" s="207">
        <f t="shared" ref="G25:G47" si="5">+E25/D25</f>
        <v>0.97002619070714913</v>
      </c>
      <c r="H25" s="257">
        <f t="shared" si="1"/>
        <v>1.25</v>
      </c>
      <c r="I25" s="206">
        <v>80000</v>
      </c>
      <c r="N25" s="199"/>
      <c r="O25" s="199"/>
      <c r="P25" s="199"/>
      <c r="Q25" s="199"/>
      <c r="R25" s="199"/>
    </row>
    <row r="26" spans="1:18" ht="24.75" hidden="1" customHeight="1">
      <c r="A26" s="352"/>
      <c r="B26" s="209" t="s">
        <v>192</v>
      </c>
      <c r="C26" s="210"/>
      <c r="D26" s="210">
        <v>80000</v>
      </c>
      <c r="E26" s="210"/>
      <c r="F26" s="211"/>
      <c r="G26" s="211">
        <f t="shared" si="5"/>
        <v>0</v>
      </c>
      <c r="H26" s="444" t="e">
        <f t="shared" si="1"/>
        <v>#DIV/0!</v>
      </c>
      <c r="I26" s="210"/>
    </row>
    <row r="27" spans="1:18" ht="39.75" hidden="1" customHeight="1">
      <c r="A27" s="352"/>
      <c r="B27" s="209" t="s">
        <v>193</v>
      </c>
      <c r="C27" s="210"/>
      <c r="D27" s="210">
        <f>10000+5000+5000+2000</f>
        <v>22000</v>
      </c>
      <c r="E27" s="210"/>
      <c r="F27" s="211"/>
      <c r="G27" s="211">
        <f t="shared" si="5"/>
        <v>0</v>
      </c>
      <c r="H27" s="444" t="e">
        <f t="shared" si="1"/>
        <v>#DIV/0!</v>
      </c>
      <c r="I27" s="210"/>
    </row>
    <row r="28" spans="1:18" ht="49.5" hidden="1">
      <c r="A28" s="352"/>
      <c r="B28" s="209" t="s">
        <v>213</v>
      </c>
      <c r="C28" s="210"/>
      <c r="D28" s="210">
        <v>30000</v>
      </c>
      <c r="E28" s="210"/>
      <c r="F28" s="211"/>
      <c r="G28" s="211">
        <f t="shared" si="5"/>
        <v>0</v>
      </c>
      <c r="H28" s="444" t="e">
        <f t="shared" si="1"/>
        <v>#DIV/0!</v>
      </c>
      <c r="I28" s="210"/>
    </row>
    <row r="29" spans="1:18" ht="49.5" hidden="1">
      <c r="A29" s="352"/>
      <c r="B29" s="209" t="s">
        <v>216</v>
      </c>
      <c r="C29" s="210"/>
      <c r="D29" s="210">
        <v>50000</v>
      </c>
      <c r="E29" s="210"/>
      <c r="F29" s="211"/>
      <c r="G29" s="211">
        <f t="shared" si="5"/>
        <v>0</v>
      </c>
      <c r="H29" s="444" t="e">
        <f t="shared" si="1"/>
        <v>#DIV/0!</v>
      </c>
      <c r="I29" s="210"/>
    </row>
    <row r="30" spans="1:18" ht="37.5" hidden="1" customHeight="1">
      <c r="A30" s="352"/>
      <c r="B30" s="209" t="s">
        <v>217</v>
      </c>
      <c r="C30" s="210"/>
      <c r="D30" s="210">
        <v>550000</v>
      </c>
      <c r="E30" s="210"/>
      <c r="F30" s="211"/>
      <c r="G30" s="211">
        <f t="shared" si="5"/>
        <v>0</v>
      </c>
      <c r="H30" s="444" t="e">
        <f t="shared" si="1"/>
        <v>#DIV/0!</v>
      </c>
      <c r="I30" s="210"/>
    </row>
    <row r="31" spans="1:18" ht="25.5" hidden="1" customHeight="1">
      <c r="A31" s="352"/>
      <c r="B31" s="209" t="s">
        <v>218</v>
      </c>
      <c r="C31" s="210"/>
      <c r="D31" s="210">
        <f>30400-D32</f>
        <v>0</v>
      </c>
      <c r="E31" s="210"/>
      <c r="F31" s="211"/>
      <c r="G31" s="211" t="e">
        <f t="shared" si="5"/>
        <v>#DIV/0!</v>
      </c>
      <c r="H31" s="444" t="e">
        <f t="shared" si="1"/>
        <v>#DIV/0!</v>
      </c>
      <c r="I31" s="210"/>
    </row>
    <row r="32" spans="1:18" s="208" customFormat="1" ht="21.75" customHeight="1">
      <c r="A32" s="353" t="s">
        <v>86</v>
      </c>
      <c r="B32" s="205" t="s">
        <v>163</v>
      </c>
      <c r="C32" s="206">
        <v>28500</v>
      </c>
      <c r="D32" s="206">
        <v>30400</v>
      </c>
      <c r="E32" s="206">
        <v>30400</v>
      </c>
      <c r="F32" s="207">
        <f>+E32/C32</f>
        <v>1.0666666666666667</v>
      </c>
      <c r="G32" s="207">
        <f t="shared" si="5"/>
        <v>1</v>
      </c>
      <c r="H32" s="207"/>
      <c r="I32" s="206">
        <v>414</v>
      </c>
      <c r="N32" s="199"/>
      <c r="O32" s="199"/>
      <c r="P32" s="199"/>
      <c r="Q32" s="199"/>
      <c r="R32" s="199"/>
    </row>
    <row r="33" spans="1:18" s="208" customFormat="1" ht="21.75" customHeight="1">
      <c r="A33" s="353" t="s">
        <v>88</v>
      </c>
      <c r="B33" s="205" t="s">
        <v>164</v>
      </c>
      <c r="C33" s="206">
        <f>14671775+992020+53856</f>
        <v>15717651</v>
      </c>
      <c r="D33" s="206">
        <f>SUM(D34:D46)</f>
        <v>16976377.372500002</v>
      </c>
      <c r="E33" s="206">
        <f>SUM(E34:E46)</f>
        <v>7378529</v>
      </c>
      <c r="F33" s="207">
        <f>+E33/C33</f>
        <v>0.46944222135992203</v>
      </c>
      <c r="G33" s="207">
        <f t="shared" si="5"/>
        <v>0.43463507190600414</v>
      </c>
      <c r="H33" s="207">
        <f>+E33/I33</f>
        <v>1.4470949954264252</v>
      </c>
      <c r="I33" s="206">
        <f>+I34+I35+I36+I37+I38+I39+I40+I41+I42+I43+I44+I45</f>
        <v>5098856</v>
      </c>
      <c r="J33" s="210"/>
      <c r="N33" s="199"/>
      <c r="O33" s="199"/>
      <c r="P33" s="199"/>
      <c r="Q33" s="199"/>
      <c r="R33" s="199"/>
    </row>
    <row r="34" spans="1:18" ht="21.75" customHeight="1">
      <c r="A34" s="352" t="s">
        <v>109</v>
      </c>
      <c r="B34" s="209" t="s">
        <v>136</v>
      </c>
      <c r="C34" s="210"/>
      <c r="D34" s="210">
        <v>331408</v>
      </c>
      <c r="E34" s="210">
        <v>256161</v>
      </c>
      <c r="F34" s="211"/>
      <c r="G34" s="211">
        <f t="shared" si="5"/>
        <v>0.77294754502003571</v>
      </c>
      <c r="H34" s="211">
        <f t="shared" si="1"/>
        <v>1.2571393517041691</v>
      </c>
      <c r="I34" s="210">
        <v>203765</v>
      </c>
      <c r="J34" s="222"/>
      <c r="K34" s="222"/>
      <c r="L34" s="420"/>
    </row>
    <row r="35" spans="1:18" ht="21.75" customHeight="1">
      <c r="A35" s="352" t="s">
        <v>111</v>
      </c>
      <c r="B35" s="209" t="s">
        <v>138</v>
      </c>
      <c r="C35" s="210"/>
      <c r="D35" s="210">
        <v>168231</v>
      </c>
      <c r="E35" s="210">
        <v>101503</v>
      </c>
      <c r="F35" s="211"/>
      <c r="G35" s="211">
        <f t="shared" si="5"/>
        <v>0.60335491080716397</v>
      </c>
      <c r="H35" s="211">
        <f t="shared" si="1"/>
        <v>2.2784062850729518</v>
      </c>
      <c r="I35" s="210">
        <v>44550</v>
      </c>
      <c r="J35" s="222"/>
      <c r="L35" s="419"/>
    </row>
    <row r="36" spans="1:18" ht="21.75" customHeight="1">
      <c r="A36" s="352" t="s">
        <v>165</v>
      </c>
      <c r="B36" s="209" t="s">
        <v>1033</v>
      </c>
      <c r="C36" s="210">
        <v>6375058</v>
      </c>
      <c r="D36" s="210">
        <v>6385905</v>
      </c>
      <c r="E36" s="210">
        <v>2857107</v>
      </c>
      <c r="F36" s="211">
        <f>+E36/C36</f>
        <v>0.4481695695945041</v>
      </c>
      <c r="G36" s="211">
        <f t="shared" si="5"/>
        <v>0.44740831565768674</v>
      </c>
      <c r="H36" s="211">
        <f t="shared" si="1"/>
        <v>1.3371036340526061</v>
      </c>
      <c r="I36" s="210">
        <v>2136788</v>
      </c>
      <c r="J36" s="210"/>
    </row>
    <row r="37" spans="1:18" ht="21.75" customHeight="1">
      <c r="A37" s="352" t="s">
        <v>166</v>
      </c>
      <c r="B37" s="209" t="s">
        <v>1032</v>
      </c>
      <c r="C37" s="210">
        <v>39347</v>
      </c>
      <c r="D37" s="210">
        <v>54347</v>
      </c>
      <c r="E37" s="210">
        <v>29522</v>
      </c>
      <c r="F37" s="211">
        <f>+E37/C37</f>
        <v>0.75029862505400668</v>
      </c>
      <c r="G37" s="211">
        <f t="shared" si="5"/>
        <v>0.54321305683846399</v>
      </c>
      <c r="H37" s="211">
        <f t="shared" si="1"/>
        <v>1.1673388691182285</v>
      </c>
      <c r="I37" s="210">
        <v>25290</v>
      </c>
      <c r="J37" s="210"/>
    </row>
    <row r="38" spans="1:18" ht="22.5" customHeight="1">
      <c r="A38" s="352" t="s">
        <v>167</v>
      </c>
      <c r="B38" s="209" t="s">
        <v>1031</v>
      </c>
      <c r="C38" s="210"/>
      <c r="D38" s="210">
        <v>1426150</v>
      </c>
      <c r="E38" s="210">
        <v>618600</v>
      </c>
      <c r="F38" s="211"/>
      <c r="G38" s="211">
        <f t="shared" si="5"/>
        <v>0.43375521508957682</v>
      </c>
      <c r="H38" s="211">
        <f t="shared" si="1"/>
        <v>1.1611210280031758</v>
      </c>
      <c r="I38" s="210">
        <v>532761</v>
      </c>
    </row>
    <row r="39" spans="1:18" ht="21.75" customHeight="1">
      <c r="A39" s="352" t="s">
        <v>168</v>
      </c>
      <c r="B39" s="209" t="s">
        <v>1030</v>
      </c>
      <c r="C39" s="210"/>
      <c r="D39" s="210">
        <f>261583</f>
        <v>261583</v>
      </c>
      <c r="E39" s="210">
        <f>87058+34456</f>
        <v>121514</v>
      </c>
      <c r="F39" s="211"/>
      <c r="G39" s="211">
        <f t="shared" si="5"/>
        <v>0.46453324566198873</v>
      </c>
      <c r="H39" s="211">
        <f t="shared" si="1"/>
        <v>1.5324488612000908</v>
      </c>
      <c r="I39" s="210">
        <f>50176+29118</f>
        <v>79294</v>
      </c>
      <c r="J39" s="418"/>
    </row>
    <row r="40" spans="1:18" ht="21.75" customHeight="1">
      <c r="A40" s="352" t="s">
        <v>169</v>
      </c>
      <c r="B40" s="209" t="s">
        <v>1037</v>
      </c>
      <c r="C40" s="210"/>
      <c r="D40" s="210">
        <f>50319+11760</f>
        <v>62079</v>
      </c>
      <c r="E40" s="210">
        <v>25280</v>
      </c>
      <c r="F40" s="211"/>
      <c r="G40" s="211">
        <f t="shared" si="5"/>
        <v>0.40722305449507884</v>
      </c>
      <c r="H40" s="211">
        <f t="shared" si="1"/>
        <v>1.073734284743459</v>
      </c>
      <c r="I40" s="210">
        <v>23544</v>
      </c>
    </row>
    <row r="41" spans="1:18" ht="21.75" customHeight="1">
      <c r="A41" s="352" t="s">
        <v>170</v>
      </c>
      <c r="B41" s="209" t="s">
        <v>1029</v>
      </c>
      <c r="C41" s="210"/>
      <c r="D41" s="210">
        <v>131739</v>
      </c>
      <c r="E41" s="210">
        <v>96523</v>
      </c>
      <c r="F41" s="211"/>
      <c r="G41" s="211">
        <f t="shared" si="5"/>
        <v>0.7326835637130994</v>
      </c>
      <c r="H41" s="211">
        <f t="shared" si="1"/>
        <v>1.6061201058289098</v>
      </c>
      <c r="I41" s="210">
        <v>60097</v>
      </c>
    </row>
    <row r="42" spans="1:18" ht="21.75" customHeight="1">
      <c r="A42" s="352" t="s">
        <v>171</v>
      </c>
      <c r="B42" s="209" t="s">
        <v>154</v>
      </c>
      <c r="C42" s="210"/>
      <c r="D42" s="210">
        <v>2198261.3725000001</v>
      </c>
      <c r="E42" s="210">
        <v>499106</v>
      </c>
      <c r="F42" s="211"/>
      <c r="G42" s="211">
        <f t="shared" si="5"/>
        <v>0.22704579457372964</v>
      </c>
      <c r="H42" s="211">
        <f t="shared" si="1"/>
        <v>1.4451216510844798</v>
      </c>
      <c r="I42" s="210">
        <v>345373</v>
      </c>
    </row>
    <row r="43" spans="1:18" ht="36.75" customHeight="1">
      <c r="A43" s="352" t="s">
        <v>172</v>
      </c>
      <c r="B43" s="209" t="s">
        <v>156</v>
      </c>
      <c r="C43" s="210"/>
      <c r="D43" s="210">
        <v>3439873</v>
      </c>
      <c r="E43" s="210">
        <v>2143332</v>
      </c>
      <c r="F43" s="211"/>
      <c r="G43" s="211">
        <f t="shared" si="5"/>
        <v>0.62308463132214476</v>
      </c>
      <c r="H43" s="211">
        <f t="shared" si="1"/>
        <v>1.6539114773554171</v>
      </c>
      <c r="I43" s="210">
        <v>1295917</v>
      </c>
    </row>
    <row r="44" spans="1:18" ht="21.75" customHeight="1">
      <c r="A44" s="352" t="s">
        <v>173</v>
      </c>
      <c r="B44" s="209" t="s">
        <v>1028</v>
      </c>
      <c r="C44" s="210"/>
      <c r="D44" s="210">
        <v>953864</v>
      </c>
      <c r="E44" s="210">
        <v>532755</v>
      </c>
      <c r="F44" s="211"/>
      <c r="G44" s="211">
        <f t="shared" si="5"/>
        <v>0.55852301795643822</v>
      </c>
      <c r="H44" s="211">
        <f t="shared" si="1"/>
        <v>1.5917150923947954</v>
      </c>
      <c r="I44" s="210">
        <v>334705</v>
      </c>
    </row>
    <row r="45" spans="1:18" ht="27" customHeight="1">
      <c r="A45" s="352" t="s">
        <v>174</v>
      </c>
      <c r="B45" s="209" t="s">
        <v>1034</v>
      </c>
      <c r="C45" s="210"/>
      <c r="D45" s="210">
        <v>671837</v>
      </c>
      <c r="E45" s="210">
        <v>21995</v>
      </c>
      <c r="F45" s="211"/>
      <c r="G45" s="211">
        <f t="shared" si="5"/>
        <v>3.2738595820117081E-2</v>
      </c>
      <c r="H45" s="211">
        <f t="shared" si="1"/>
        <v>1.3114118769377534</v>
      </c>
      <c r="I45" s="210">
        <v>16772</v>
      </c>
    </row>
    <row r="46" spans="1:18" ht="35.25" customHeight="1">
      <c r="A46" s="352" t="s">
        <v>176</v>
      </c>
      <c r="B46" s="209" t="s">
        <v>1035</v>
      </c>
      <c r="C46" s="210"/>
      <c r="D46" s="210">
        <v>891100</v>
      </c>
      <c r="E46" s="210">
        <v>75131</v>
      </c>
      <c r="F46" s="211"/>
      <c r="G46" s="211">
        <f t="shared" si="5"/>
        <v>8.4312647289866455E-2</v>
      </c>
      <c r="H46" s="211"/>
      <c r="I46" s="210"/>
    </row>
    <row r="47" spans="1:18" s="208" customFormat="1" ht="21.75" customHeight="1">
      <c r="A47" s="353" t="s">
        <v>99</v>
      </c>
      <c r="B47" s="205" t="s">
        <v>178</v>
      </c>
      <c r="C47" s="206">
        <v>1340</v>
      </c>
      <c r="D47" s="206">
        <v>1340</v>
      </c>
      <c r="E47" s="206"/>
      <c r="F47" s="207">
        <f>+E47/C47</f>
        <v>0</v>
      </c>
      <c r="G47" s="207">
        <f t="shared" si="5"/>
        <v>0</v>
      </c>
      <c r="H47" s="207"/>
      <c r="I47" s="206"/>
    </row>
    <row r="48" spans="1:18" s="208" customFormat="1" ht="20.25" customHeight="1">
      <c r="A48" s="353" t="s">
        <v>101</v>
      </c>
      <c r="B48" s="205" t="s">
        <v>180</v>
      </c>
      <c r="C48" s="206">
        <v>347458</v>
      </c>
      <c r="D48" s="206">
        <v>410132</v>
      </c>
      <c r="E48" s="206">
        <v>164887.09705899999</v>
      </c>
      <c r="F48" s="207">
        <f>+E48/C48</f>
        <v>0.47455259933286897</v>
      </c>
      <c r="G48" s="207">
        <f>+E48/D48</f>
        <v>0.40203421595730154</v>
      </c>
      <c r="H48" s="207"/>
      <c r="I48" s="210"/>
    </row>
    <row r="49" spans="1:9" s="208" customFormat="1" ht="21" customHeight="1">
      <c r="A49" s="353" t="s">
        <v>41</v>
      </c>
      <c r="B49" s="205" t="s">
        <v>181</v>
      </c>
      <c r="C49" s="206">
        <f>+C50+C51</f>
        <v>0</v>
      </c>
      <c r="D49" s="206">
        <f t="shared" ref="D49" si="6">+D50+D51</f>
        <v>0</v>
      </c>
      <c r="E49" s="206">
        <f>+E50+E51</f>
        <v>11415902</v>
      </c>
      <c r="F49" s="207"/>
      <c r="G49" s="207"/>
      <c r="H49" s="207">
        <f t="shared" ref="H49:H56" si="7">+E49/I49</f>
        <v>2.2381225174781303</v>
      </c>
      <c r="I49" s="206">
        <f>+I50+I51</f>
        <v>5100660</v>
      </c>
    </row>
    <row r="50" spans="1:9" ht="21" customHeight="1">
      <c r="A50" s="352">
        <v>1</v>
      </c>
      <c r="B50" s="209" t="s">
        <v>182</v>
      </c>
      <c r="C50" s="210"/>
      <c r="D50" s="210"/>
      <c r="E50" s="210">
        <v>8620789</v>
      </c>
      <c r="F50" s="211"/>
      <c r="G50" s="211"/>
      <c r="H50" s="211">
        <f>+E50/I50</f>
        <v>2.2482072709548557</v>
      </c>
      <c r="I50" s="210">
        <v>3834517</v>
      </c>
    </row>
    <row r="51" spans="1:9" ht="21" customHeight="1">
      <c r="A51" s="352">
        <v>2</v>
      </c>
      <c r="B51" s="209" t="s">
        <v>125</v>
      </c>
      <c r="C51" s="210">
        <f>2895380-1637779-992020-265581</f>
        <v>0</v>
      </c>
      <c r="D51" s="210">
        <f t="shared" ref="D51" si="8">+D52+D53</f>
        <v>0</v>
      </c>
      <c r="E51" s="210">
        <f t="shared" ref="E51" si="9">+E52+E53</f>
        <v>2795113</v>
      </c>
      <c r="F51" s="211"/>
      <c r="G51" s="211"/>
      <c r="H51" s="211">
        <f t="shared" si="7"/>
        <v>2.2075808182803995</v>
      </c>
      <c r="I51" s="210">
        <f t="shared" ref="I51" si="10">+I52+I53</f>
        <v>1266143</v>
      </c>
    </row>
    <row r="52" spans="1:9" ht="21" customHeight="1">
      <c r="A52" s="476"/>
      <c r="B52" s="219" t="s">
        <v>183</v>
      </c>
      <c r="C52" s="220"/>
      <c r="D52" s="220"/>
      <c r="E52" s="210">
        <v>2795113</v>
      </c>
      <c r="F52" s="221"/>
      <c r="G52" s="221"/>
      <c r="H52" s="211">
        <f t="shared" si="7"/>
        <v>2.2075808182803995</v>
      </c>
      <c r="I52" s="210">
        <v>1266143</v>
      </c>
    </row>
    <row r="53" spans="1:9" ht="21" customHeight="1">
      <c r="A53" s="476"/>
      <c r="B53" s="219" t="s">
        <v>184</v>
      </c>
      <c r="C53" s="220"/>
      <c r="D53" s="220"/>
      <c r="E53" s="210"/>
      <c r="F53" s="221"/>
      <c r="G53" s="221"/>
      <c r="H53" s="211"/>
      <c r="I53" s="210"/>
    </row>
    <row r="54" spans="1:9" s="208" customFormat="1" ht="21" customHeight="1">
      <c r="A54" s="353" t="s">
        <v>119</v>
      </c>
      <c r="B54" s="205" t="s">
        <v>185</v>
      </c>
      <c r="C54" s="206"/>
      <c r="D54" s="206"/>
      <c r="E54" s="206">
        <v>120581</v>
      </c>
      <c r="F54" s="207"/>
      <c r="G54" s="207"/>
      <c r="H54" s="207">
        <f t="shared" si="7"/>
        <v>8.261801986981844</v>
      </c>
      <c r="I54" s="206">
        <v>14595</v>
      </c>
    </row>
    <row r="55" spans="1:9" s="208" customFormat="1" ht="21" customHeight="1">
      <c r="A55" s="353" t="s">
        <v>127</v>
      </c>
      <c r="B55" s="205" t="s">
        <v>1039</v>
      </c>
      <c r="C55" s="206"/>
      <c r="D55" s="206"/>
      <c r="E55" s="206">
        <v>100</v>
      </c>
      <c r="F55" s="207"/>
      <c r="G55" s="207"/>
      <c r="H55" s="207">
        <v>1</v>
      </c>
      <c r="I55" s="206"/>
    </row>
    <row r="56" spans="1:9" s="208" customFormat="1" ht="21" customHeight="1">
      <c r="A56" s="353"/>
      <c r="B56" s="353" t="s">
        <v>186</v>
      </c>
      <c r="C56" s="206">
        <f>+C8+C49+C54</f>
        <v>20651483</v>
      </c>
      <c r="D56" s="206">
        <f>+D8+D49+D54</f>
        <v>22324783.372500002</v>
      </c>
      <c r="E56" s="206">
        <f>+E8+E49+E54+E55</f>
        <v>27205827.097059</v>
      </c>
      <c r="F56" s="207">
        <f>+E56/C56</f>
        <v>1.3173788583153567</v>
      </c>
      <c r="G56" s="207">
        <f>+E56/D56</f>
        <v>1.2186378986580242</v>
      </c>
      <c r="H56" s="207">
        <f t="shared" si="7"/>
        <v>1.8069950865613666</v>
      </c>
      <c r="I56" s="206">
        <f>+I8+I49+I54</f>
        <v>15055839</v>
      </c>
    </row>
    <row r="57" spans="1:9">
      <c r="E57" s="460"/>
    </row>
    <row r="58" spans="1:9">
      <c r="E58" s="467" t="s">
        <v>1015</v>
      </c>
      <c r="F58" s="467"/>
      <c r="G58" s="467"/>
      <c r="H58" s="467"/>
    </row>
    <row r="59" spans="1:9">
      <c r="E59" s="461"/>
    </row>
  </sheetData>
  <mergeCells count="12">
    <mergeCell ref="E58:H58"/>
    <mergeCell ref="I5:I6"/>
    <mergeCell ref="A2:H2"/>
    <mergeCell ref="G1:H1"/>
    <mergeCell ref="G4:H4"/>
    <mergeCell ref="A52:A53"/>
    <mergeCell ref="A5:A6"/>
    <mergeCell ref="B5:B6"/>
    <mergeCell ref="C5:D5"/>
    <mergeCell ref="E5:E6"/>
    <mergeCell ref="F5:H5"/>
    <mergeCell ref="A3:H3"/>
  </mergeCells>
  <pageMargins left="0.33" right="0.2" top="0.44" bottom="0.75" header="0.3" footer="0.3"/>
  <pageSetup paperSize="9" scale="99" fitToHeight="0" orientation="landscape"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08504-790E-4CEE-A471-F3E0DD8DA675}">
  <sheetPr>
    <tabColor rgb="FF92D050"/>
  </sheetPr>
  <dimension ref="A1:BB255"/>
  <sheetViews>
    <sheetView tabSelected="1" zoomScale="80" zoomScaleNormal="80" workbookViewId="0">
      <selection activeCell="S14" sqref="S14"/>
    </sheetView>
  </sheetViews>
  <sheetFormatPr defaultColWidth="10.28515625" defaultRowHeight="15.75"/>
  <cols>
    <col min="1" max="1" width="5.42578125" style="340" customWidth="1"/>
    <col min="2" max="2" width="33.140625" style="341" customWidth="1"/>
    <col min="3" max="23" width="8.5703125" style="342" customWidth="1"/>
    <col min="24" max="26" width="8.5703125" style="343" customWidth="1"/>
    <col min="27" max="27" width="25.140625" style="304" hidden="1" customWidth="1"/>
    <col min="28" max="28" width="17.28515625" style="304" hidden="1" customWidth="1"/>
    <col min="29" max="29" width="8.140625" style="304" hidden="1" customWidth="1"/>
    <col min="30" max="30" width="8.42578125" style="304" hidden="1" customWidth="1"/>
    <col min="31" max="32" width="0" style="305" hidden="1" customWidth="1"/>
    <col min="33" max="37" width="10.28515625" style="305"/>
    <col min="38" max="47" width="0" style="305" hidden="1" customWidth="1"/>
    <col min="48" max="16384" width="10.28515625" style="305"/>
  </cols>
  <sheetData>
    <row r="1" spans="1:30" s="294" customFormat="1" ht="18.75">
      <c r="A1" s="445"/>
      <c r="B1" s="446"/>
      <c r="C1" s="447"/>
      <c r="D1" s="447"/>
      <c r="E1" s="447"/>
      <c r="F1" s="447"/>
      <c r="G1" s="447"/>
      <c r="H1" s="447"/>
      <c r="I1" s="447"/>
      <c r="J1" s="447"/>
      <c r="K1" s="447"/>
      <c r="L1" s="447"/>
      <c r="M1" s="447"/>
      <c r="N1" s="447"/>
      <c r="O1" s="447"/>
      <c r="P1" s="447"/>
      <c r="Q1" s="447"/>
      <c r="R1" s="447"/>
      <c r="S1" s="447"/>
      <c r="T1" s="447"/>
      <c r="U1" s="447"/>
      <c r="V1" s="447"/>
      <c r="W1" s="447"/>
      <c r="X1" s="488" t="s">
        <v>191</v>
      </c>
      <c r="Y1" s="488"/>
      <c r="Z1" s="488"/>
      <c r="AA1" s="293"/>
      <c r="AB1" s="293"/>
      <c r="AC1" s="293"/>
      <c r="AD1" s="293"/>
    </row>
    <row r="2" spans="1:30" s="297" customFormat="1" ht="26.25" customHeight="1">
      <c r="A2" s="491" t="s">
        <v>1099</v>
      </c>
      <c r="B2" s="491"/>
      <c r="C2" s="491"/>
      <c r="D2" s="491"/>
      <c r="E2" s="491"/>
      <c r="F2" s="491"/>
      <c r="G2" s="491"/>
      <c r="H2" s="491"/>
      <c r="I2" s="491"/>
      <c r="J2" s="491"/>
      <c r="K2" s="491"/>
      <c r="L2" s="491"/>
      <c r="M2" s="491"/>
      <c r="N2" s="491"/>
      <c r="O2" s="491"/>
      <c r="P2" s="491"/>
      <c r="Q2" s="491"/>
      <c r="R2" s="491"/>
      <c r="S2" s="491"/>
      <c r="T2" s="491"/>
      <c r="U2" s="491"/>
      <c r="V2" s="491"/>
      <c r="W2" s="491"/>
      <c r="X2" s="491"/>
      <c r="Y2" s="491"/>
      <c r="Z2" s="491"/>
      <c r="AA2" s="296"/>
      <c r="AB2" s="296"/>
      <c r="AC2" s="296"/>
      <c r="AD2" s="296"/>
    </row>
    <row r="3" spans="1:30" s="297" customFormat="1" ht="23.25" customHeight="1">
      <c r="A3" s="492" t="s">
        <v>1093</v>
      </c>
      <c r="B3" s="492"/>
      <c r="C3" s="492"/>
      <c r="D3" s="492"/>
      <c r="E3" s="492"/>
      <c r="F3" s="492"/>
      <c r="G3" s="492"/>
      <c r="H3" s="492"/>
      <c r="I3" s="492"/>
      <c r="J3" s="492"/>
      <c r="K3" s="492"/>
      <c r="L3" s="492"/>
      <c r="M3" s="492"/>
      <c r="N3" s="492"/>
      <c r="O3" s="492"/>
      <c r="P3" s="492"/>
      <c r="Q3" s="492"/>
      <c r="R3" s="492"/>
      <c r="S3" s="492"/>
      <c r="T3" s="492"/>
      <c r="U3" s="492"/>
      <c r="V3" s="492"/>
      <c r="W3" s="492"/>
      <c r="X3" s="492"/>
      <c r="Y3" s="492"/>
      <c r="Z3" s="492"/>
      <c r="AA3" s="296"/>
      <c r="AB3" s="296"/>
      <c r="AC3" s="296"/>
      <c r="AD3" s="296"/>
    </row>
    <row r="4" spans="1:30" s="297" customFormat="1" ht="25.5" customHeight="1">
      <c r="A4" s="296"/>
      <c r="B4" s="298"/>
      <c r="C4" s="298"/>
      <c r="D4" s="298"/>
      <c r="E4" s="298"/>
      <c r="F4" s="298"/>
      <c r="G4" s="298"/>
      <c r="H4" s="298"/>
      <c r="I4" s="298"/>
      <c r="J4" s="298"/>
      <c r="K4" s="298"/>
      <c r="L4" s="298"/>
      <c r="M4" s="298"/>
      <c r="N4" s="298"/>
      <c r="O4" s="298"/>
      <c r="P4" s="298"/>
      <c r="Q4" s="298"/>
      <c r="R4" s="298"/>
      <c r="S4" s="298"/>
      <c r="T4" s="298"/>
      <c r="U4" s="298"/>
      <c r="V4" s="298"/>
      <c r="W4" s="298"/>
      <c r="X4" s="450" t="s">
        <v>968</v>
      </c>
      <c r="Y4" s="301"/>
      <c r="Z4" s="301"/>
      <c r="AA4" s="296"/>
      <c r="AB4" s="296"/>
      <c r="AC4" s="296"/>
      <c r="AD4" s="296"/>
    </row>
    <row r="5" spans="1:30" s="303" customFormat="1" ht="24" customHeight="1">
      <c r="A5" s="493" t="s">
        <v>232</v>
      </c>
      <c r="B5" s="493" t="s">
        <v>901</v>
      </c>
      <c r="C5" s="494" t="s">
        <v>902</v>
      </c>
      <c r="D5" s="494"/>
      <c r="E5" s="494"/>
      <c r="F5" s="494"/>
      <c r="G5" s="494"/>
      <c r="H5" s="494"/>
      <c r="I5" s="494"/>
      <c r="J5" s="495" t="s">
        <v>903</v>
      </c>
      <c r="K5" s="496"/>
      <c r="L5" s="496"/>
      <c r="M5" s="496"/>
      <c r="N5" s="496"/>
      <c r="O5" s="496"/>
      <c r="P5" s="497"/>
      <c r="Q5" s="494" t="s">
        <v>904</v>
      </c>
      <c r="R5" s="494"/>
      <c r="S5" s="494"/>
      <c r="T5" s="494" t="s">
        <v>905</v>
      </c>
      <c r="U5" s="494"/>
      <c r="V5" s="494"/>
      <c r="W5" s="494"/>
      <c r="X5" s="484" t="s">
        <v>906</v>
      </c>
      <c r="Y5" s="484"/>
      <c r="Z5" s="484"/>
      <c r="AA5" s="302"/>
      <c r="AB5" s="302"/>
      <c r="AC5" s="302"/>
      <c r="AD5" s="302"/>
    </row>
    <row r="6" spans="1:30" ht="33.75" customHeight="1">
      <c r="A6" s="493"/>
      <c r="B6" s="493"/>
      <c r="C6" s="486" t="s">
        <v>907</v>
      </c>
      <c r="D6" s="486" t="s">
        <v>908</v>
      </c>
      <c r="E6" s="486"/>
      <c r="F6" s="486"/>
      <c r="G6" s="486" t="s">
        <v>909</v>
      </c>
      <c r="H6" s="486"/>
      <c r="I6" s="486"/>
      <c r="J6" s="489" t="s">
        <v>907</v>
      </c>
      <c r="K6" s="486" t="s">
        <v>910</v>
      </c>
      <c r="L6" s="486"/>
      <c r="M6" s="486"/>
      <c r="N6" s="486" t="s">
        <v>911</v>
      </c>
      <c r="O6" s="486"/>
      <c r="P6" s="486"/>
      <c r="Q6" s="486" t="s">
        <v>912</v>
      </c>
      <c r="R6" s="486" t="s">
        <v>248</v>
      </c>
      <c r="S6" s="486"/>
      <c r="T6" s="486" t="s">
        <v>907</v>
      </c>
      <c r="U6" s="486" t="s">
        <v>229</v>
      </c>
      <c r="V6" s="486"/>
      <c r="W6" s="486"/>
      <c r="X6" s="487" t="s">
        <v>907</v>
      </c>
      <c r="Y6" s="487" t="s">
        <v>229</v>
      </c>
      <c r="Z6" s="487"/>
    </row>
    <row r="7" spans="1:30" s="308" customFormat="1" ht="23.25" customHeight="1">
      <c r="A7" s="493"/>
      <c r="B7" s="493"/>
      <c r="C7" s="486"/>
      <c r="D7" s="306" t="s">
        <v>912</v>
      </c>
      <c r="E7" s="306" t="s">
        <v>913</v>
      </c>
      <c r="F7" s="306" t="s">
        <v>914</v>
      </c>
      <c r="G7" s="306" t="s">
        <v>912</v>
      </c>
      <c r="H7" s="306" t="s">
        <v>913</v>
      </c>
      <c r="I7" s="306" t="s">
        <v>914</v>
      </c>
      <c r="J7" s="490"/>
      <c r="K7" s="306" t="s">
        <v>912</v>
      </c>
      <c r="L7" s="306" t="s">
        <v>913</v>
      </c>
      <c r="M7" s="306" t="s">
        <v>914</v>
      </c>
      <c r="N7" s="306" t="s">
        <v>912</v>
      </c>
      <c r="O7" s="306" t="s">
        <v>913</v>
      </c>
      <c r="P7" s="306" t="s">
        <v>914</v>
      </c>
      <c r="Q7" s="486"/>
      <c r="R7" s="306" t="s">
        <v>913</v>
      </c>
      <c r="S7" s="306" t="s">
        <v>914</v>
      </c>
      <c r="T7" s="486"/>
      <c r="U7" s="306" t="s">
        <v>912</v>
      </c>
      <c r="V7" s="306" t="s">
        <v>913</v>
      </c>
      <c r="W7" s="306" t="s">
        <v>914</v>
      </c>
      <c r="X7" s="487"/>
      <c r="Y7" s="307" t="s">
        <v>913</v>
      </c>
      <c r="Z7" s="307" t="s">
        <v>914</v>
      </c>
      <c r="AA7" s="304" t="s">
        <v>915</v>
      </c>
      <c r="AB7" s="304" t="s">
        <v>901</v>
      </c>
      <c r="AC7" s="304" t="s">
        <v>916</v>
      </c>
      <c r="AD7" s="304" t="s">
        <v>36</v>
      </c>
    </row>
    <row r="8" spans="1:30" s="308" customFormat="1" hidden="1">
      <c r="A8" s="309"/>
      <c r="B8" s="309"/>
      <c r="C8" s="310"/>
      <c r="D8" s="310"/>
      <c r="E8" s="310"/>
      <c r="F8" s="310"/>
      <c r="G8" s="310"/>
      <c r="H8" s="310"/>
      <c r="I8" s="310"/>
      <c r="J8" s="310"/>
      <c r="K8" s="310"/>
      <c r="L8" s="310"/>
      <c r="M8" s="311"/>
      <c r="N8" s="310"/>
      <c r="O8" s="310"/>
      <c r="P8" s="310"/>
      <c r="Q8" s="310"/>
      <c r="R8" s="310"/>
      <c r="S8" s="310"/>
      <c r="T8" s="310"/>
      <c r="U8" s="310"/>
      <c r="V8" s="310"/>
      <c r="W8" s="310"/>
      <c r="X8" s="312"/>
      <c r="Y8" s="312"/>
      <c r="Z8" s="312"/>
      <c r="AA8" s="304"/>
      <c r="AB8" s="304"/>
      <c r="AC8" s="304"/>
      <c r="AD8" s="304"/>
    </row>
    <row r="9" spans="1:30" s="317" customFormat="1" ht="26.25" customHeight="1">
      <c r="A9" s="313"/>
      <c r="B9" s="313" t="s">
        <v>820</v>
      </c>
      <c r="C9" s="314">
        <f>+C12+C15+C18</f>
        <v>633205.37993299996</v>
      </c>
      <c r="D9" s="314">
        <f t="shared" ref="D9:W11" si="0">+D12+D15+D18</f>
        <v>238044.37993300002</v>
      </c>
      <c r="E9" s="314">
        <f t="shared" si="0"/>
        <v>233729.48093300001</v>
      </c>
      <c r="F9" s="314">
        <f t="shared" si="0"/>
        <v>4314.8989999999994</v>
      </c>
      <c r="G9" s="314">
        <f t="shared" si="0"/>
        <v>395161</v>
      </c>
      <c r="H9" s="314">
        <f t="shared" si="0"/>
        <v>312283</v>
      </c>
      <c r="I9" s="314">
        <f t="shared" si="0"/>
        <v>82878</v>
      </c>
      <c r="J9" s="314">
        <f t="shared" si="0"/>
        <v>180652.48363599999</v>
      </c>
      <c r="K9" s="314">
        <f t="shared" si="0"/>
        <v>48581.837996000002</v>
      </c>
      <c r="L9" s="314">
        <f t="shared" si="0"/>
        <v>48311.928996000002</v>
      </c>
      <c r="M9" s="314">
        <f t="shared" si="0"/>
        <v>269.90899999999999</v>
      </c>
      <c r="N9" s="314">
        <f t="shared" si="0"/>
        <v>132070.64564</v>
      </c>
      <c r="O9" s="314">
        <f t="shared" si="0"/>
        <v>92474.263640000005</v>
      </c>
      <c r="P9" s="314">
        <f t="shared" si="0"/>
        <v>39596.382000000005</v>
      </c>
      <c r="Q9" s="314">
        <f t="shared" si="0"/>
        <v>19.994</v>
      </c>
      <c r="R9" s="314">
        <f t="shared" si="0"/>
        <v>0</v>
      </c>
      <c r="S9" s="314">
        <f t="shared" si="0"/>
        <v>19.994</v>
      </c>
      <c r="T9" s="314">
        <f t="shared" si="0"/>
        <v>452532.90229699994</v>
      </c>
      <c r="U9" s="314">
        <f t="shared" si="0"/>
        <v>452532.90229699994</v>
      </c>
      <c r="V9" s="314">
        <f t="shared" si="0"/>
        <v>405226.28829699999</v>
      </c>
      <c r="W9" s="314">
        <f t="shared" si="0"/>
        <v>47306.614000000001</v>
      </c>
      <c r="X9" s="315">
        <f t="shared" ref="X9:X58" si="1">IFERROR((K9+N9+Q9)/C9,"-")</f>
        <v>0.2853299788057978</v>
      </c>
      <c r="Y9" s="315">
        <f t="shared" ref="Y9:Z56" si="2">IFERROR((L9+O9+R9)/(E9+H9),"-")</f>
        <v>0.25784427563895845</v>
      </c>
      <c r="Z9" s="315">
        <f t="shared" si="2"/>
        <v>0.45744877687803454</v>
      </c>
      <c r="AA9" s="322" t="s">
        <v>1040</v>
      </c>
      <c r="AB9" s="316" t="s">
        <v>917</v>
      </c>
      <c r="AC9" s="316"/>
      <c r="AD9" s="316"/>
    </row>
    <row r="10" spans="1:30" s="323" customFormat="1" ht="24" customHeight="1">
      <c r="A10" s="318" t="s">
        <v>259</v>
      </c>
      <c r="B10" s="319" t="s">
        <v>918</v>
      </c>
      <c r="C10" s="320">
        <f>+C13+C16+C19</f>
        <v>440745.96789300005</v>
      </c>
      <c r="D10" s="320">
        <f t="shared" si="0"/>
        <v>149520.96789299999</v>
      </c>
      <c r="E10" s="320">
        <f t="shared" si="0"/>
        <v>149052.96789299999</v>
      </c>
      <c r="F10" s="320">
        <f t="shared" si="0"/>
        <v>468</v>
      </c>
      <c r="G10" s="320">
        <f t="shared" si="0"/>
        <v>291225</v>
      </c>
      <c r="H10" s="320">
        <f t="shared" si="0"/>
        <v>211725</v>
      </c>
      <c r="I10" s="320">
        <f t="shared" si="0"/>
        <v>79500</v>
      </c>
      <c r="J10" s="320">
        <f t="shared" si="0"/>
        <v>161402.10749599998</v>
      </c>
      <c r="K10" s="320">
        <f t="shared" si="0"/>
        <v>42238.859496000005</v>
      </c>
      <c r="L10" s="320">
        <f t="shared" si="0"/>
        <v>42238.859496000005</v>
      </c>
      <c r="M10" s="320">
        <f t="shared" si="0"/>
        <v>0</v>
      </c>
      <c r="N10" s="320">
        <f t="shared" si="0"/>
        <v>119163.24799999999</v>
      </c>
      <c r="O10" s="320">
        <f t="shared" si="0"/>
        <v>79615.236000000004</v>
      </c>
      <c r="P10" s="320">
        <f t="shared" si="0"/>
        <v>39548.012000000002</v>
      </c>
      <c r="Q10" s="320">
        <f t="shared" si="0"/>
        <v>0</v>
      </c>
      <c r="R10" s="320">
        <f t="shared" si="0"/>
        <v>0</v>
      </c>
      <c r="S10" s="320">
        <f t="shared" si="0"/>
        <v>0</v>
      </c>
      <c r="T10" s="320">
        <f t="shared" si="0"/>
        <v>279343.86039699998</v>
      </c>
      <c r="U10" s="320">
        <f t="shared" si="0"/>
        <v>279343.86039699998</v>
      </c>
      <c r="V10" s="320">
        <f t="shared" si="0"/>
        <v>238923.872397</v>
      </c>
      <c r="W10" s="320">
        <f t="shared" si="0"/>
        <v>40419.987999999998</v>
      </c>
      <c r="X10" s="321">
        <f t="shared" si="1"/>
        <v>0.36620211925610541</v>
      </c>
      <c r="Y10" s="321">
        <f t="shared" si="2"/>
        <v>0.33775370543730004</v>
      </c>
      <c r="Z10" s="321">
        <f t="shared" si="2"/>
        <v>0.49454796918767507</v>
      </c>
      <c r="AA10" s="322" t="s">
        <v>1040</v>
      </c>
      <c r="AB10" s="322" t="s">
        <v>917</v>
      </c>
      <c r="AC10" s="322"/>
      <c r="AD10" s="322"/>
    </row>
    <row r="11" spans="1:30" s="323" customFormat="1" ht="24" customHeight="1">
      <c r="A11" s="318" t="s">
        <v>267</v>
      </c>
      <c r="B11" s="319" t="s">
        <v>919</v>
      </c>
      <c r="C11" s="320">
        <f>+C14+C17+C20</f>
        <v>192459.41203999997</v>
      </c>
      <c r="D11" s="320">
        <f t="shared" si="0"/>
        <v>88523.412039999996</v>
      </c>
      <c r="E11" s="320">
        <f t="shared" si="0"/>
        <v>84676.513039999991</v>
      </c>
      <c r="F11" s="320">
        <f t="shared" si="0"/>
        <v>3846.8989999999999</v>
      </c>
      <c r="G11" s="320">
        <f t="shared" si="0"/>
        <v>103936</v>
      </c>
      <c r="H11" s="320">
        <f t="shared" si="0"/>
        <v>100558</v>
      </c>
      <c r="I11" s="320">
        <f t="shared" si="0"/>
        <v>3378</v>
      </c>
      <c r="J11" s="320">
        <f t="shared" si="0"/>
        <v>19250.37614</v>
      </c>
      <c r="K11" s="320">
        <f t="shared" si="0"/>
        <v>6342.9785000000002</v>
      </c>
      <c r="L11" s="320">
        <f t="shared" si="0"/>
        <v>6073.0694999999996</v>
      </c>
      <c r="M11" s="320">
        <f t="shared" si="0"/>
        <v>269.90899999999999</v>
      </c>
      <c r="N11" s="320">
        <f t="shared" si="0"/>
        <v>12907.397639999999</v>
      </c>
      <c r="O11" s="320">
        <f t="shared" si="0"/>
        <v>12859.02764</v>
      </c>
      <c r="P11" s="320">
        <f t="shared" si="0"/>
        <v>48.37</v>
      </c>
      <c r="Q11" s="320">
        <f t="shared" si="0"/>
        <v>19.994</v>
      </c>
      <c r="R11" s="320">
        <f t="shared" si="0"/>
        <v>0</v>
      </c>
      <c r="S11" s="320">
        <f t="shared" si="0"/>
        <v>19.994</v>
      </c>
      <c r="T11" s="320">
        <f t="shared" si="0"/>
        <v>173189.04190000001</v>
      </c>
      <c r="U11" s="320">
        <f t="shared" si="0"/>
        <v>173189.04190000001</v>
      </c>
      <c r="V11" s="320">
        <f t="shared" si="0"/>
        <v>166302.41589999999</v>
      </c>
      <c r="W11" s="320">
        <f t="shared" si="0"/>
        <v>6886.6260000000011</v>
      </c>
      <c r="X11" s="321">
        <f t="shared" si="1"/>
        <v>0.10012693032645723</v>
      </c>
      <c r="Y11" s="321">
        <f t="shared" si="2"/>
        <v>0.10220609987465865</v>
      </c>
      <c r="Z11" s="321">
        <f t="shared" si="2"/>
        <v>4.6820446901749087E-2</v>
      </c>
      <c r="AA11" s="322" t="str">
        <f>+AA10</f>
        <v>cộng</v>
      </c>
      <c r="AB11" s="322" t="s">
        <v>917</v>
      </c>
      <c r="AC11" s="322"/>
      <c r="AD11" s="322"/>
    </row>
    <row r="12" spans="1:30" s="317" customFormat="1" ht="41.25" customHeight="1">
      <c r="A12" s="313">
        <v>1</v>
      </c>
      <c r="B12" s="451" t="s">
        <v>920</v>
      </c>
      <c r="C12" s="314">
        <f>SUM(C13:C14)</f>
        <v>15467.141057999999</v>
      </c>
      <c r="D12" s="314">
        <f t="shared" ref="D12:W12" si="3">SUM(D13:D14)</f>
        <v>6442.1410580000002</v>
      </c>
      <c r="E12" s="314">
        <f t="shared" si="3"/>
        <v>6442.1410580000002</v>
      </c>
      <c r="F12" s="314">
        <f t="shared" si="3"/>
        <v>0</v>
      </c>
      <c r="G12" s="314">
        <f t="shared" si="3"/>
        <v>9025</v>
      </c>
      <c r="H12" s="314">
        <f t="shared" si="3"/>
        <v>5525</v>
      </c>
      <c r="I12" s="314">
        <f t="shared" si="3"/>
        <v>3500</v>
      </c>
      <c r="J12" s="314">
        <f t="shared" si="3"/>
        <v>2582.2849999999999</v>
      </c>
      <c r="K12" s="314">
        <f t="shared" si="3"/>
        <v>2192</v>
      </c>
      <c r="L12" s="314">
        <f t="shared" si="3"/>
        <v>2192</v>
      </c>
      <c r="M12" s="314">
        <f t="shared" si="3"/>
        <v>0</v>
      </c>
      <c r="N12" s="314">
        <f t="shared" si="3"/>
        <v>390.28499999999997</v>
      </c>
      <c r="O12" s="314">
        <f t="shared" si="3"/>
        <v>390.28499999999997</v>
      </c>
      <c r="P12" s="314">
        <f t="shared" si="3"/>
        <v>0</v>
      </c>
      <c r="Q12" s="314">
        <f t="shared" si="3"/>
        <v>0</v>
      </c>
      <c r="R12" s="314">
        <f t="shared" si="3"/>
        <v>0</v>
      </c>
      <c r="S12" s="314">
        <f t="shared" si="3"/>
        <v>0</v>
      </c>
      <c r="T12" s="314">
        <f t="shared" si="3"/>
        <v>12884.856057999999</v>
      </c>
      <c r="U12" s="314">
        <f t="shared" si="3"/>
        <v>12884.856057999999</v>
      </c>
      <c r="V12" s="314">
        <f t="shared" si="3"/>
        <v>9384.8560579999994</v>
      </c>
      <c r="W12" s="314">
        <f t="shared" si="3"/>
        <v>3500</v>
      </c>
      <c r="X12" s="315">
        <f t="shared" si="1"/>
        <v>0.16695296113979488</v>
      </c>
      <c r="Y12" s="315">
        <f t="shared" si="2"/>
        <v>0.21578127871015187</v>
      </c>
      <c r="Z12" s="315">
        <f t="shared" si="2"/>
        <v>0</v>
      </c>
      <c r="AA12" s="316" t="s">
        <v>921</v>
      </c>
      <c r="AB12" s="316" t="str">
        <f>+AB9</f>
        <v>Tổng</v>
      </c>
      <c r="AC12" s="452">
        <v>-5.1559999999999491</v>
      </c>
      <c r="AD12" s="316"/>
    </row>
    <row r="13" spans="1:30" s="323" customFormat="1" ht="24" customHeight="1">
      <c r="A13" s="318" t="s">
        <v>226</v>
      </c>
      <c r="B13" s="319" t="s">
        <v>918</v>
      </c>
      <c r="C13" s="320">
        <f t="shared" ref="C13:I14" si="4">+C26+C38+C195</f>
        <v>11755.672658</v>
      </c>
      <c r="D13" s="320">
        <f t="shared" si="4"/>
        <v>2730.672658</v>
      </c>
      <c r="E13" s="320">
        <f t="shared" si="4"/>
        <v>2730.672658</v>
      </c>
      <c r="F13" s="320">
        <f t="shared" si="4"/>
        <v>0</v>
      </c>
      <c r="G13" s="320">
        <f t="shared" si="4"/>
        <v>9025</v>
      </c>
      <c r="H13" s="320">
        <f t="shared" si="4"/>
        <v>5525</v>
      </c>
      <c r="I13" s="320">
        <f t="shared" si="4"/>
        <v>3500</v>
      </c>
      <c r="J13" s="320">
        <f>K13+N13</f>
        <v>2582.2849999999999</v>
      </c>
      <c r="K13" s="320">
        <f t="shared" ref="K13:W14" si="5">+K26+K38+K195</f>
        <v>2192</v>
      </c>
      <c r="L13" s="320">
        <f t="shared" si="5"/>
        <v>2192</v>
      </c>
      <c r="M13" s="320">
        <f t="shared" si="5"/>
        <v>0</v>
      </c>
      <c r="N13" s="320">
        <f t="shared" si="5"/>
        <v>390.28499999999997</v>
      </c>
      <c r="O13" s="320">
        <f t="shared" si="5"/>
        <v>390.28499999999997</v>
      </c>
      <c r="P13" s="320">
        <f t="shared" si="5"/>
        <v>0</v>
      </c>
      <c r="Q13" s="320">
        <f t="shared" si="5"/>
        <v>0</v>
      </c>
      <c r="R13" s="320">
        <f t="shared" si="5"/>
        <v>0</v>
      </c>
      <c r="S13" s="320">
        <f t="shared" si="5"/>
        <v>0</v>
      </c>
      <c r="T13" s="320">
        <f t="shared" si="5"/>
        <v>9173.3876579999996</v>
      </c>
      <c r="U13" s="320">
        <f t="shared" si="5"/>
        <v>9173.3876579999996</v>
      </c>
      <c r="V13" s="320">
        <f t="shared" si="5"/>
        <v>5673.3876579999996</v>
      </c>
      <c r="W13" s="320">
        <f t="shared" si="5"/>
        <v>3500</v>
      </c>
      <c r="X13" s="321">
        <f t="shared" si="1"/>
        <v>0.21966288745227155</v>
      </c>
      <c r="Y13" s="321">
        <f t="shared" si="2"/>
        <v>0.31278917018320568</v>
      </c>
      <c r="Z13" s="321">
        <f t="shared" si="2"/>
        <v>0</v>
      </c>
      <c r="AA13" s="322" t="str">
        <f>+AA12</f>
        <v>DTTS</v>
      </c>
      <c r="AB13" s="322" t="str">
        <f>+AB12</f>
        <v>Tổng</v>
      </c>
      <c r="AC13" s="322"/>
      <c r="AD13" s="322"/>
    </row>
    <row r="14" spans="1:30" s="323" customFormat="1" ht="24" customHeight="1">
      <c r="A14" s="318" t="s">
        <v>226</v>
      </c>
      <c r="B14" s="319" t="s">
        <v>919</v>
      </c>
      <c r="C14" s="320">
        <f t="shared" si="4"/>
        <v>3711.4684000000002</v>
      </c>
      <c r="D14" s="320">
        <f t="shared" si="4"/>
        <v>3711.4684000000002</v>
      </c>
      <c r="E14" s="320">
        <f t="shared" si="4"/>
        <v>3711.4684000000002</v>
      </c>
      <c r="F14" s="320">
        <f t="shared" si="4"/>
        <v>0</v>
      </c>
      <c r="G14" s="320">
        <f t="shared" si="4"/>
        <v>0</v>
      </c>
      <c r="H14" s="320">
        <f t="shared" si="4"/>
        <v>0</v>
      </c>
      <c r="I14" s="320">
        <f t="shared" si="4"/>
        <v>0</v>
      </c>
      <c r="J14" s="320">
        <f>K14+N14</f>
        <v>0</v>
      </c>
      <c r="K14" s="320">
        <f t="shared" si="5"/>
        <v>0</v>
      </c>
      <c r="L14" s="320">
        <f t="shared" si="5"/>
        <v>0</v>
      </c>
      <c r="M14" s="320">
        <f t="shared" si="5"/>
        <v>0</v>
      </c>
      <c r="N14" s="320">
        <f t="shared" si="5"/>
        <v>0</v>
      </c>
      <c r="O14" s="320">
        <f t="shared" si="5"/>
        <v>0</v>
      </c>
      <c r="P14" s="320">
        <f t="shared" si="5"/>
        <v>0</v>
      </c>
      <c r="Q14" s="320">
        <f t="shared" si="5"/>
        <v>0</v>
      </c>
      <c r="R14" s="320">
        <f t="shared" si="5"/>
        <v>0</v>
      </c>
      <c r="S14" s="320">
        <f t="shared" si="5"/>
        <v>0</v>
      </c>
      <c r="T14" s="320">
        <f t="shared" si="5"/>
        <v>3711.4684000000002</v>
      </c>
      <c r="U14" s="320">
        <f t="shared" si="5"/>
        <v>3711.4684000000002</v>
      </c>
      <c r="V14" s="320">
        <f t="shared" si="5"/>
        <v>3711.4684000000002</v>
      </c>
      <c r="W14" s="320">
        <f t="shared" si="5"/>
        <v>0</v>
      </c>
      <c r="X14" s="321">
        <f t="shared" si="1"/>
        <v>0</v>
      </c>
      <c r="Y14" s="321">
        <f t="shared" si="2"/>
        <v>0</v>
      </c>
      <c r="Z14" s="321" t="str">
        <f t="shared" si="2"/>
        <v>-</v>
      </c>
      <c r="AA14" s="322" t="str">
        <f>+AA13</f>
        <v>DTTS</v>
      </c>
      <c r="AB14" s="322" t="str">
        <f>+AB13</f>
        <v>Tổng</v>
      </c>
      <c r="AC14" s="322"/>
      <c r="AD14" s="322"/>
    </row>
    <row r="15" spans="1:30" s="317" customFormat="1" ht="36" customHeight="1">
      <c r="A15" s="313">
        <v>2</v>
      </c>
      <c r="B15" s="451" t="s">
        <v>922</v>
      </c>
      <c r="C15" s="314">
        <f>SUM(C16:C17)</f>
        <v>110453.83162199998</v>
      </c>
      <c r="D15" s="314">
        <f t="shared" ref="D15:W15" si="6">SUM(D16:D17)</f>
        <v>50455.831621999998</v>
      </c>
      <c r="E15" s="314">
        <f t="shared" si="6"/>
        <v>46608.932622</v>
      </c>
      <c r="F15" s="314">
        <f t="shared" si="6"/>
        <v>3846.8989999999999</v>
      </c>
      <c r="G15" s="314">
        <f t="shared" si="6"/>
        <v>59998</v>
      </c>
      <c r="H15" s="314">
        <f t="shared" si="6"/>
        <v>49620</v>
      </c>
      <c r="I15" s="314">
        <f t="shared" si="6"/>
        <v>10378</v>
      </c>
      <c r="J15" s="314">
        <f t="shared" si="6"/>
        <v>11393.694095999999</v>
      </c>
      <c r="K15" s="314">
        <f t="shared" si="6"/>
        <v>7545.1240959999996</v>
      </c>
      <c r="L15" s="314">
        <f t="shared" si="6"/>
        <v>7275.2150959999999</v>
      </c>
      <c r="M15" s="314">
        <f t="shared" si="6"/>
        <v>269.90899999999999</v>
      </c>
      <c r="N15" s="314">
        <f t="shared" si="6"/>
        <v>3848.57</v>
      </c>
      <c r="O15" s="314">
        <f t="shared" si="6"/>
        <v>3800.2</v>
      </c>
      <c r="P15" s="314">
        <f t="shared" si="6"/>
        <v>48.37</v>
      </c>
      <c r="Q15" s="314">
        <f t="shared" si="6"/>
        <v>19.994</v>
      </c>
      <c r="R15" s="314">
        <f t="shared" si="6"/>
        <v>0</v>
      </c>
      <c r="S15" s="314">
        <f t="shared" si="6"/>
        <v>19.994</v>
      </c>
      <c r="T15" s="314">
        <f t="shared" si="6"/>
        <v>99040.143526</v>
      </c>
      <c r="U15" s="314">
        <f t="shared" si="6"/>
        <v>99040.143526</v>
      </c>
      <c r="V15" s="314">
        <f t="shared" si="6"/>
        <v>85153.517525999996</v>
      </c>
      <c r="W15" s="314">
        <f t="shared" si="6"/>
        <v>13886.626</v>
      </c>
      <c r="X15" s="315">
        <f t="shared" si="1"/>
        <v>0.10333446950994359</v>
      </c>
      <c r="Y15" s="315">
        <f t="shared" si="2"/>
        <v>0.11509443983449032</v>
      </c>
      <c r="Z15" s="315">
        <f t="shared" si="2"/>
        <v>2.3780344591550352E-2</v>
      </c>
      <c r="AA15" s="316" t="s">
        <v>923</v>
      </c>
      <c r="AB15" s="316" t="str">
        <f>+AB12</f>
        <v>Tổng</v>
      </c>
      <c r="AC15" s="316"/>
      <c r="AD15" s="316"/>
    </row>
    <row r="16" spans="1:30" s="323" customFormat="1" ht="24" customHeight="1">
      <c r="A16" s="318" t="s">
        <v>226</v>
      </c>
      <c r="B16" s="319" t="s">
        <v>918</v>
      </c>
      <c r="C16" s="320">
        <f t="shared" ref="C16:I17" si="7">+C29+C41+C198</f>
        <v>13301.547096</v>
      </c>
      <c r="D16" s="320">
        <f t="shared" si="7"/>
        <v>3383.5470960000002</v>
      </c>
      <c r="E16" s="320">
        <f t="shared" si="7"/>
        <v>3383.5470960000002</v>
      </c>
      <c r="F16" s="320">
        <f t="shared" si="7"/>
        <v>0</v>
      </c>
      <c r="G16" s="320">
        <f t="shared" si="7"/>
        <v>9918</v>
      </c>
      <c r="H16" s="320">
        <f t="shared" si="7"/>
        <v>2918</v>
      </c>
      <c r="I16" s="320">
        <f t="shared" si="7"/>
        <v>7000</v>
      </c>
      <c r="J16" s="320">
        <f t="shared" ref="J16:J17" si="8">K16+N16</f>
        <v>6301.5470960000002</v>
      </c>
      <c r="K16" s="320">
        <f t="shared" ref="K16:W17" si="9">+K29+K41+K198</f>
        <v>3383.5470959999998</v>
      </c>
      <c r="L16" s="320">
        <f t="shared" si="9"/>
        <v>3383.5470959999998</v>
      </c>
      <c r="M16" s="320">
        <f t="shared" si="9"/>
        <v>0</v>
      </c>
      <c r="N16" s="320">
        <f t="shared" si="9"/>
        <v>2918</v>
      </c>
      <c r="O16" s="320">
        <f t="shared" si="9"/>
        <v>2918</v>
      </c>
      <c r="P16" s="320">
        <f t="shared" si="9"/>
        <v>0</v>
      </c>
      <c r="Q16" s="320">
        <f t="shared" si="9"/>
        <v>0</v>
      </c>
      <c r="R16" s="320">
        <f t="shared" si="9"/>
        <v>0</v>
      </c>
      <c r="S16" s="320">
        <f t="shared" si="9"/>
        <v>0</v>
      </c>
      <c r="T16" s="320">
        <f t="shared" si="9"/>
        <v>7000</v>
      </c>
      <c r="U16" s="320">
        <f t="shared" si="9"/>
        <v>7000</v>
      </c>
      <c r="V16" s="320">
        <f t="shared" si="9"/>
        <v>4.5474735088646412E-13</v>
      </c>
      <c r="W16" s="320">
        <f t="shared" si="9"/>
        <v>7000</v>
      </c>
      <c r="X16" s="321">
        <f t="shared" si="1"/>
        <v>0.47374542604107922</v>
      </c>
      <c r="Y16" s="321">
        <f t="shared" si="2"/>
        <v>1</v>
      </c>
      <c r="Z16" s="321">
        <f t="shared" si="2"/>
        <v>0</v>
      </c>
      <c r="AA16" s="322" t="str">
        <f>+AA15</f>
        <v>GNBV</v>
      </c>
      <c r="AB16" s="322" t="str">
        <f>+AB15</f>
        <v>Tổng</v>
      </c>
      <c r="AC16" s="322"/>
      <c r="AD16" s="322"/>
    </row>
    <row r="17" spans="1:30" s="323" customFormat="1" ht="24" customHeight="1">
      <c r="A17" s="318" t="s">
        <v>226</v>
      </c>
      <c r="B17" s="319" t="s">
        <v>919</v>
      </c>
      <c r="C17" s="320">
        <f t="shared" si="7"/>
        <v>97152.284525999989</v>
      </c>
      <c r="D17" s="320">
        <f t="shared" si="7"/>
        <v>47072.284525999996</v>
      </c>
      <c r="E17" s="320">
        <f t="shared" si="7"/>
        <v>43225.385525999998</v>
      </c>
      <c r="F17" s="320">
        <f t="shared" si="7"/>
        <v>3846.8989999999999</v>
      </c>
      <c r="G17" s="320">
        <f t="shared" si="7"/>
        <v>50080</v>
      </c>
      <c r="H17" s="320">
        <f t="shared" si="7"/>
        <v>46702</v>
      </c>
      <c r="I17" s="320">
        <f t="shared" si="7"/>
        <v>3378</v>
      </c>
      <c r="J17" s="320">
        <f t="shared" si="8"/>
        <v>5092.1469999999999</v>
      </c>
      <c r="K17" s="320">
        <f t="shared" si="9"/>
        <v>4161.5770000000002</v>
      </c>
      <c r="L17" s="320">
        <f t="shared" si="9"/>
        <v>3891.6679999999997</v>
      </c>
      <c r="M17" s="320">
        <f t="shared" si="9"/>
        <v>269.90899999999999</v>
      </c>
      <c r="N17" s="320">
        <f t="shared" si="9"/>
        <v>930.57</v>
      </c>
      <c r="O17" s="320">
        <f t="shared" si="9"/>
        <v>882.2</v>
      </c>
      <c r="P17" s="320">
        <f t="shared" si="9"/>
        <v>48.37</v>
      </c>
      <c r="Q17" s="320">
        <f t="shared" si="9"/>
        <v>19.994</v>
      </c>
      <c r="R17" s="320">
        <f t="shared" si="9"/>
        <v>0</v>
      </c>
      <c r="S17" s="320">
        <f t="shared" si="9"/>
        <v>19.994</v>
      </c>
      <c r="T17" s="320">
        <f t="shared" si="9"/>
        <v>92040.143526</v>
      </c>
      <c r="U17" s="320">
        <f t="shared" si="9"/>
        <v>92040.143526</v>
      </c>
      <c r="V17" s="320">
        <f t="shared" si="9"/>
        <v>85153.517525999996</v>
      </c>
      <c r="W17" s="320">
        <f t="shared" si="9"/>
        <v>6886.6260000000011</v>
      </c>
      <c r="X17" s="321">
        <f t="shared" si="1"/>
        <v>5.2619874302923711E-2</v>
      </c>
      <c r="Y17" s="321">
        <f t="shared" si="2"/>
        <v>5.3085808867642088E-2</v>
      </c>
      <c r="Z17" s="321">
        <f t="shared" si="2"/>
        <v>4.6820446901749087E-2</v>
      </c>
      <c r="AA17" s="322" t="str">
        <f>+AA16</f>
        <v>GNBV</v>
      </c>
      <c r="AB17" s="322" t="str">
        <f>+AB16</f>
        <v>Tổng</v>
      </c>
      <c r="AC17" s="322"/>
      <c r="AD17" s="322"/>
    </row>
    <row r="18" spans="1:30" s="317" customFormat="1" ht="35.25" customHeight="1">
      <c r="A18" s="313">
        <v>3</v>
      </c>
      <c r="B18" s="451" t="s">
        <v>924</v>
      </c>
      <c r="C18" s="314">
        <f>SUM(C19:C20)</f>
        <v>507284.40725300001</v>
      </c>
      <c r="D18" s="314">
        <f t="shared" ref="D18:N18" si="10">SUM(D19:D20)</f>
        <v>181146.40725300001</v>
      </c>
      <c r="E18" s="314">
        <f t="shared" si="10"/>
        <v>180678.40725300001</v>
      </c>
      <c r="F18" s="314">
        <f t="shared" si="10"/>
        <v>468</v>
      </c>
      <c r="G18" s="314">
        <f t="shared" si="10"/>
        <v>326138</v>
      </c>
      <c r="H18" s="314">
        <f t="shared" si="10"/>
        <v>257138</v>
      </c>
      <c r="I18" s="314">
        <f t="shared" si="10"/>
        <v>69000</v>
      </c>
      <c r="J18" s="314">
        <f t="shared" si="10"/>
        <v>166676.50453999999</v>
      </c>
      <c r="K18" s="314">
        <f t="shared" si="10"/>
        <v>38844.713900000002</v>
      </c>
      <c r="L18" s="314">
        <f t="shared" si="10"/>
        <v>38844.713900000002</v>
      </c>
      <c r="M18" s="314">
        <f t="shared" si="10"/>
        <v>0</v>
      </c>
      <c r="N18" s="314">
        <f t="shared" si="10"/>
        <v>127831.79063999999</v>
      </c>
      <c r="O18" s="314">
        <f>SUM(O19:O20)</f>
        <v>88283.778640000004</v>
      </c>
      <c r="P18" s="314">
        <f t="shared" ref="P18:W18" si="11">SUM(P19:P20)</f>
        <v>39548.012000000002</v>
      </c>
      <c r="Q18" s="314">
        <f t="shared" si="11"/>
        <v>0</v>
      </c>
      <c r="R18" s="314">
        <f t="shared" si="11"/>
        <v>0</v>
      </c>
      <c r="S18" s="314">
        <f t="shared" si="11"/>
        <v>0</v>
      </c>
      <c r="T18" s="314">
        <f t="shared" si="11"/>
        <v>340607.90271299996</v>
      </c>
      <c r="U18" s="314">
        <f t="shared" si="11"/>
        <v>340607.90271299996</v>
      </c>
      <c r="V18" s="314">
        <f t="shared" si="11"/>
        <v>310687.91471300001</v>
      </c>
      <c r="W18" s="314">
        <f t="shared" si="11"/>
        <v>29919.988000000001</v>
      </c>
      <c r="X18" s="315">
        <f t="shared" si="1"/>
        <v>0.32856618921636349</v>
      </c>
      <c r="Y18" s="315">
        <f t="shared" si="2"/>
        <v>0.2903694115477416</v>
      </c>
      <c r="Z18" s="315">
        <f t="shared" si="2"/>
        <v>0.56929826682789197</v>
      </c>
      <c r="AA18" s="316" t="s">
        <v>925</v>
      </c>
      <c r="AB18" s="316" t="str">
        <f>+AB15</f>
        <v>Tổng</v>
      </c>
      <c r="AC18" s="452">
        <v>5990.8349699999962</v>
      </c>
      <c r="AD18" s="452">
        <v>1443</v>
      </c>
    </row>
    <row r="19" spans="1:30" s="323" customFormat="1" ht="24" customHeight="1">
      <c r="A19" s="318" t="s">
        <v>226</v>
      </c>
      <c r="B19" s="319" t="s">
        <v>918</v>
      </c>
      <c r="C19" s="320">
        <f t="shared" ref="C19:I20" si="12">+C32+C44+C201</f>
        <v>415688.74813900003</v>
      </c>
      <c r="D19" s="320">
        <f t="shared" si="12"/>
        <v>143406.748139</v>
      </c>
      <c r="E19" s="320">
        <f t="shared" si="12"/>
        <v>142938.748139</v>
      </c>
      <c r="F19" s="320">
        <f t="shared" si="12"/>
        <v>468</v>
      </c>
      <c r="G19" s="320">
        <f t="shared" si="12"/>
        <v>272282</v>
      </c>
      <c r="H19" s="320">
        <f t="shared" si="12"/>
        <v>203282</v>
      </c>
      <c r="I19" s="320">
        <f t="shared" si="12"/>
        <v>69000</v>
      </c>
      <c r="J19" s="320">
        <f t="shared" ref="J19:J20" si="13">K19+N19</f>
        <v>152518.27539999998</v>
      </c>
      <c r="K19" s="320">
        <f t="shared" ref="K19:W20" si="14">+K32+K44+K201</f>
        <v>36663.312400000003</v>
      </c>
      <c r="L19" s="320">
        <f t="shared" si="14"/>
        <v>36663.312400000003</v>
      </c>
      <c r="M19" s="320">
        <f t="shared" si="14"/>
        <v>0</v>
      </c>
      <c r="N19" s="320">
        <f t="shared" si="14"/>
        <v>115854.96299999999</v>
      </c>
      <c r="O19" s="320">
        <f t="shared" si="14"/>
        <v>76306.951000000001</v>
      </c>
      <c r="P19" s="320">
        <f t="shared" si="14"/>
        <v>39548.012000000002</v>
      </c>
      <c r="Q19" s="320">
        <f t="shared" si="14"/>
        <v>0</v>
      </c>
      <c r="R19" s="320">
        <f t="shared" si="14"/>
        <v>0</v>
      </c>
      <c r="S19" s="320">
        <f t="shared" si="14"/>
        <v>0</v>
      </c>
      <c r="T19" s="320">
        <f t="shared" si="14"/>
        <v>263170.47273899999</v>
      </c>
      <c r="U19" s="320">
        <f t="shared" si="14"/>
        <v>263170.47273899999</v>
      </c>
      <c r="V19" s="320">
        <f t="shared" si="14"/>
        <v>233250.48473900001</v>
      </c>
      <c r="W19" s="320">
        <f t="shared" si="14"/>
        <v>29919.988000000001</v>
      </c>
      <c r="X19" s="321">
        <f t="shared" si="1"/>
        <v>0.36690498860700499</v>
      </c>
      <c r="Y19" s="321">
        <f t="shared" si="2"/>
        <v>0.32629547480107957</v>
      </c>
      <c r="Z19" s="321">
        <f t="shared" si="2"/>
        <v>0.56929826682789197</v>
      </c>
      <c r="AA19" s="322" t="str">
        <f>+AA18</f>
        <v>NTM</v>
      </c>
      <c r="AB19" s="322" t="str">
        <f>+AB18</f>
        <v>Tổng</v>
      </c>
      <c r="AC19" s="453">
        <v>3726.7659999999887</v>
      </c>
      <c r="AD19" s="453"/>
    </row>
    <row r="20" spans="1:30" s="323" customFormat="1" ht="24" customHeight="1">
      <c r="A20" s="318" t="s">
        <v>226</v>
      </c>
      <c r="B20" s="319" t="s">
        <v>919</v>
      </c>
      <c r="C20" s="320">
        <f t="shared" si="12"/>
        <v>91595.659113999995</v>
      </c>
      <c r="D20" s="320">
        <f t="shared" si="12"/>
        <v>37739.659114000002</v>
      </c>
      <c r="E20" s="320">
        <f t="shared" si="12"/>
        <v>37739.659114000002</v>
      </c>
      <c r="F20" s="320">
        <f t="shared" si="12"/>
        <v>0</v>
      </c>
      <c r="G20" s="320">
        <f t="shared" si="12"/>
        <v>53856</v>
      </c>
      <c r="H20" s="320">
        <f t="shared" si="12"/>
        <v>53856</v>
      </c>
      <c r="I20" s="320">
        <f t="shared" si="12"/>
        <v>0</v>
      </c>
      <c r="J20" s="320">
        <f t="shared" si="13"/>
        <v>14158.229139999999</v>
      </c>
      <c r="K20" s="320">
        <f t="shared" si="14"/>
        <v>2181.4014999999999</v>
      </c>
      <c r="L20" s="320">
        <f t="shared" si="14"/>
        <v>2181.4014999999999</v>
      </c>
      <c r="M20" s="320">
        <f t="shared" si="14"/>
        <v>0</v>
      </c>
      <c r="N20" s="320">
        <f t="shared" si="14"/>
        <v>11976.82764</v>
      </c>
      <c r="O20" s="320">
        <f t="shared" si="14"/>
        <v>11976.82764</v>
      </c>
      <c r="P20" s="320">
        <f t="shared" si="14"/>
        <v>0</v>
      </c>
      <c r="Q20" s="320">
        <f t="shared" si="14"/>
        <v>0</v>
      </c>
      <c r="R20" s="320">
        <f t="shared" si="14"/>
        <v>0</v>
      </c>
      <c r="S20" s="320">
        <f t="shared" si="14"/>
        <v>0</v>
      </c>
      <c r="T20" s="320">
        <f t="shared" si="14"/>
        <v>77437.429973999999</v>
      </c>
      <c r="U20" s="320">
        <f t="shared" si="14"/>
        <v>77437.429973999999</v>
      </c>
      <c r="V20" s="320">
        <f t="shared" si="14"/>
        <v>77437.429973999999</v>
      </c>
      <c r="W20" s="320">
        <f t="shared" si="14"/>
        <v>0</v>
      </c>
      <c r="X20" s="321">
        <f t="shared" si="1"/>
        <v>0.15457314546291612</v>
      </c>
      <c r="Y20" s="321">
        <f t="shared" si="2"/>
        <v>0.15457314546291609</v>
      </c>
      <c r="Z20" s="321" t="str">
        <f t="shared" si="2"/>
        <v>-</v>
      </c>
      <c r="AA20" s="322" t="str">
        <f>+AA19</f>
        <v>NTM</v>
      </c>
      <c r="AB20" s="322" t="str">
        <f>+AB19</f>
        <v>Tổng</v>
      </c>
      <c r="AC20" s="453">
        <v>2264.0689699999994</v>
      </c>
      <c r="AD20" s="453"/>
    </row>
    <row r="21" spans="1:30" s="328" customFormat="1" ht="21.75" customHeight="1">
      <c r="A21" s="324"/>
      <c r="B21" s="325" t="s">
        <v>229</v>
      </c>
      <c r="C21" s="326"/>
      <c r="D21" s="326"/>
      <c r="E21" s="326"/>
      <c r="F21" s="326"/>
      <c r="G21" s="326"/>
      <c r="H21" s="326"/>
      <c r="I21" s="326"/>
      <c r="J21" s="326"/>
      <c r="K21" s="326"/>
      <c r="L21" s="326"/>
      <c r="M21" s="326"/>
      <c r="N21" s="326"/>
      <c r="O21" s="326"/>
      <c r="P21" s="326"/>
      <c r="Q21" s="326"/>
      <c r="R21" s="326"/>
      <c r="S21" s="326"/>
      <c r="T21" s="326"/>
      <c r="U21" s="326"/>
      <c r="V21" s="326"/>
      <c r="W21" s="326"/>
      <c r="X21" s="321"/>
      <c r="Y21" s="321"/>
      <c r="Z21" s="321"/>
      <c r="AA21" s="327"/>
      <c r="AB21" s="327"/>
      <c r="AC21" s="327"/>
      <c r="AD21" s="327"/>
    </row>
    <row r="22" spans="1:30" s="317" customFormat="1" ht="25.5" customHeight="1">
      <c r="A22" s="313" t="s">
        <v>40</v>
      </c>
      <c r="B22" s="313" t="s">
        <v>926</v>
      </c>
      <c r="C22" s="314">
        <f>C25+C28+C31</f>
        <v>291439.21276599995</v>
      </c>
      <c r="D22" s="314">
        <f t="shared" ref="D22:W22" si="15">D25+D28+D31</f>
        <v>96362.212765999997</v>
      </c>
      <c r="E22" s="314">
        <f t="shared" si="15"/>
        <v>95479.350765999989</v>
      </c>
      <c r="F22" s="314">
        <f t="shared" si="15"/>
        <v>882.86199999999997</v>
      </c>
      <c r="G22" s="314">
        <f t="shared" si="15"/>
        <v>195077</v>
      </c>
      <c r="H22" s="314">
        <f t="shared" si="15"/>
        <v>187717</v>
      </c>
      <c r="I22" s="314">
        <f t="shared" si="15"/>
        <v>7360</v>
      </c>
      <c r="J22" s="314">
        <f t="shared" si="15"/>
        <v>92473.09049599999</v>
      </c>
      <c r="K22" s="314">
        <f t="shared" si="15"/>
        <v>39579.807496000001</v>
      </c>
      <c r="L22" s="314">
        <f t="shared" si="15"/>
        <v>39579.807496000001</v>
      </c>
      <c r="M22" s="314">
        <f t="shared" si="15"/>
        <v>0</v>
      </c>
      <c r="N22" s="314">
        <f t="shared" si="15"/>
        <v>52893.282999999996</v>
      </c>
      <c r="O22" s="314">
        <f t="shared" si="15"/>
        <v>52893.282999999996</v>
      </c>
      <c r="P22" s="314">
        <f t="shared" si="15"/>
        <v>0</v>
      </c>
      <c r="Q22" s="314">
        <f t="shared" si="15"/>
        <v>19.994</v>
      </c>
      <c r="R22" s="314">
        <f t="shared" si="15"/>
        <v>0</v>
      </c>
      <c r="S22" s="314">
        <f t="shared" si="15"/>
        <v>19.994</v>
      </c>
      <c r="T22" s="314">
        <f t="shared" si="15"/>
        <v>198946.12827000002</v>
      </c>
      <c r="U22" s="314">
        <f t="shared" si="15"/>
        <v>198946.12827000002</v>
      </c>
      <c r="V22" s="314">
        <f t="shared" si="15"/>
        <v>190723.26027000003</v>
      </c>
      <c r="W22" s="314">
        <f t="shared" si="15"/>
        <v>8222.8680000000004</v>
      </c>
      <c r="X22" s="315">
        <f t="shared" si="1"/>
        <v>0.31736664266336667</v>
      </c>
      <c r="Y22" s="315">
        <f t="shared" si="2"/>
        <v>0.32653348196710635</v>
      </c>
      <c r="Z22" s="315">
        <f t="shared" si="2"/>
        <v>2.4256138219953217E-3</v>
      </c>
      <c r="AA22" s="322" t="s">
        <v>1040</v>
      </c>
      <c r="AB22" s="316" t="s">
        <v>927</v>
      </c>
      <c r="AC22" s="316"/>
      <c r="AD22" s="316"/>
    </row>
    <row r="23" spans="1:30" s="323" customFormat="1" ht="24" customHeight="1">
      <c r="A23" s="318" t="s">
        <v>226</v>
      </c>
      <c r="B23" s="319" t="s">
        <v>918</v>
      </c>
      <c r="C23" s="320">
        <f>D23+G23</f>
        <v>256211.02559599999</v>
      </c>
      <c r="D23" s="320">
        <f>+E23+F23</f>
        <v>78599.025595999992</v>
      </c>
      <c r="E23" s="320">
        <f>+E26+E29+E32</f>
        <v>78599.025595999992</v>
      </c>
      <c r="F23" s="320">
        <f>+F26+F29+F32</f>
        <v>0</v>
      </c>
      <c r="G23" s="320">
        <f>+H23+I23</f>
        <v>177612</v>
      </c>
      <c r="H23" s="320">
        <f>+H26+H29+H32</f>
        <v>170612</v>
      </c>
      <c r="I23" s="320">
        <f>+I26+I29+I32</f>
        <v>7000</v>
      </c>
      <c r="J23" s="320">
        <f>K23+N23</f>
        <v>91724.142496</v>
      </c>
      <c r="K23" s="320">
        <f>+L23+M23</f>
        <v>39247.859496000005</v>
      </c>
      <c r="L23" s="320">
        <f t="shared" ref="L23:M24" si="16">+L26+L29+L32</f>
        <v>39247.859496000005</v>
      </c>
      <c r="M23" s="320">
        <f t="shared" si="16"/>
        <v>0</v>
      </c>
      <c r="N23" s="320">
        <f>+O23+P23</f>
        <v>52476.282999999996</v>
      </c>
      <c r="O23" s="320">
        <f t="shared" ref="O23:P24" si="17">+O26+O29+O32</f>
        <v>52476.282999999996</v>
      </c>
      <c r="P23" s="320">
        <f t="shared" si="17"/>
        <v>0</v>
      </c>
      <c r="Q23" s="320">
        <f>+R23+S23</f>
        <v>0</v>
      </c>
      <c r="R23" s="320">
        <f t="shared" ref="R23:S24" si="18">+R26+R29+R32</f>
        <v>0</v>
      </c>
      <c r="S23" s="320">
        <f t="shared" si="18"/>
        <v>0</v>
      </c>
      <c r="T23" s="320">
        <f>+C23-J23-Q23</f>
        <v>164486.88309999998</v>
      </c>
      <c r="U23" s="320">
        <f>+V23+W23</f>
        <v>164486.88309999998</v>
      </c>
      <c r="V23" s="320">
        <f>+E23+H23-L23-O23-R23</f>
        <v>157486.88309999998</v>
      </c>
      <c r="W23" s="320">
        <f>+F23+I23-M23-P23-S23</f>
        <v>7000</v>
      </c>
      <c r="X23" s="321">
        <f t="shared" si="1"/>
        <v>0.35800232360270451</v>
      </c>
      <c r="Y23" s="321">
        <f t="shared" si="2"/>
        <v>0.36805812373925817</v>
      </c>
      <c r="Z23" s="321">
        <f t="shared" si="2"/>
        <v>0</v>
      </c>
      <c r="AA23" s="322" t="s">
        <v>1040</v>
      </c>
      <c r="AB23" s="322" t="str">
        <f>+AB22</f>
        <v>cáo tỉnh</v>
      </c>
      <c r="AC23" s="322"/>
      <c r="AD23" s="322"/>
    </row>
    <row r="24" spans="1:30" s="323" customFormat="1" ht="24" customHeight="1">
      <c r="A24" s="318" t="s">
        <v>226</v>
      </c>
      <c r="B24" s="319" t="s">
        <v>919</v>
      </c>
      <c r="C24" s="320">
        <f>D24+G24</f>
        <v>35228.187170000005</v>
      </c>
      <c r="D24" s="320">
        <f>+E24+F24</f>
        <v>17763.187170000001</v>
      </c>
      <c r="E24" s="320">
        <f>+E27+E30+E33</f>
        <v>16880.32517</v>
      </c>
      <c r="F24" s="320">
        <f>+F27+F30+F33</f>
        <v>882.86199999999997</v>
      </c>
      <c r="G24" s="320">
        <f>+H24+I24</f>
        <v>17465</v>
      </c>
      <c r="H24" s="320">
        <f>+H27+H30+H33</f>
        <v>17105</v>
      </c>
      <c r="I24" s="320">
        <f>+I27+I30+I33</f>
        <v>360</v>
      </c>
      <c r="J24" s="320">
        <f t="shared" ref="J24" si="19">K24+N24</f>
        <v>748.94799999999998</v>
      </c>
      <c r="K24" s="320">
        <f>+L24+M24</f>
        <v>331.94799999999998</v>
      </c>
      <c r="L24" s="320">
        <f t="shared" si="16"/>
        <v>331.94799999999998</v>
      </c>
      <c r="M24" s="320">
        <f t="shared" si="16"/>
        <v>0</v>
      </c>
      <c r="N24" s="320">
        <f>+O24+P24</f>
        <v>417</v>
      </c>
      <c r="O24" s="320">
        <f t="shared" si="17"/>
        <v>417</v>
      </c>
      <c r="P24" s="320">
        <f t="shared" si="17"/>
        <v>0</v>
      </c>
      <c r="Q24" s="320">
        <f>+R24+S24</f>
        <v>19.994</v>
      </c>
      <c r="R24" s="320">
        <f t="shared" si="18"/>
        <v>0</v>
      </c>
      <c r="S24" s="320">
        <f t="shared" si="18"/>
        <v>19.994</v>
      </c>
      <c r="T24" s="320">
        <f>+C24-J24-Q24</f>
        <v>34459.245170000009</v>
      </c>
      <c r="U24" s="320">
        <f>+V24+W24</f>
        <v>34459.245170000002</v>
      </c>
      <c r="V24" s="320">
        <f>+E24+H24-L24-O24-R24</f>
        <v>33236.37717</v>
      </c>
      <c r="W24" s="320">
        <f>+F24+I24-M24-P24-S24</f>
        <v>1222.8680000000002</v>
      </c>
      <c r="X24" s="321">
        <f t="shared" si="1"/>
        <v>2.1827464362254322E-2</v>
      </c>
      <c r="Y24" s="321">
        <f t="shared" si="2"/>
        <v>2.2037393970887231E-2</v>
      </c>
      <c r="Z24" s="321">
        <f t="shared" si="2"/>
        <v>1.6087063567797551E-2</v>
      </c>
      <c r="AA24" s="322" t="str">
        <f>+AA23</f>
        <v>cộng</v>
      </c>
      <c r="AB24" s="322" t="str">
        <f>+AB23</f>
        <v>cáo tỉnh</v>
      </c>
      <c r="AC24" s="322"/>
      <c r="AD24" s="322"/>
    </row>
    <row r="25" spans="1:30" s="323" customFormat="1" ht="40.5" customHeight="1">
      <c r="A25" s="318">
        <v>1</v>
      </c>
      <c r="B25" s="319" t="s">
        <v>920</v>
      </c>
      <c r="C25" s="320">
        <f>SUM(C26:C27)</f>
        <v>11.505199999999988</v>
      </c>
      <c r="D25" s="320">
        <f t="shared" ref="D25:W25" si="20">SUM(D26:D27)</f>
        <v>11.505199999999988</v>
      </c>
      <c r="E25" s="320">
        <f t="shared" si="20"/>
        <v>11.505199999999988</v>
      </c>
      <c r="F25" s="320">
        <f t="shared" si="20"/>
        <v>0</v>
      </c>
      <c r="G25" s="320">
        <f t="shared" si="20"/>
        <v>0</v>
      </c>
      <c r="H25" s="320">
        <f t="shared" si="20"/>
        <v>0</v>
      </c>
      <c r="I25" s="320">
        <f t="shared" si="20"/>
        <v>0</v>
      </c>
      <c r="J25" s="320">
        <f t="shared" si="20"/>
        <v>0</v>
      </c>
      <c r="K25" s="320">
        <f t="shared" si="20"/>
        <v>0</v>
      </c>
      <c r="L25" s="320">
        <f t="shared" si="20"/>
        <v>0</v>
      </c>
      <c r="M25" s="320">
        <f t="shared" si="20"/>
        <v>0</v>
      </c>
      <c r="N25" s="320">
        <f t="shared" si="20"/>
        <v>0</v>
      </c>
      <c r="O25" s="320">
        <f t="shared" si="20"/>
        <v>0</v>
      </c>
      <c r="P25" s="320">
        <f t="shared" si="20"/>
        <v>0</v>
      </c>
      <c r="Q25" s="320">
        <f t="shared" si="20"/>
        <v>0</v>
      </c>
      <c r="R25" s="320">
        <f t="shared" si="20"/>
        <v>0</v>
      </c>
      <c r="S25" s="320">
        <f t="shared" si="20"/>
        <v>0</v>
      </c>
      <c r="T25" s="320">
        <f t="shared" si="20"/>
        <v>11.505199999999988</v>
      </c>
      <c r="U25" s="320">
        <f t="shared" si="20"/>
        <v>11.505199999999988</v>
      </c>
      <c r="V25" s="320">
        <f t="shared" si="20"/>
        <v>11.505199999999988</v>
      </c>
      <c r="W25" s="320">
        <f t="shared" si="20"/>
        <v>0</v>
      </c>
      <c r="X25" s="321">
        <f t="shared" si="1"/>
        <v>0</v>
      </c>
      <c r="Y25" s="321">
        <f t="shared" si="2"/>
        <v>0</v>
      </c>
      <c r="Z25" s="321" t="str">
        <f t="shared" si="2"/>
        <v>-</v>
      </c>
      <c r="AA25" s="322" t="s">
        <v>921</v>
      </c>
      <c r="AB25" s="322" t="str">
        <f>+AB22</f>
        <v>cáo tỉnh</v>
      </c>
      <c r="AC25" s="322"/>
      <c r="AD25" s="322"/>
    </row>
    <row r="26" spans="1:30" s="323" customFormat="1" ht="24" customHeight="1">
      <c r="A26" s="318" t="s">
        <v>226</v>
      </c>
      <c r="B26" s="319" t="s">
        <v>918</v>
      </c>
      <c r="C26" s="320">
        <f>D26+G26</f>
        <v>0</v>
      </c>
      <c r="D26" s="320">
        <f>+E26+F26</f>
        <v>0</v>
      </c>
      <c r="E26" s="320"/>
      <c r="F26" s="320"/>
      <c r="G26" s="320">
        <f>+H26+I26</f>
        <v>0</v>
      </c>
      <c r="H26" s="320"/>
      <c r="I26" s="320"/>
      <c r="J26" s="320">
        <f>K26+N26</f>
        <v>0</v>
      </c>
      <c r="K26" s="320">
        <f>+L26+M26</f>
        <v>0</v>
      </c>
      <c r="L26" s="320"/>
      <c r="M26" s="320"/>
      <c r="N26" s="320">
        <f>+O26+P26</f>
        <v>0</v>
      </c>
      <c r="O26" s="320"/>
      <c r="P26" s="320"/>
      <c r="Q26" s="320">
        <f>+R26+S26</f>
        <v>0</v>
      </c>
      <c r="R26" s="320"/>
      <c r="S26" s="320"/>
      <c r="T26" s="320">
        <f>+C26-J26-Q26</f>
        <v>0</v>
      </c>
      <c r="U26" s="320">
        <f>+V26+W26</f>
        <v>0</v>
      </c>
      <c r="V26" s="320">
        <f>+E26+H26-L26-O26-R26</f>
        <v>0</v>
      </c>
      <c r="W26" s="320">
        <f>+F26+I26-M26-P26-S26</f>
        <v>0</v>
      </c>
      <c r="X26" s="321" t="str">
        <f t="shared" si="1"/>
        <v>-</v>
      </c>
      <c r="Y26" s="321" t="str">
        <f t="shared" si="2"/>
        <v>-</v>
      </c>
      <c r="Z26" s="321" t="str">
        <f t="shared" si="2"/>
        <v>-</v>
      </c>
      <c r="AA26" s="322" t="str">
        <f>+AA25</f>
        <v>DTTS</v>
      </c>
      <c r="AB26" s="322" t="str">
        <f>+AB25</f>
        <v>cáo tỉnh</v>
      </c>
      <c r="AC26" s="322"/>
      <c r="AD26" s="322"/>
    </row>
    <row r="27" spans="1:30" s="323" customFormat="1" ht="24" customHeight="1">
      <c r="A27" s="318" t="s">
        <v>226</v>
      </c>
      <c r="B27" s="319" t="s">
        <v>919</v>
      </c>
      <c r="C27" s="320">
        <f>D27+G27</f>
        <v>11.505199999999988</v>
      </c>
      <c r="D27" s="320">
        <f>+E27+F27</f>
        <v>11.505199999999988</v>
      </c>
      <c r="E27" s="320">
        <v>11.505199999999988</v>
      </c>
      <c r="F27" s="320">
        <v>0</v>
      </c>
      <c r="G27" s="320">
        <f>+H27+I27</f>
        <v>0</v>
      </c>
      <c r="H27" s="320">
        <v>0</v>
      </c>
      <c r="I27" s="320">
        <v>0</v>
      </c>
      <c r="J27" s="320">
        <f t="shared" ref="J27" si="21">K27+N27</f>
        <v>0</v>
      </c>
      <c r="K27" s="320">
        <f>+L27+M27</f>
        <v>0</v>
      </c>
      <c r="L27" s="320">
        <v>0</v>
      </c>
      <c r="M27" s="320">
        <v>0</v>
      </c>
      <c r="N27" s="320">
        <f>+O27+P27</f>
        <v>0</v>
      </c>
      <c r="O27" s="320">
        <v>0</v>
      </c>
      <c r="P27" s="320">
        <v>0</v>
      </c>
      <c r="Q27" s="320">
        <f>+R27+S27</f>
        <v>0</v>
      </c>
      <c r="R27" s="320">
        <v>0</v>
      </c>
      <c r="S27" s="320">
        <v>0</v>
      </c>
      <c r="T27" s="320">
        <f>+C27-J27-Q27</f>
        <v>11.505199999999988</v>
      </c>
      <c r="U27" s="320">
        <f>+V27+W27</f>
        <v>11.505199999999988</v>
      </c>
      <c r="V27" s="320">
        <f>+E27+H27-L27-O27-R27</f>
        <v>11.505199999999988</v>
      </c>
      <c r="W27" s="320">
        <f>+F27+I27-M27-P27-S27</f>
        <v>0</v>
      </c>
      <c r="X27" s="321">
        <f t="shared" si="1"/>
        <v>0</v>
      </c>
      <c r="Y27" s="321">
        <f t="shared" si="2"/>
        <v>0</v>
      </c>
      <c r="Z27" s="321" t="str">
        <f t="shared" si="2"/>
        <v>-</v>
      </c>
      <c r="AA27" s="322" t="str">
        <f>+AA26</f>
        <v>DTTS</v>
      </c>
      <c r="AB27" s="322" t="str">
        <f>+AB26</f>
        <v>cáo tỉnh</v>
      </c>
      <c r="AC27" s="322"/>
      <c r="AD27" s="322"/>
    </row>
    <row r="28" spans="1:30" s="323" customFormat="1" ht="33.75" customHeight="1">
      <c r="A28" s="318">
        <v>2</v>
      </c>
      <c r="B28" s="319" t="s">
        <v>922</v>
      </c>
      <c r="C28" s="320">
        <f>SUM(C29:C30)</f>
        <v>28613.105447999998</v>
      </c>
      <c r="D28" s="320">
        <f t="shared" ref="D28:W28" si="22">SUM(D29:D30)</f>
        <v>14723.105447999998</v>
      </c>
      <c r="E28" s="320">
        <f t="shared" si="22"/>
        <v>13840.243447999999</v>
      </c>
      <c r="F28" s="320">
        <f t="shared" si="22"/>
        <v>882.86199999999997</v>
      </c>
      <c r="G28" s="320">
        <f t="shared" si="22"/>
        <v>13890</v>
      </c>
      <c r="H28" s="320">
        <f t="shared" si="22"/>
        <v>6530</v>
      </c>
      <c r="I28" s="320">
        <f t="shared" si="22"/>
        <v>7360</v>
      </c>
      <c r="J28" s="320">
        <f t="shared" si="22"/>
        <v>6336.4950960000006</v>
      </c>
      <c r="K28" s="320">
        <f t="shared" si="22"/>
        <v>3418.4950959999996</v>
      </c>
      <c r="L28" s="320">
        <f t="shared" si="22"/>
        <v>3418.4950959999996</v>
      </c>
      <c r="M28" s="320">
        <f t="shared" si="22"/>
        <v>0</v>
      </c>
      <c r="N28" s="320">
        <f t="shared" si="22"/>
        <v>2918</v>
      </c>
      <c r="O28" s="320">
        <f t="shared" si="22"/>
        <v>2918</v>
      </c>
      <c r="P28" s="320">
        <f t="shared" si="22"/>
        <v>0</v>
      </c>
      <c r="Q28" s="320">
        <f t="shared" si="22"/>
        <v>19.994</v>
      </c>
      <c r="R28" s="320">
        <f t="shared" si="22"/>
        <v>0</v>
      </c>
      <c r="S28" s="320">
        <f t="shared" si="22"/>
        <v>19.994</v>
      </c>
      <c r="T28" s="320">
        <f t="shared" si="22"/>
        <v>22256.616351999997</v>
      </c>
      <c r="U28" s="320">
        <f t="shared" si="22"/>
        <v>22256.616351999997</v>
      </c>
      <c r="V28" s="320">
        <f t="shared" si="22"/>
        <v>14033.748351999999</v>
      </c>
      <c r="W28" s="320">
        <f t="shared" si="22"/>
        <v>8222.8680000000004</v>
      </c>
      <c r="X28" s="321">
        <f t="shared" si="1"/>
        <v>0.22215306575345201</v>
      </c>
      <c r="Y28" s="321">
        <f t="shared" si="2"/>
        <v>0.31106624288391271</v>
      </c>
      <c r="Z28" s="321">
        <f t="shared" si="2"/>
        <v>2.4256138219953217E-3</v>
      </c>
      <c r="AA28" s="322" t="s">
        <v>923</v>
      </c>
      <c r="AB28" s="322" t="str">
        <f>+AB25</f>
        <v>cáo tỉnh</v>
      </c>
      <c r="AC28" s="322"/>
      <c r="AD28" s="322"/>
    </row>
    <row r="29" spans="1:30" s="323" customFormat="1" ht="24" customHeight="1">
      <c r="A29" s="318" t="s">
        <v>226</v>
      </c>
      <c r="B29" s="319" t="s">
        <v>918</v>
      </c>
      <c r="C29" s="320">
        <f t="shared" ref="C29:C30" si="23">D29+G29</f>
        <v>13301.547096</v>
      </c>
      <c r="D29" s="320">
        <f t="shared" ref="D29:D30" si="24">+E29+F29</f>
        <v>3383.5470960000002</v>
      </c>
      <c r="E29" s="320">
        <v>3383.5470960000002</v>
      </c>
      <c r="F29" s="320">
        <v>0</v>
      </c>
      <c r="G29" s="320">
        <f t="shared" ref="G29:G30" si="25">+H29+I29</f>
        <v>9918</v>
      </c>
      <c r="H29" s="320">
        <v>2918</v>
      </c>
      <c r="I29" s="320">
        <v>7000</v>
      </c>
      <c r="J29" s="320">
        <f t="shared" ref="J29:J30" si="26">K29+N29</f>
        <v>6301.5470960000002</v>
      </c>
      <c r="K29" s="320">
        <f t="shared" ref="K29:K30" si="27">+L29+M29</f>
        <v>3383.5470959999998</v>
      </c>
      <c r="L29" s="320">
        <v>3383.5470959999998</v>
      </c>
      <c r="M29" s="320">
        <v>0</v>
      </c>
      <c r="N29" s="320">
        <f t="shared" ref="N29:N30" si="28">+O29+P29</f>
        <v>2918</v>
      </c>
      <c r="O29" s="320">
        <v>2918</v>
      </c>
      <c r="P29" s="320">
        <v>0</v>
      </c>
      <c r="Q29" s="320">
        <f t="shared" ref="Q29:Q30" si="29">+R29+S29</f>
        <v>0</v>
      </c>
      <c r="R29" s="320">
        <v>0</v>
      </c>
      <c r="S29" s="320">
        <v>0</v>
      </c>
      <c r="T29" s="320">
        <f t="shared" ref="T29:T30" si="30">+C29-J29-Q29</f>
        <v>7000</v>
      </c>
      <c r="U29" s="320">
        <f t="shared" ref="U29:U30" si="31">+V29+W29</f>
        <v>7000</v>
      </c>
      <c r="V29" s="320">
        <f t="shared" ref="V29:W30" si="32">+E29+H29-L29-O29-R29</f>
        <v>4.5474735088646412E-13</v>
      </c>
      <c r="W29" s="320">
        <f t="shared" si="32"/>
        <v>7000</v>
      </c>
      <c r="X29" s="321">
        <f t="shared" si="1"/>
        <v>0.47374542604107922</v>
      </c>
      <c r="Y29" s="321">
        <f t="shared" si="2"/>
        <v>1</v>
      </c>
      <c r="Z29" s="321">
        <f t="shared" si="2"/>
        <v>0</v>
      </c>
      <c r="AA29" s="322" t="str">
        <f>+AA28</f>
        <v>GNBV</v>
      </c>
      <c r="AB29" s="322" t="str">
        <f>+AB28</f>
        <v>cáo tỉnh</v>
      </c>
      <c r="AC29" s="322"/>
      <c r="AD29" s="322"/>
    </row>
    <row r="30" spans="1:30" s="323" customFormat="1" ht="24" customHeight="1">
      <c r="A30" s="318" t="s">
        <v>226</v>
      </c>
      <c r="B30" s="319" t="s">
        <v>919</v>
      </c>
      <c r="C30" s="320">
        <f t="shared" si="23"/>
        <v>15311.558351999998</v>
      </c>
      <c r="D30" s="320">
        <f t="shared" si="24"/>
        <v>11339.558351999998</v>
      </c>
      <c r="E30" s="320">
        <v>10456.696351999999</v>
      </c>
      <c r="F30" s="320">
        <v>882.86199999999997</v>
      </c>
      <c r="G30" s="320">
        <f t="shared" si="25"/>
        <v>3972</v>
      </c>
      <c r="H30" s="320">
        <v>3612</v>
      </c>
      <c r="I30" s="320">
        <v>360</v>
      </c>
      <c r="J30" s="320">
        <f t="shared" si="26"/>
        <v>34.948</v>
      </c>
      <c r="K30" s="320">
        <f t="shared" si="27"/>
        <v>34.948</v>
      </c>
      <c r="L30" s="320">
        <v>34.948</v>
      </c>
      <c r="M30" s="320">
        <v>0</v>
      </c>
      <c r="N30" s="320">
        <f t="shared" si="28"/>
        <v>0</v>
      </c>
      <c r="O30" s="320">
        <v>0</v>
      </c>
      <c r="P30" s="320">
        <v>0</v>
      </c>
      <c r="Q30" s="320">
        <f t="shared" si="29"/>
        <v>19.994</v>
      </c>
      <c r="R30" s="320">
        <v>0</v>
      </c>
      <c r="S30" s="320">
        <v>19.994</v>
      </c>
      <c r="T30" s="320">
        <f t="shared" si="30"/>
        <v>15256.616351999997</v>
      </c>
      <c r="U30" s="320">
        <f t="shared" si="31"/>
        <v>15256.616351999999</v>
      </c>
      <c r="V30" s="320">
        <f t="shared" si="32"/>
        <v>14033.748351999999</v>
      </c>
      <c r="W30" s="320">
        <f t="shared" si="32"/>
        <v>1222.8680000000002</v>
      </c>
      <c r="X30" s="321">
        <f t="shared" si="1"/>
        <v>3.5882696415955248E-3</v>
      </c>
      <c r="Y30" s="321">
        <f t="shared" si="2"/>
        <v>2.484096544953279E-3</v>
      </c>
      <c r="Z30" s="321">
        <f t="shared" si="2"/>
        <v>1.6087063567797551E-2</v>
      </c>
      <c r="AA30" s="322" t="str">
        <f>+AA29</f>
        <v>GNBV</v>
      </c>
      <c r="AB30" s="322" t="str">
        <f>+AB29</f>
        <v>cáo tỉnh</v>
      </c>
      <c r="AC30" s="322"/>
      <c r="AD30" s="322"/>
    </row>
    <row r="31" spans="1:30" s="323" customFormat="1" ht="31.5" customHeight="1">
      <c r="A31" s="318">
        <v>3</v>
      </c>
      <c r="B31" s="319" t="s">
        <v>924</v>
      </c>
      <c r="C31" s="320">
        <f>SUM(C32:C33)</f>
        <v>262814.60211799998</v>
      </c>
      <c r="D31" s="320">
        <f t="shared" ref="D31:W31" si="33">SUM(D32:D33)</f>
        <v>81627.602117999995</v>
      </c>
      <c r="E31" s="320">
        <f t="shared" si="33"/>
        <v>81627.602117999995</v>
      </c>
      <c r="F31" s="320">
        <f t="shared" si="33"/>
        <v>0</v>
      </c>
      <c r="G31" s="320">
        <f t="shared" si="33"/>
        <v>181187</v>
      </c>
      <c r="H31" s="320">
        <f t="shared" si="33"/>
        <v>181187</v>
      </c>
      <c r="I31" s="320">
        <f t="shared" si="33"/>
        <v>0</v>
      </c>
      <c r="J31" s="320">
        <f t="shared" si="33"/>
        <v>86136.595399999991</v>
      </c>
      <c r="K31" s="320">
        <f t="shared" si="33"/>
        <v>36161.312400000003</v>
      </c>
      <c r="L31" s="320">
        <f t="shared" si="33"/>
        <v>36161.312400000003</v>
      </c>
      <c r="M31" s="320">
        <f t="shared" si="33"/>
        <v>0</v>
      </c>
      <c r="N31" s="320">
        <f t="shared" si="33"/>
        <v>49975.282999999996</v>
      </c>
      <c r="O31" s="320">
        <f t="shared" si="33"/>
        <v>49975.282999999996</v>
      </c>
      <c r="P31" s="320">
        <f t="shared" si="33"/>
        <v>0</v>
      </c>
      <c r="Q31" s="320">
        <f t="shared" si="33"/>
        <v>0</v>
      </c>
      <c r="R31" s="320">
        <f t="shared" si="33"/>
        <v>0</v>
      </c>
      <c r="S31" s="320">
        <f t="shared" si="33"/>
        <v>0</v>
      </c>
      <c r="T31" s="320">
        <f t="shared" si="33"/>
        <v>176678.00671800002</v>
      </c>
      <c r="U31" s="320">
        <f t="shared" si="33"/>
        <v>176678.00671800002</v>
      </c>
      <c r="V31" s="320">
        <f t="shared" si="33"/>
        <v>176678.00671800002</v>
      </c>
      <c r="W31" s="320">
        <f t="shared" si="33"/>
        <v>0</v>
      </c>
      <c r="X31" s="321">
        <f t="shared" si="1"/>
        <v>0.32774661189230991</v>
      </c>
      <c r="Y31" s="321">
        <f t="shared" si="2"/>
        <v>0.32774661189230991</v>
      </c>
      <c r="Z31" s="321" t="str">
        <f t="shared" si="2"/>
        <v>-</v>
      </c>
      <c r="AA31" s="322" t="s">
        <v>925</v>
      </c>
      <c r="AB31" s="322" t="str">
        <f t="shared" ref="AB31" si="34">+AB28</f>
        <v>cáo tỉnh</v>
      </c>
      <c r="AC31" s="453"/>
      <c r="AD31" s="453"/>
    </row>
    <row r="32" spans="1:30" s="333" customFormat="1" ht="24" customHeight="1">
      <c r="A32" s="329" t="s">
        <v>226</v>
      </c>
      <c r="B32" s="330" t="s">
        <v>918</v>
      </c>
      <c r="C32" s="331">
        <f t="shared" ref="C32:C33" si="35">D32+G32</f>
        <v>242909.4785</v>
      </c>
      <c r="D32" s="331">
        <f t="shared" ref="D32:D33" si="36">+E32+F32</f>
        <v>75215.478499999997</v>
      </c>
      <c r="E32" s="331">
        <v>75215.478499999997</v>
      </c>
      <c r="F32" s="331">
        <v>0</v>
      </c>
      <c r="G32" s="331">
        <f t="shared" ref="G32:G33" si="37">+H32+I32</f>
        <v>167694</v>
      </c>
      <c r="H32" s="331">
        <v>167694</v>
      </c>
      <c r="I32" s="331">
        <v>0</v>
      </c>
      <c r="J32" s="331">
        <f t="shared" ref="J32:J33" si="38">K32+N32</f>
        <v>85422.595399999991</v>
      </c>
      <c r="K32" s="331">
        <f t="shared" ref="K32:K33" si="39">+L32+M32</f>
        <v>35864.312400000003</v>
      </c>
      <c r="L32" s="331">
        <v>35864.312400000003</v>
      </c>
      <c r="M32" s="331">
        <v>0</v>
      </c>
      <c r="N32" s="331">
        <f t="shared" ref="N32:N33" si="40">+O32+P32</f>
        <v>49558.282999999996</v>
      </c>
      <c r="O32" s="331">
        <v>49558.282999999996</v>
      </c>
      <c r="P32" s="331">
        <v>0</v>
      </c>
      <c r="Q32" s="331">
        <f t="shared" ref="Q32:Q33" si="41">+R32+S32</f>
        <v>0</v>
      </c>
      <c r="R32" s="331">
        <v>0</v>
      </c>
      <c r="S32" s="331">
        <v>0</v>
      </c>
      <c r="T32" s="331">
        <f t="shared" ref="T32:T33" si="42">+C32-J32-Q32</f>
        <v>157486.88310000001</v>
      </c>
      <c r="U32" s="331">
        <f t="shared" ref="U32:U33" si="43">+V32+W32</f>
        <v>157486.88310000001</v>
      </c>
      <c r="V32" s="331">
        <f t="shared" ref="V32:W33" si="44">+E32+H32-L32-O32-R32</f>
        <v>157486.88310000001</v>
      </c>
      <c r="W32" s="331">
        <f t="shared" si="44"/>
        <v>0</v>
      </c>
      <c r="X32" s="448">
        <f t="shared" si="1"/>
        <v>0.35166431514939833</v>
      </c>
      <c r="Y32" s="448">
        <f t="shared" si="2"/>
        <v>0.35166431514939833</v>
      </c>
      <c r="Z32" s="448" t="str">
        <f t="shared" si="2"/>
        <v>-</v>
      </c>
      <c r="AA32" s="332" t="str">
        <f>+AA31</f>
        <v>NTM</v>
      </c>
      <c r="AB32" s="332" t="str">
        <f>+AB31</f>
        <v>cáo tỉnh</v>
      </c>
      <c r="AC32" s="454"/>
      <c r="AD32" s="454"/>
    </row>
    <row r="33" spans="1:30" s="323" customFormat="1" ht="24" customHeight="1">
      <c r="A33" s="318" t="s">
        <v>226</v>
      </c>
      <c r="B33" s="319" t="s">
        <v>919</v>
      </c>
      <c r="C33" s="320">
        <f t="shared" si="35"/>
        <v>19905.123618000001</v>
      </c>
      <c r="D33" s="320">
        <f t="shared" si="36"/>
        <v>6412.1236180000005</v>
      </c>
      <c r="E33" s="320">
        <v>6412.1236180000005</v>
      </c>
      <c r="F33" s="320">
        <v>0</v>
      </c>
      <c r="G33" s="320">
        <f t="shared" si="37"/>
        <v>13493</v>
      </c>
      <c r="H33" s="320">
        <v>13493</v>
      </c>
      <c r="I33" s="320">
        <v>0</v>
      </c>
      <c r="J33" s="320">
        <f t="shared" si="38"/>
        <v>714</v>
      </c>
      <c r="K33" s="320">
        <f t="shared" si="39"/>
        <v>297</v>
      </c>
      <c r="L33" s="320">
        <v>297</v>
      </c>
      <c r="M33" s="320">
        <v>0</v>
      </c>
      <c r="N33" s="320">
        <f t="shared" si="40"/>
        <v>417</v>
      </c>
      <c r="O33" s="320">
        <v>417</v>
      </c>
      <c r="P33" s="320">
        <v>0</v>
      </c>
      <c r="Q33" s="320">
        <f t="shared" si="41"/>
        <v>0</v>
      </c>
      <c r="R33" s="320">
        <v>0</v>
      </c>
      <c r="S33" s="320">
        <v>0</v>
      </c>
      <c r="T33" s="320">
        <f t="shared" si="42"/>
        <v>19191.123618000001</v>
      </c>
      <c r="U33" s="320">
        <f t="shared" si="43"/>
        <v>19191.123618000001</v>
      </c>
      <c r="V33" s="320">
        <f t="shared" si="44"/>
        <v>19191.123618000001</v>
      </c>
      <c r="W33" s="320">
        <f t="shared" si="44"/>
        <v>0</v>
      </c>
      <c r="X33" s="321">
        <f t="shared" si="1"/>
        <v>3.5870161557516628E-2</v>
      </c>
      <c r="Y33" s="321">
        <f t="shared" si="2"/>
        <v>3.5870161557516628E-2</v>
      </c>
      <c r="Z33" s="321" t="str">
        <f t="shared" si="2"/>
        <v>-</v>
      </c>
      <c r="AA33" s="322" t="str">
        <f>+AA32</f>
        <v>NTM</v>
      </c>
      <c r="AB33" s="322" t="str">
        <f>+AB32</f>
        <v>cáo tỉnh</v>
      </c>
      <c r="AC33" s="453"/>
      <c r="AD33" s="453"/>
    </row>
    <row r="34" spans="1:30" s="317" customFormat="1" ht="22.5" customHeight="1">
      <c r="A34" s="313" t="s">
        <v>41</v>
      </c>
      <c r="B34" s="313" t="s">
        <v>928</v>
      </c>
      <c r="C34" s="314">
        <f>C37+C40+C43</f>
        <v>275113.16716700001</v>
      </c>
      <c r="D34" s="314">
        <f t="shared" ref="D34:W34" si="45">D37+D40+D43</f>
        <v>75029.167167000007</v>
      </c>
      <c r="E34" s="314">
        <f t="shared" si="45"/>
        <v>71597.130166999996</v>
      </c>
      <c r="F34" s="314">
        <f t="shared" si="45"/>
        <v>3432.0369999999998</v>
      </c>
      <c r="G34" s="314">
        <f t="shared" si="45"/>
        <v>200084</v>
      </c>
      <c r="H34" s="314">
        <f t="shared" si="45"/>
        <v>124566</v>
      </c>
      <c r="I34" s="314">
        <f t="shared" si="45"/>
        <v>75518</v>
      </c>
      <c r="J34" s="314">
        <f t="shared" si="45"/>
        <v>88179.393139999986</v>
      </c>
      <c r="K34" s="314">
        <f t="shared" si="45"/>
        <v>9002.0305000000008</v>
      </c>
      <c r="L34" s="314">
        <f>L37+L40+L43</f>
        <v>8732.1214999999993</v>
      </c>
      <c r="M34" s="314">
        <f t="shared" si="45"/>
        <v>269.90899999999999</v>
      </c>
      <c r="N34" s="314">
        <f t="shared" si="45"/>
        <v>79177.362639999992</v>
      </c>
      <c r="O34" s="314">
        <f t="shared" si="45"/>
        <v>39580.980639999994</v>
      </c>
      <c r="P34" s="314">
        <f t="shared" si="45"/>
        <v>39596.382000000005</v>
      </c>
      <c r="Q34" s="314">
        <f t="shared" si="45"/>
        <v>0</v>
      </c>
      <c r="R34" s="314">
        <f t="shared" si="45"/>
        <v>0</v>
      </c>
      <c r="S34" s="314">
        <f t="shared" si="45"/>
        <v>0</v>
      </c>
      <c r="T34" s="314">
        <f t="shared" si="45"/>
        <v>186933.77402700001</v>
      </c>
      <c r="U34" s="314">
        <f t="shared" si="45"/>
        <v>186933.77402700001</v>
      </c>
      <c r="V34" s="314">
        <f t="shared" si="45"/>
        <v>147850.02802699999</v>
      </c>
      <c r="W34" s="314">
        <f t="shared" si="45"/>
        <v>39083.745999999999</v>
      </c>
      <c r="X34" s="315">
        <f t="shared" si="1"/>
        <v>0.32052043909070005</v>
      </c>
      <c r="Y34" s="315">
        <f t="shared" si="2"/>
        <v>0.24629043235020512</v>
      </c>
      <c r="Z34" s="315">
        <f t="shared" si="2"/>
        <v>0.50495595081228406</v>
      </c>
      <c r="AA34" s="322" t="s">
        <v>1040</v>
      </c>
      <c r="AB34" s="316" t="s">
        <v>929</v>
      </c>
      <c r="AC34" s="316"/>
      <c r="AD34" s="316"/>
    </row>
    <row r="35" spans="1:30" s="323" customFormat="1" ht="24" customHeight="1">
      <c r="A35" s="318" t="s">
        <v>226</v>
      </c>
      <c r="B35" s="319" t="s">
        <v>918</v>
      </c>
      <c r="C35" s="320">
        <f>C38+C41+C44</f>
        <v>118488.942297</v>
      </c>
      <c r="D35" s="320">
        <f>+E35+F35</f>
        <v>4875.9422969999996</v>
      </c>
      <c r="E35" s="320">
        <f>+E38+E41+E44</f>
        <v>4407.9422969999996</v>
      </c>
      <c r="F35" s="320">
        <f>+F38+F41+F44</f>
        <v>468</v>
      </c>
      <c r="G35" s="320">
        <f>+H35+I35</f>
        <v>113613</v>
      </c>
      <c r="H35" s="320">
        <f>+H38+H41+H44</f>
        <v>41113</v>
      </c>
      <c r="I35" s="320">
        <f>+I38+I41+I44</f>
        <v>72500</v>
      </c>
      <c r="J35" s="320">
        <f>K35+N35</f>
        <v>69677.964999999997</v>
      </c>
      <c r="K35" s="320">
        <f>+L35+M35</f>
        <v>2991</v>
      </c>
      <c r="L35" s="320">
        <f t="shared" ref="L35:M36" si="46">+L38+L41+L44</f>
        <v>2991</v>
      </c>
      <c r="M35" s="320">
        <f t="shared" si="46"/>
        <v>0</v>
      </c>
      <c r="N35" s="320">
        <f>+O35+P35</f>
        <v>66686.964999999997</v>
      </c>
      <c r="O35" s="320">
        <f t="shared" ref="O35:P36" si="47">+O38+O41+O44</f>
        <v>27138.952999999998</v>
      </c>
      <c r="P35" s="320">
        <f t="shared" si="47"/>
        <v>39548.012000000002</v>
      </c>
      <c r="Q35" s="320">
        <f>+R35+S35</f>
        <v>0</v>
      </c>
      <c r="R35" s="320">
        <f t="shared" ref="R35:S36" si="48">+R38+R41+R44</f>
        <v>0</v>
      </c>
      <c r="S35" s="320">
        <f t="shared" si="48"/>
        <v>0</v>
      </c>
      <c r="T35" s="320">
        <f>+C35-J35-Q35</f>
        <v>48810.977297000005</v>
      </c>
      <c r="U35" s="320">
        <f>+V35+W35</f>
        <v>48810.977297000005</v>
      </c>
      <c r="V35" s="320">
        <f>+E35+H35-L35-O35-R35</f>
        <v>15390.989297000004</v>
      </c>
      <c r="W35" s="320">
        <f>+F35+I35-M35-P35-S35</f>
        <v>33419.987999999998</v>
      </c>
      <c r="X35" s="321">
        <f t="shared" si="1"/>
        <v>0.5880545783364981</v>
      </c>
      <c r="Y35" s="321">
        <f t="shared" si="2"/>
        <v>0.66189211997014552</v>
      </c>
      <c r="Z35" s="321">
        <f t="shared" si="2"/>
        <v>0.54199117421335385</v>
      </c>
      <c r="AA35" s="322" t="s">
        <v>1040</v>
      </c>
      <c r="AB35" s="322" t="str">
        <f>+AB34</f>
        <v>Tổng huyện</v>
      </c>
      <c r="AC35" s="322"/>
      <c r="AD35" s="322"/>
    </row>
    <row r="36" spans="1:30" s="323" customFormat="1" ht="24" customHeight="1">
      <c r="A36" s="318" t="s">
        <v>226</v>
      </c>
      <c r="B36" s="319" t="s">
        <v>919</v>
      </c>
      <c r="C36" s="320">
        <f>C39+C42+C45</f>
        <v>156624.22486999998</v>
      </c>
      <c r="D36" s="320">
        <f>+E36+F36</f>
        <v>70153.224869999991</v>
      </c>
      <c r="E36" s="320">
        <f>+E39+E42+E45</f>
        <v>67189.187869999994</v>
      </c>
      <c r="F36" s="320">
        <f>+F39+F42+F45</f>
        <v>2964.0369999999998</v>
      </c>
      <c r="G36" s="320">
        <f>+H36+I36</f>
        <v>86471</v>
      </c>
      <c r="H36" s="320">
        <f>+H39+H42+H45</f>
        <v>83453</v>
      </c>
      <c r="I36" s="320">
        <f>+I39+I42+I45</f>
        <v>3018</v>
      </c>
      <c r="J36" s="320">
        <f t="shared" ref="J36" si="49">K36+N36</f>
        <v>18501.42814</v>
      </c>
      <c r="K36" s="320">
        <f>+L36+M36</f>
        <v>6011.0304999999989</v>
      </c>
      <c r="L36" s="320">
        <f t="shared" si="46"/>
        <v>5741.1214999999993</v>
      </c>
      <c r="M36" s="320">
        <f t="shared" si="46"/>
        <v>269.90899999999999</v>
      </c>
      <c r="N36" s="320">
        <f>+O36+P36</f>
        <v>12490.397640000001</v>
      </c>
      <c r="O36" s="320">
        <f t="shared" si="47"/>
        <v>12442.02764</v>
      </c>
      <c r="P36" s="320">
        <f t="shared" si="47"/>
        <v>48.37</v>
      </c>
      <c r="Q36" s="320">
        <f>+R36+S36</f>
        <v>0</v>
      </c>
      <c r="R36" s="320">
        <f t="shared" si="48"/>
        <v>0</v>
      </c>
      <c r="S36" s="320">
        <f t="shared" si="48"/>
        <v>0</v>
      </c>
      <c r="T36" s="320">
        <f>+C36-J36-Q36</f>
        <v>138122.79672999997</v>
      </c>
      <c r="U36" s="320">
        <f>+V36+W36</f>
        <v>138122.79672999997</v>
      </c>
      <c r="V36" s="320">
        <f>+E36+H36-L36-O36-R36</f>
        <v>132459.03872999997</v>
      </c>
      <c r="W36" s="320">
        <f>+F36+I36-M36-P36-S36</f>
        <v>5663.7580000000007</v>
      </c>
      <c r="X36" s="321">
        <f t="shared" si="1"/>
        <v>0.11812622316475253</v>
      </c>
      <c r="Y36" s="321">
        <f t="shared" si="2"/>
        <v>0.12070422898857226</v>
      </c>
      <c r="Z36" s="321">
        <f t="shared" si="2"/>
        <v>5.3205789265429147E-2</v>
      </c>
      <c r="AA36" s="322" t="str">
        <f>+AA35</f>
        <v>cộng</v>
      </c>
      <c r="AB36" s="322" t="str">
        <f>+AB35</f>
        <v>Tổng huyện</v>
      </c>
      <c r="AC36" s="322"/>
      <c r="AD36" s="322"/>
    </row>
    <row r="37" spans="1:30" s="333" customFormat="1" ht="42" customHeight="1">
      <c r="A37" s="329">
        <v>1</v>
      </c>
      <c r="B37" s="330" t="s">
        <v>920</v>
      </c>
      <c r="C37" s="331">
        <f>SUM(C38:C39)</f>
        <v>14848.635858</v>
      </c>
      <c r="D37" s="331">
        <f t="shared" ref="D37:W37" si="50">SUM(D38:D39)</f>
        <v>5823.6358579999996</v>
      </c>
      <c r="E37" s="331">
        <f t="shared" si="50"/>
        <v>5823.6358579999996</v>
      </c>
      <c r="F37" s="331">
        <f t="shared" si="50"/>
        <v>0</v>
      </c>
      <c r="G37" s="331">
        <f t="shared" si="50"/>
        <v>9025</v>
      </c>
      <c r="H37" s="331">
        <f t="shared" si="50"/>
        <v>5525</v>
      </c>
      <c r="I37" s="331">
        <f t="shared" si="50"/>
        <v>3500</v>
      </c>
      <c r="J37" s="331">
        <f t="shared" si="50"/>
        <v>2582.2849999999999</v>
      </c>
      <c r="K37" s="331">
        <f t="shared" si="50"/>
        <v>2192</v>
      </c>
      <c r="L37" s="331">
        <f t="shared" si="50"/>
        <v>2192</v>
      </c>
      <c r="M37" s="331">
        <f t="shared" si="50"/>
        <v>0</v>
      </c>
      <c r="N37" s="331">
        <f t="shared" si="50"/>
        <v>390.28499999999997</v>
      </c>
      <c r="O37" s="331">
        <f t="shared" si="50"/>
        <v>390.28499999999997</v>
      </c>
      <c r="P37" s="331">
        <f t="shared" si="50"/>
        <v>0</v>
      </c>
      <c r="Q37" s="331">
        <f t="shared" si="50"/>
        <v>0</v>
      </c>
      <c r="R37" s="331">
        <f t="shared" si="50"/>
        <v>0</v>
      </c>
      <c r="S37" s="331">
        <f t="shared" si="50"/>
        <v>0</v>
      </c>
      <c r="T37" s="331">
        <f t="shared" si="50"/>
        <v>12266.350858</v>
      </c>
      <c r="U37" s="331">
        <f t="shared" si="50"/>
        <v>12266.350858</v>
      </c>
      <c r="V37" s="331">
        <f t="shared" si="50"/>
        <v>8766.3508579999998</v>
      </c>
      <c r="W37" s="331">
        <f t="shared" si="50"/>
        <v>3500</v>
      </c>
      <c r="X37" s="321">
        <f t="shared" si="1"/>
        <v>0.17390722115451043</v>
      </c>
      <c r="Y37" s="321">
        <f t="shared" si="2"/>
        <v>0.22754144483186217</v>
      </c>
      <c r="Z37" s="321">
        <f t="shared" si="2"/>
        <v>0</v>
      </c>
      <c r="AA37" s="332" t="s">
        <v>921</v>
      </c>
      <c r="AB37" s="332" t="str">
        <f>+AB34</f>
        <v>Tổng huyện</v>
      </c>
      <c r="AC37" s="332"/>
      <c r="AD37" s="332"/>
    </row>
    <row r="38" spans="1:30" s="323" customFormat="1" ht="24" customHeight="1">
      <c r="A38" s="318" t="s">
        <v>226</v>
      </c>
      <c r="B38" s="319" t="s">
        <v>918</v>
      </c>
      <c r="C38" s="331">
        <f>+C51+C63+C75+C87+C99+C111+C123+C135+C147+C159+C171+C183</f>
        <v>11755.672658</v>
      </c>
      <c r="D38" s="331">
        <f t="shared" ref="D38:W39" si="51">+D51+D63+D75+D87+D99+D111+D123+D135+D147+D159+D171+D183</f>
        <v>2730.672658</v>
      </c>
      <c r="E38" s="331">
        <f t="shared" si="51"/>
        <v>2730.672658</v>
      </c>
      <c r="F38" s="331">
        <f t="shared" si="51"/>
        <v>0</v>
      </c>
      <c r="G38" s="331">
        <f t="shared" si="51"/>
        <v>9025</v>
      </c>
      <c r="H38" s="331">
        <f t="shared" si="51"/>
        <v>5525</v>
      </c>
      <c r="I38" s="331">
        <f t="shared" si="51"/>
        <v>3500</v>
      </c>
      <c r="J38" s="331">
        <f t="shared" si="51"/>
        <v>2582.2849999999999</v>
      </c>
      <c r="K38" s="331">
        <f t="shared" si="51"/>
        <v>2192</v>
      </c>
      <c r="L38" s="331">
        <f t="shared" si="51"/>
        <v>2192</v>
      </c>
      <c r="M38" s="331">
        <f t="shared" si="51"/>
        <v>0</v>
      </c>
      <c r="N38" s="331">
        <f t="shared" si="51"/>
        <v>390.28499999999997</v>
      </c>
      <c r="O38" s="331">
        <f t="shared" si="51"/>
        <v>390.28499999999997</v>
      </c>
      <c r="P38" s="331">
        <f t="shared" si="51"/>
        <v>0</v>
      </c>
      <c r="Q38" s="331">
        <f t="shared" si="51"/>
        <v>0</v>
      </c>
      <c r="R38" s="331">
        <f t="shared" si="51"/>
        <v>0</v>
      </c>
      <c r="S38" s="331">
        <f t="shared" si="51"/>
        <v>0</v>
      </c>
      <c r="T38" s="331">
        <f t="shared" si="51"/>
        <v>9173.3876579999996</v>
      </c>
      <c r="U38" s="331">
        <f t="shared" si="51"/>
        <v>9173.3876579999996</v>
      </c>
      <c r="V38" s="331">
        <f t="shared" si="51"/>
        <v>5673.3876579999996</v>
      </c>
      <c r="W38" s="331">
        <f t="shared" si="51"/>
        <v>3500</v>
      </c>
      <c r="X38" s="321">
        <f t="shared" si="1"/>
        <v>0.21966288745227155</v>
      </c>
      <c r="Y38" s="321">
        <f t="shared" si="2"/>
        <v>0.31278917018320568</v>
      </c>
      <c r="Z38" s="321">
        <f t="shared" si="2"/>
        <v>0</v>
      </c>
      <c r="AA38" s="322" t="str">
        <f>+AA37</f>
        <v>DTTS</v>
      </c>
      <c r="AB38" s="322" t="str">
        <f>+AB37</f>
        <v>Tổng huyện</v>
      </c>
      <c r="AC38" s="322"/>
      <c r="AD38" s="322"/>
    </row>
    <row r="39" spans="1:30" s="323" customFormat="1" ht="24" customHeight="1">
      <c r="A39" s="318" t="s">
        <v>226</v>
      </c>
      <c r="B39" s="319" t="s">
        <v>919</v>
      </c>
      <c r="C39" s="331">
        <f>+C52+C64+C76+C88+C100+C112+C124+C136+C148+C160+C172+C184</f>
        <v>3092.9632000000001</v>
      </c>
      <c r="D39" s="331">
        <f t="shared" si="51"/>
        <v>3092.9632000000001</v>
      </c>
      <c r="E39" s="331">
        <f t="shared" si="51"/>
        <v>3092.9632000000001</v>
      </c>
      <c r="F39" s="331">
        <f t="shared" si="51"/>
        <v>0</v>
      </c>
      <c r="G39" s="331">
        <f t="shared" si="51"/>
        <v>0</v>
      </c>
      <c r="H39" s="331">
        <f t="shared" si="51"/>
        <v>0</v>
      </c>
      <c r="I39" s="331">
        <f t="shared" si="51"/>
        <v>0</v>
      </c>
      <c r="J39" s="331">
        <f t="shared" si="51"/>
        <v>0</v>
      </c>
      <c r="K39" s="331">
        <f t="shared" si="51"/>
        <v>0</v>
      </c>
      <c r="L39" s="331">
        <f t="shared" si="51"/>
        <v>0</v>
      </c>
      <c r="M39" s="331">
        <f t="shared" si="51"/>
        <v>0</v>
      </c>
      <c r="N39" s="331">
        <f t="shared" si="51"/>
        <v>0</v>
      </c>
      <c r="O39" s="331">
        <f t="shared" si="51"/>
        <v>0</v>
      </c>
      <c r="P39" s="331">
        <f t="shared" si="51"/>
        <v>0</v>
      </c>
      <c r="Q39" s="331">
        <f t="shared" si="51"/>
        <v>0</v>
      </c>
      <c r="R39" s="331">
        <f t="shared" si="51"/>
        <v>0</v>
      </c>
      <c r="S39" s="331">
        <f t="shared" si="51"/>
        <v>0</v>
      </c>
      <c r="T39" s="331">
        <f t="shared" si="51"/>
        <v>3092.9632000000001</v>
      </c>
      <c r="U39" s="331">
        <f t="shared" si="51"/>
        <v>3092.9632000000001</v>
      </c>
      <c r="V39" s="331">
        <f t="shared" si="51"/>
        <v>3092.9632000000001</v>
      </c>
      <c r="W39" s="331">
        <f t="shared" si="51"/>
        <v>0</v>
      </c>
      <c r="X39" s="321">
        <f t="shared" si="1"/>
        <v>0</v>
      </c>
      <c r="Y39" s="321">
        <f t="shared" si="2"/>
        <v>0</v>
      </c>
      <c r="Z39" s="321" t="str">
        <f t="shared" si="2"/>
        <v>-</v>
      </c>
      <c r="AA39" s="322" t="str">
        <f>+AA38</f>
        <v>DTTS</v>
      </c>
      <c r="AB39" s="322" t="str">
        <f>+AB38</f>
        <v>Tổng huyện</v>
      </c>
      <c r="AC39" s="322"/>
      <c r="AD39" s="322"/>
    </row>
    <row r="40" spans="1:30" s="333" customFormat="1" ht="30.75" customHeight="1">
      <c r="A40" s="329">
        <v>2</v>
      </c>
      <c r="B40" s="330" t="s">
        <v>922</v>
      </c>
      <c r="C40" s="331">
        <f>SUM(C41:C42)</f>
        <v>81840.726173999996</v>
      </c>
      <c r="D40" s="331">
        <f t="shared" ref="D40:W40" si="52">SUM(D41:D42)</f>
        <v>35732.726173999996</v>
      </c>
      <c r="E40" s="331">
        <f t="shared" si="52"/>
        <v>32768.689173999999</v>
      </c>
      <c r="F40" s="331">
        <f t="shared" si="52"/>
        <v>2964.0369999999998</v>
      </c>
      <c r="G40" s="331">
        <f t="shared" si="52"/>
        <v>46108</v>
      </c>
      <c r="H40" s="331">
        <f t="shared" si="52"/>
        <v>43090</v>
      </c>
      <c r="I40" s="331">
        <f t="shared" si="52"/>
        <v>3018</v>
      </c>
      <c r="J40" s="331">
        <f t="shared" si="52"/>
        <v>5057.1989999999996</v>
      </c>
      <c r="K40" s="331">
        <f t="shared" si="52"/>
        <v>4126.6289999999999</v>
      </c>
      <c r="L40" s="331">
        <f t="shared" si="52"/>
        <v>3856.72</v>
      </c>
      <c r="M40" s="331">
        <f t="shared" si="52"/>
        <v>269.90899999999999</v>
      </c>
      <c r="N40" s="331">
        <f t="shared" si="52"/>
        <v>930.57</v>
      </c>
      <c r="O40" s="331">
        <f t="shared" si="52"/>
        <v>882.2</v>
      </c>
      <c r="P40" s="331">
        <f t="shared" si="52"/>
        <v>48.37</v>
      </c>
      <c r="Q40" s="331">
        <f t="shared" si="52"/>
        <v>0</v>
      </c>
      <c r="R40" s="331">
        <f t="shared" si="52"/>
        <v>0</v>
      </c>
      <c r="S40" s="331">
        <f t="shared" si="52"/>
        <v>0</v>
      </c>
      <c r="T40" s="331">
        <f t="shared" si="52"/>
        <v>76783.527174000003</v>
      </c>
      <c r="U40" s="331">
        <f t="shared" si="52"/>
        <v>76783.527174000003</v>
      </c>
      <c r="V40" s="331">
        <f t="shared" si="52"/>
        <v>71119.769174000001</v>
      </c>
      <c r="W40" s="331">
        <f t="shared" si="52"/>
        <v>5663.7580000000007</v>
      </c>
      <c r="X40" s="321">
        <f t="shared" si="1"/>
        <v>6.179318337483939E-2</v>
      </c>
      <c r="Y40" s="321">
        <f t="shared" si="2"/>
        <v>6.2470364985218192E-2</v>
      </c>
      <c r="Z40" s="321">
        <f t="shared" si="2"/>
        <v>5.3205789265429147E-2</v>
      </c>
      <c r="AA40" s="332" t="s">
        <v>923</v>
      </c>
      <c r="AB40" s="332" t="str">
        <f>+AB37</f>
        <v>Tổng huyện</v>
      </c>
      <c r="AC40" s="332"/>
      <c r="AD40" s="332"/>
    </row>
    <row r="41" spans="1:30" s="323" customFormat="1" ht="24" customHeight="1">
      <c r="A41" s="318" t="s">
        <v>226</v>
      </c>
      <c r="B41" s="319" t="s">
        <v>918</v>
      </c>
      <c r="C41" s="331">
        <f>+C54+C66+C78+C90+C102+C114+C126+C138+C150+C162+C174+C186</f>
        <v>0</v>
      </c>
      <c r="D41" s="331">
        <f t="shared" ref="D41:W42" si="53">+D54+D66+D78+D90+D102+D114+D126+D138+D150+D162+D174+D186</f>
        <v>0</v>
      </c>
      <c r="E41" s="331">
        <f t="shared" si="53"/>
        <v>0</v>
      </c>
      <c r="F41" s="331">
        <f t="shared" si="53"/>
        <v>0</v>
      </c>
      <c r="G41" s="331">
        <f t="shared" si="53"/>
        <v>0</v>
      </c>
      <c r="H41" s="331">
        <f t="shared" si="53"/>
        <v>0</v>
      </c>
      <c r="I41" s="331">
        <f t="shared" si="53"/>
        <v>0</v>
      </c>
      <c r="J41" s="331">
        <f t="shared" si="53"/>
        <v>0</v>
      </c>
      <c r="K41" s="331">
        <f t="shared" si="53"/>
        <v>0</v>
      </c>
      <c r="L41" s="331">
        <f t="shared" si="53"/>
        <v>0</v>
      </c>
      <c r="M41" s="331">
        <f t="shared" si="53"/>
        <v>0</v>
      </c>
      <c r="N41" s="331">
        <f t="shared" si="53"/>
        <v>0</v>
      </c>
      <c r="O41" s="331">
        <f t="shared" si="53"/>
        <v>0</v>
      </c>
      <c r="P41" s="331">
        <f t="shared" si="53"/>
        <v>0</v>
      </c>
      <c r="Q41" s="331">
        <f t="shared" si="53"/>
        <v>0</v>
      </c>
      <c r="R41" s="331">
        <f t="shared" si="53"/>
        <v>0</v>
      </c>
      <c r="S41" s="331">
        <f t="shared" si="53"/>
        <v>0</v>
      </c>
      <c r="T41" s="331">
        <f t="shared" si="53"/>
        <v>0</v>
      </c>
      <c r="U41" s="331">
        <f t="shared" si="53"/>
        <v>0</v>
      </c>
      <c r="V41" s="331">
        <f t="shared" si="53"/>
        <v>0</v>
      </c>
      <c r="W41" s="331">
        <f t="shared" si="53"/>
        <v>0</v>
      </c>
      <c r="X41" s="321" t="str">
        <f t="shared" si="1"/>
        <v>-</v>
      </c>
      <c r="Y41" s="321" t="str">
        <f t="shared" si="2"/>
        <v>-</v>
      </c>
      <c r="Z41" s="321" t="str">
        <f t="shared" si="2"/>
        <v>-</v>
      </c>
      <c r="AA41" s="322" t="str">
        <f>+AA40</f>
        <v>GNBV</v>
      </c>
      <c r="AB41" s="322" t="str">
        <f>+AB40</f>
        <v>Tổng huyện</v>
      </c>
      <c r="AC41" s="322"/>
      <c r="AD41" s="322"/>
    </row>
    <row r="42" spans="1:30" s="323" customFormat="1" ht="24" customHeight="1">
      <c r="A42" s="318" t="s">
        <v>226</v>
      </c>
      <c r="B42" s="319" t="s">
        <v>919</v>
      </c>
      <c r="C42" s="331">
        <f>+C55+C67+C79+C91+C103+C115+C127+C139+C151+C163+C175+C187</f>
        <v>81840.726173999996</v>
      </c>
      <c r="D42" s="331">
        <f t="shared" si="53"/>
        <v>35732.726173999996</v>
      </c>
      <c r="E42" s="331">
        <f t="shared" si="53"/>
        <v>32768.689173999999</v>
      </c>
      <c r="F42" s="331">
        <f t="shared" si="53"/>
        <v>2964.0369999999998</v>
      </c>
      <c r="G42" s="331">
        <f t="shared" si="53"/>
        <v>46108</v>
      </c>
      <c r="H42" s="331">
        <f t="shared" si="53"/>
        <v>43090</v>
      </c>
      <c r="I42" s="331">
        <f t="shared" si="53"/>
        <v>3018</v>
      </c>
      <c r="J42" s="331">
        <f t="shared" si="53"/>
        <v>5057.1989999999996</v>
      </c>
      <c r="K42" s="331">
        <f t="shared" si="53"/>
        <v>4126.6289999999999</v>
      </c>
      <c r="L42" s="331">
        <f t="shared" si="53"/>
        <v>3856.72</v>
      </c>
      <c r="M42" s="331">
        <f t="shared" si="53"/>
        <v>269.90899999999999</v>
      </c>
      <c r="N42" s="331">
        <f t="shared" si="53"/>
        <v>930.57</v>
      </c>
      <c r="O42" s="331">
        <f t="shared" si="53"/>
        <v>882.2</v>
      </c>
      <c r="P42" s="331">
        <f t="shared" si="53"/>
        <v>48.37</v>
      </c>
      <c r="Q42" s="331">
        <f t="shared" si="53"/>
        <v>0</v>
      </c>
      <c r="R42" s="331">
        <f t="shared" si="53"/>
        <v>0</v>
      </c>
      <c r="S42" s="331">
        <f t="shared" si="53"/>
        <v>0</v>
      </c>
      <c r="T42" s="331">
        <f t="shared" si="53"/>
        <v>76783.527174000003</v>
      </c>
      <c r="U42" s="331">
        <f t="shared" si="53"/>
        <v>76783.527174000003</v>
      </c>
      <c r="V42" s="331">
        <f t="shared" si="53"/>
        <v>71119.769174000001</v>
      </c>
      <c r="W42" s="331">
        <f t="shared" si="53"/>
        <v>5663.7580000000007</v>
      </c>
      <c r="X42" s="321">
        <f t="shared" si="1"/>
        <v>6.179318337483939E-2</v>
      </c>
      <c r="Y42" s="321">
        <f t="shared" si="2"/>
        <v>6.2470364985218192E-2</v>
      </c>
      <c r="Z42" s="321">
        <f t="shared" si="2"/>
        <v>5.3205789265429147E-2</v>
      </c>
      <c r="AA42" s="322" t="str">
        <f>+AA41</f>
        <v>GNBV</v>
      </c>
      <c r="AB42" s="322" t="str">
        <f>+AB41</f>
        <v>Tổng huyện</v>
      </c>
      <c r="AC42" s="322"/>
      <c r="AD42" s="322"/>
    </row>
    <row r="43" spans="1:30" s="323" customFormat="1" ht="30.75" customHeight="1">
      <c r="A43" s="318">
        <v>3</v>
      </c>
      <c r="B43" s="319" t="s">
        <v>924</v>
      </c>
      <c r="C43" s="331">
        <f>SUM(C44:C45)</f>
        <v>178423.805135</v>
      </c>
      <c r="D43" s="331">
        <f t="shared" ref="D43:W43" si="54">SUM(D44:D45)</f>
        <v>33472.805135000002</v>
      </c>
      <c r="E43" s="331">
        <f t="shared" si="54"/>
        <v>33004.805135000002</v>
      </c>
      <c r="F43" s="331">
        <f t="shared" si="54"/>
        <v>468</v>
      </c>
      <c r="G43" s="331">
        <f t="shared" si="54"/>
        <v>144951</v>
      </c>
      <c r="H43" s="331">
        <f t="shared" si="54"/>
        <v>75951</v>
      </c>
      <c r="I43" s="331">
        <f t="shared" si="54"/>
        <v>69000</v>
      </c>
      <c r="J43" s="331">
        <f t="shared" si="54"/>
        <v>80539.909139999989</v>
      </c>
      <c r="K43" s="331">
        <f t="shared" si="54"/>
        <v>2683.4014999999999</v>
      </c>
      <c r="L43" s="331">
        <f t="shared" si="54"/>
        <v>2683.4014999999999</v>
      </c>
      <c r="M43" s="331">
        <f t="shared" si="54"/>
        <v>0</v>
      </c>
      <c r="N43" s="331">
        <f t="shared" si="54"/>
        <v>77856.507639999996</v>
      </c>
      <c r="O43" s="331">
        <f t="shared" si="54"/>
        <v>38308.495639999994</v>
      </c>
      <c r="P43" s="331">
        <f t="shared" si="54"/>
        <v>39548.012000000002</v>
      </c>
      <c r="Q43" s="331">
        <f t="shared" si="54"/>
        <v>0</v>
      </c>
      <c r="R43" s="331">
        <f t="shared" si="54"/>
        <v>0</v>
      </c>
      <c r="S43" s="331">
        <f t="shared" si="54"/>
        <v>0</v>
      </c>
      <c r="T43" s="331">
        <f t="shared" si="54"/>
        <v>97883.895994999999</v>
      </c>
      <c r="U43" s="331">
        <f t="shared" si="54"/>
        <v>97883.895994999999</v>
      </c>
      <c r="V43" s="331">
        <f t="shared" si="54"/>
        <v>67963.907994999987</v>
      </c>
      <c r="W43" s="331">
        <f t="shared" si="54"/>
        <v>29919.988000000001</v>
      </c>
      <c r="X43" s="321">
        <f t="shared" si="1"/>
        <v>0.45139665684778696</v>
      </c>
      <c r="Y43" s="321">
        <f t="shared" si="2"/>
        <v>0.37622499406258914</v>
      </c>
      <c r="Z43" s="321">
        <f t="shared" si="2"/>
        <v>0.56929826682789197</v>
      </c>
      <c r="AA43" s="322" t="s">
        <v>925</v>
      </c>
      <c r="AB43" s="322" t="str">
        <f>+AB40</f>
        <v>Tổng huyện</v>
      </c>
      <c r="AC43" s="453"/>
      <c r="AD43" s="453"/>
    </row>
    <row r="44" spans="1:30" s="323" customFormat="1" ht="24" customHeight="1">
      <c r="A44" s="318" t="s">
        <v>226</v>
      </c>
      <c r="B44" s="319" t="s">
        <v>918</v>
      </c>
      <c r="C44" s="331">
        <f>+C57+C69+C81+C93+C105+C117+C129+C141+C153+C165+C177+C189</f>
        <v>106733.26963900001</v>
      </c>
      <c r="D44" s="331">
        <f t="shared" ref="D44:W45" si="55">+D57+D69+D81+D93+D105+D117+D129+D141+D153+D165+D177+D189</f>
        <v>2145.2696390000001</v>
      </c>
      <c r="E44" s="331">
        <f t="shared" si="55"/>
        <v>1677.2696389999999</v>
      </c>
      <c r="F44" s="331">
        <f t="shared" si="55"/>
        <v>468</v>
      </c>
      <c r="G44" s="331">
        <f t="shared" si="55"/>
        <v>104588.00000000001</v>
      </c>
      <c r="H44" s="331">
        <f t="shared" si="55"/>
        <v>35588</v>
      </c>
      <c r="I44" s="331">
        <f t="shared" si="55"/>
        <v>69000</v>
      </c>
      <c r="J44" s="331">
        <f t="shared" si="55"/>
        <v>67095.679999999993</v>
      </c>
      <c r="K44" s="331">
        <f t="shared" si="55"/>
        <v>799</v>
      </c>
      <c r="L44" s="331">
        <f t="shared" si="55"/>
        <v>799</v>
      </c>
      <c r="M44" s="331">
        <f t="shared" si="55"/>
        <v>0</v>
      </c>
      <c r="N44" s="331">
        <f t="shared" si="55"/>
        <v>66296.679999999993</v>
      </c>
      <c r="O44" s="331">
        <f t="shared" si="55"/>
        <v>26748.667999999998</v>
      </c>
      <c r="P44" s="331">
        <f t="shared" si="55"/>
        <v>39548.012000000002</v>
      </c>
      <c r="Q44" s="331">
        <f t="shared" si="55"/>
        <v>0</v>
      </c>
      <c r="R44" s="331">
        <f t="shared" si="55"/>
        <v>0</v>
      </c>
      <c r="S44" s="331">
        <f t="shared" si="55"/>
        <v>0</v>
      </c>
      <c r="T44" s="331">
        <f t="shared" si="55"/>
        <v>39637.589639000005</v>
      </c>
      <c r="U44" s="331">
        <f t="shared" si="55"/>
        <v>39637.589638999998</v>
      </c>
      <c r="V44" s="331">
        <f t="shared" si="55"/>
        <v>9717.6016389999968</v>
      </c>
      <c r="W44" s="331">
        <f t="shared" si="55"/>
        <v>29919.988000000001</v>
      </c>
      <c r="X44" s="321">
        <f t="shared" si="1"/>
        <v>0.62862948195005397</v>
      </c>
      <c r="Y44" s="321">
        <f t="shared" si="2"/>
        <v>0.73923168319624777</v>
      </c>
      <c r="Z44" s="321">
        <f t="shared" si="2"/>
        <v>0.56929826682789197</v>
      </c>
      <c r="AA44" s="322" t="str">
        <f>+AA43</f>
        <v>NTM</v>
      </c>
      <c r="AB44" s="322" t="str">
        <f>+AB43</f>
        <v>Tổng huyện</v>
      </c>
      <c r="AC44" s="453"/>
      <c r="AD44" s="453"/>
    </row>
    <row r="45" spans="1:30" s="323" customFormat="1" ht="24" customHeight="1">
      <c r="A45" s="318" t="s">
        <v>226</v>
      </c>
      <c r="B45" s="319" t="s">
        <v>919</v>
      </c>
      <c r="C45" s="331">
        <f>+C58+C70+C82+C94+C106+C118+C130+C142+C154+C166+C178+C190</f>
        <v>71690.535495999997</v>
      </c>
      <c r="D45" s="331">
        <f t="shared" si="55"/>
        <v>31327.535496000004</v>
      </c>
      <c r="E45" s="331">
        <f t="shared" si="55"/>
        <v>31327.535496000004</v>
      </c>
      <c r="F45" s="331">
        <f t="shared" si="55"/>
        <v>0</v>
      </c>
      <c r="G45" s="331">
        <f t="shared" si="55"/>
        <v>40363</v>
      </c>
      <c r="H45" s="331">
        <f t="shared" si="55"/>
        <v>40363</v>
      </c>
      <c r="I45" s="331">
        <f t="shared" si="55"/>
        <v>0</v>
      </c>
      <c r="J45" s="331">
        <f t="shared" si="55"/>
        <v>13444.229140000001</v>
      </c>
      <c r="K45" s="331">
        <f t="shared" si="55"/>
        <v>1884.4014999999999</v>
      </c>
      <c r="L45" s="331">
        <f t="shared" si="55"/>
        <v>1884.4014999999999</v>
      </c>
      <c r="M45" s="331">
        <f t="shared" si="55"/>
        <v>0</v>
      </c>
      <c r="N45" s="331">
        <f t="shared" si="55"/>
        <v>11559.82764</v>
      </c>
      <c r="O45" s="331">
        <f t="shared" si="55"/>
        <v>11559.82764</v>
      </c>
      <c r="P45" s="331">
        <f t="shared" si="55"/>
        <v>0</v>
      </c>
      <c r="Q45" s="331">
        <f t="shared" si="55"/>
        <v>0</v>
      </c>
      <c r="R45" s="331">
        <f t="shared" si="55"/>
        <v>0</v>
      </c>
      <c r="S45" s="331">
        <f t="shared" si="55"/>
        <v>0</v>
      </c>
      <c r="T45" s="331">
        <f t="shared" si="55"/>
        <v>58246.306355999994</v>
      </c>
      <c r="U45" s="331">
        <f t="shared" si="55"/>
        <v>58246.306355999994</v>
      </c>
      <c r="V45" s="331">
        <f t="shared" si="55"/>
        <v>58246.306355999994</v>
      </c>
      <c r="W45" s="331">
        <f t="shared" si="55"/>
        <v>0</v>
      </c>
      <c r="X45" s="321">
        <f t="shared" si="1"/>
        <v>0.18753143698794278</v>
      </c>
      <c r="Y45" s="321">
        <f t="shared" si="2"/>
        <v>0.18753143698794278</v>
      </c>
      <c r="Z45" s="321" t="str">
        <f t="shared" si="2"/>
        <v>-</v>
      </c>
      <c r="AA45" s="322" t="str">
        <f>+AA44</f>
        <v>NTM</v>
      </c>
      <c r="AB45" s="322" t="str">
        <f>+AB44</f>
        <v>Tổng huyện</v>
      </c>
      <c r="AC45" s="453"/>
      <c r="AD45" s="453"/>
    </row>
    <row r="46" spans="1:30" s="328" customFormat="1" ht="21" customHeight="1">
      <c r="A46" s="324"/>
      <c r="B46" s="325" t="s">
        <v>229</v>
      </c>
      <c r="C46" s="326"/>
      <c r="D46" s="326"/>
      <c r="E46" s="326"/>
      <c r="F46" s="326"/>
      <c r="G46" s="326"/>
      <c r="H46" s="326"/>
      <c r="I46" s="326"/>
      <c r="J46" s="326"/>
      <c r="K46" s="326"/>
      <c r="L46" s="326"/>
      <c r="M46" s="326"/>
      <c r="N46" s="326"/>
      <c r="O46" s="326"/>
      <c r="P46" s="326"/>
      <c r="Q46" s="326"/>
      <c r="R46" s="326"/>
      <c r="S46" s="326"/>
      <c r="T46" s="326"/>
      <c r="U46" s="326"/>
      <c r="V46" s="326"/>
      <c r="W46" s="326"/>
      <c r="X46" s="321" t="str">
        <f t="shared" si="1"/>
        <v>-</v>
      </c>
      <c r="Y46" s="321" t="str">
        <f t="shared" si="2"/>
        <v>-</v>
      </c>
      <c r="Z46" s="321" t="str">
        <f t="shared" si="2"/>
        <v>-</v>
      </c>
      <c r="AA46" s="327"/>
      <c r="AB46" s="327"/>
      <c r="AC46" s="327"/>
      <c r="AD46" s="327"/>
    </row>
    <row r="47" spans="1:30" s="317" customFormat="1" ht="22.5" customHeight="1">
      <c r="A47" s="313"/>
      <c r="B47" s="313" t="s">
        <v>930</v>
      </c>
      <c r="C47" s="314">
        <f>C50+C53+C56</f>
        <v>23368.281568999999</v>
      </c>
      <c r="D47" s="314">
        <f t="shared" ref="D47:W47" si="56">D50+D53+D56</f>
        <v>10441.791569000001</v>
      </c>
      <c r="E47" s="314">
        <f t="shared" si="56"/>
        <v>10120.474569</v>
      </c>
      <c r="F47" s="314">
        <f t="shared" si="56"/>
        <v>321.31700000000001</v>
      </c>
      <c r="G47" s="314">
        <f t="shared" si="56"/>
        <v>12926.49</v>
      </c>
      <c r="H47" s="314">
        <f t="shared" si="56"/>
        <v>12628.49</v>
      </c>
      <c r="I47" s="314">
        <f t="shared" si="56"/>
        <v>298</v>
      </c>
      <c r="J47" s="314">
        <f t="shared" si="56"/>
        <v>4075.2819999999997</v>
      </c>
      <c r="K47" s="314">
        <f t="shared" si="56"/>
        <v>450.1</v>
      </c>
      <c r="L47" s="314">
        <f t="shared" si="56"/>
        <v>443.2</v>
      </c>
      <c r="M47" s="314">
        <f t="shared" si="56"/>
        <v>6.9000000000000057</v>
      </c>
      <c r="N47" s="314">
        <f t="shared" si="56"/>
        <v>3625.1819999999998</v>
      </c>
      <c r="O47" s="314">
        <f t="shared" si="56"/>
        <v>3625.1819999999998</v>
      </c>
      <c r="P47" s="314">
        <f t="shared" si="56"/>
        <v>0</v>
      </c>
      <c r="Q47" s="314">
        <f t="shared" si="56"/>
        <v>0</v>
      </c>
      <c r="R47" s="314">
        <f t="shared" si="56"/>
        <v>0</v>
      </c>
      <c r="S47" s="314">
        <f t="shared" si="56"/>
        <v>0</v>
      </c>
      <c r="T47" s="314">
        <f t="shared" si="56"/>
        <v>19292.999569</v>
      </c>
      <c r="U47" s="314">
        <f t="shared" si="56"/>
        <v>19292.999569</v>
      </c>
      <c r="V47" s="314">
        <f t="shared" si="56"/>
        <v>18680.582568999998</v>
      </c>
      <c r="W47" s="314">
        <f t="shared" si="56"/>
        <v>612.41700000000003</v>
      </c>
      <c r="X47" s="315">
        <f t="shared" si="1"/>
        <v>0.17439373913596651</v>
      </c>
      <c r="Y47" s="315">
        <f t="shared" si="2"/>
        <v>0.17883811756179802</v>
      </c>
      <c r="Z47" s="315">
        <f t="shared" si="2"/>
        <v>1.1141305664142927E-2</v>
      </c>
      <c r="AA47" s="316" t="s">
        <v>1040</v>
      </c>
      <c r="AB47" s="316" t="s">
        <v>931</v>
      </c>
      <c r="AC47" s="316"/>
      <c r="AD47" s="316"/>
    </row>
    <row r="48" spans="1:30" s="323" customFormat="1" ht="24" customHeight="1">
      <c r="A48" s="318" t="s">
        <v>226</v>
      </c>
      <c r="B48" s="319" t="s">
        <v>918</v>
      </c>
      <c r="C48" s="320">
        <f>D48+G48</f>
        <v>3909.4452889999998</v>
      </c>
      <c r="D48" s="320">
        <f>+E48+F48</f>
        <v>0.95528900000000005</v>
      </c>
      <c r="E48" s="320">
        <f>+E51+E54+E57</f>
        <v>0.95528900000000005</v>
      </c>
      <c r="F48" s="320">
        <f>+F51+F54+F57</f>
        <v>0</v>
      </c>
      <c r="G48" s="320">
        <f>+H48+I48</f>
        <v>3908.49</v>
      </c>
      <c r="H48" s="320">
        <f>+H51+H54+H57</f>
        <v>3908.49</v>
      </c>
      <c r="I48" s="320">
        <f>+I51+I54+I57</f>
        <v>0</v>
      </c>
      <c r="J48" s="320">
        <f>K48+N48</f>
        <v>3208.97</v>
      </c>
      <c r="K48" s="320">
        <f>+L48+M48</f>
        <v>0</v>
      </c>
      <c r="L48" s="320">
        <f t="shared" ref="L48:M49" si="57">+L51+L54+L57</f>
        <v>0</v>
      </c>
      <c r="M48" s="320">
        <f t="shared" si="57"/>
        <v>0</v>
      </c>
      <c r="N48" s="320">
        <f>+O48+P48</f>
        <v>3208.97</v>
      </c>
      <c r="O48" s="320">
        <f t="shared" ref="O48:P49" si="58">+O51+O54+O57</f>
        <v>3208.97</v>
      </c>
      <c r="P48" s="320">
        <f t="shared" si="58"/>
        <v>0</v>
      </c>
      <c r="Q48" s="320">
        <f>+R48+S48</f>
        <v>0</v>
      </c>
      <c r="R48" s="320">
        <f t="shared" ref="R48:S49" si="59">+R51+R54+R57</f>
        <v>0</v>
      </c>
      <c r="S48" s="320">
        <f t="shared" si="59"/>
        <v>0</v>
      </c>
      <c r="T48" s="320">
        <f>+C48-J48-Q48</f>
        <v>700.47528899999998</v>
      </c>
      <c r="U48" s="320">
        <f>+V48+W48</f>
        <v>700.47528899999998</v>
      </c>
      <c r="V48" s="320">
        <f>+E48+H48-L48-O48-R48</f>
        <v>700.47528899999998</v>
      </c>
      <c r="W48" s="320">
        <f>+F48+I48-M48-P48-S48</f>
        <v>0</v>
      </c>
      <c r="X48" s="321">
        <f t="shared" si="1"/>
        <v>0.82082489017791704</v>
      </c>
      <c r="Y48" s="321">
        <f t="shared" si="2"/>
        <v>0.82082489017791704</v>
      </c>
      <c r="Z48" s="321" t="str">
        <f t="shared" si="2"/>
        <v>-</v>
      </c>
      <c r="AA48" s="322" t="s">
        <v>1040</v>
      </c>
      <c r="AB48" s="322" t="str">
        <f>+AB47</f>
        <v>H Kỳ Anh</v>
      </c>
      <c r="AC48" s="322"/>
      <c r="AD48" s="322"/>
    </row>
    <row r="49" spans="1:30" s="323" customFormat="1" ht="24" customHeight="1">
      <c r="A49" s="318" t="s">
        <v>226</v>
      </c>
      <c r="B49" s="319" t="s">
        <v>919</v>
      </c>
      <c r="C49" s="320">
        <f>D49+G49</f>
        <v>19458.83628</v>
      </c>
      <c r="D49" s="320">
        <f>+E49+F49</f>
        <v>10440.83628</v>
      </c>
      <c r="E49" s="320">
        <f>+E52+E55+E58</f>
        <v>10119.51928</v>
      </c>
      <c r="F49" s="320">
        <f>+F52+F55+F58</f>
        <v>321.31700000000001</v>
      </c>
      <c r="G49" s="320">
        <f>+H49+I49</f>
        <v>9018</v>
      </c>
      <c r="H49" s="320">
        <f>+H52+H55+H58</f>
        <v>8720</v>
      </c>
      <c r="I49" s="320">
        <f>+I52+I55+I58</f>
        <v>298</v>
      </c>
      <c r="J49" s="320">
        <f t="shared" ref="J49" si="60">K49+N49</f>
        <v>866.31200000000001</v>
      </c>
      <c r="K49" s="320">
        <f>+L49+M49</f>
        <v>450.1</v>
      </c>
      <c r="L49" s="320">
        <f t="shared" si="57"/>
        <v>443.2</v>
      </c>
      <c r="M49" s="320">
        <f t="shared" si="57"/>
        <v>6.9000000000000057</v>
      </c>
      <c r="N49" s="320">
        <f>+O49+P49</f>
        <v>416.21199999999999</v>
      </c>
      <c r="O49" s="320">
        <f t="shared" si="58"/>
        <v>416.21199999999999</v>
      </c>
      <c r="P49" s="320">
        <f t="shared" si="58"/>
        <v>0</v>
      </c>
      <c r="Q49" s="320">
        <f>+R49+S49</f>
        <v>0</v>
      </c>
      <c r="R49" s="320">
        <f t="shared" si="59"/>
        <v>0</v>
      </c>
      <c r="S49" s="320">
        <f t="shared" si="59"/>
        <v>0</v>
      </c>
      <c r="T49" s="320">
        <f>+C49-J49-Q49</f>
        <v>18592.524279999998</v>
      </c>
      <c r="U49" s="320">
        <f>+V49+W49</f>
        <v>18592.524280000001</v>
      </c>
      <c r="V49" s="320">
        <f>+E49+H49-L49-O49-R49</f>
        <v>17980.10728</v>
      </c>
      <c r="W49" s="320">
        <f>+F49+I49-M49-P49-S49</f>
        <v>612.41700000000003</v>
      </c>
      <c r="X49" s="321">
        <f t="shared" si="1"/>
        <v>4.4520236849436096E-2</v>
      </c>
      <c r="Y49" s="321">
        <f t="shared" si="2"/>
        <v>4.5617512168282887E-2</v>
      </c>
      <c r="Z49" s="321">
        <f t="shared" si="2"/>
        <v>1.1141305664142927E-2</v>
      </c>
      <c r="AA49" s="322" t="str">
        <f>+AA48</f>
        <v>cộng</v>
      </c>
      <c r="AB49" s="322" t="str">
        <f>+AB48</f>
        <v>H Kỳ Anh</v>
      </c>
      <c r="AC49" s="322"/>
      <c r="AD49" s="322"/>
    </row>
    <row r="50" spans="1:30" s="323" customFormat="1" ht="42" customHeight="1">
      <c r="A50" s="318">
        <v>1</v>
      </c>
      <c r="B50" s="319" t="s">
        <v>920</v>
      </c>
      <c r="C50" s="320">
        <f>SUM(C51:C52)</f>
        <v>0</v>
      </c>
      <c r="D50" s="320">
        <f t="shared" ref="D50:W50" si="61">SUM(D51:D52)</f>
        <v>0</v>
      </c>
      <c r="E50" s="320">
        <f t="shared" si="61"/>
        <v>0</v>
      </c>
      <c r="F50" s="320">
        <f t="shared" si="61"/>
        <v>0</v>
      </c>
      <c r="G50" s="320">
        <f t="shared" si="61"/>
        <v>0</v>
      </c>
      <c r="H50" s="320">
        <f t="shared" si="61"/>
        <v>0</v>
      </c>
      <c r="I50" s="320">
        <f t="shared" si="61"/>
        <v>0</v>
      </c>
      <c r="J50" s="320">
        <f t="shared" si="61"/>
        <v>0</v>
      </c>
      <c r="K50" s="320">
        <f t="shared" si="61"/>
        <v>0</v>
      </c>
      <c r="L50" s="320">
        <f t="shared" si="61"/>
        <v>0</v>
      </c>
      <c r="M50" s="320">
        <f t="shared" si="61"/>
        <v>0</v>
      </c>
      <c r="N50" s="320">
        <f t="shared" si="61"/>
        <v>0</v>
      </c>
      <c r="O50" s="320">
        <f t="shared" si="61"/>
        <v>0</v>
      </c>
      <c r="P50" s="320">
        <f t="shared" si="61"/>
        <v>0</v>
      </c>
      <c r="Q50" s="320">
        <f t="shared" si="61"/>
        <v>0</v>
      </c>
      <c r="R50" s="320">
        <f t="shared" si="61"/>
        <v>0</v>
      </c>
      <c r="S50" s="320">
        <f t="shared" si="61"/>
        <v>0</v>
      </c>
      <c r="T50" s="320">
        <f t="shared" si="61"/>
        <v>0</v>
      </c>
      <c r="U50" s="320">
        <f t="shared" si="61"/>
        <v>0</v>
      </c>
      <c r="V50" s="320">
        <f t="shared" si="61"/>
        <v>0</v>
      </c>
      <c r="W50" s="320">
        <f t="shared" si="61"/>
        <v>0</v>
      </c>
      <c r="X50" s="321" t="str">
        <f t="shared" si="1"/>
        <v>-</v>
      </c>
      <c r="Y50" s="321" t="str">
        <f t="shared" si="2"/>
        <v>-</v>
      </c>
      <c r="Z50" s="321" t="str">
        <f t="shared" si="2"/>
        <v>-</v>
      </c>
      <c r="AA50" s="322" t="s">
        <v>921</v>
      </c>
      <c r="AB50" s="322" t="str">
        <f>+AB47</f>
        <v>H Kỳ Anh</v>
      </c>
      <c r="AC50" s="322"/>
      <c r="AD50" s="322"/>
    </row>
    <row r="51" spans="1:30" s="323" customFormat="1" ht="24" customHeight="1">
      <c r="A51" s="318" t="s">
        <v>226</v>
      </c>
      <c r="B51" s="319" t="s">
        <v>918</v>
      </c>
      <c r="C51" s="320">
        <f t="shared" ref="C51:C52" si="62">D51+G51</f>
        <v>0</v>
      </c>
      <c r="D51" s="320">
        <f t="shared" ref="D51:D52" si="63">+E51+F51</f>
        <v>0</v>
      </c>
      <c r="E51" s="320"/>
      <c r="F51" s="320"/>
      <c r="G51" s="320">
        <f t="shared" ref="G51:G52" si="64">+H51+I51</f>
        <v>0</v>
      </c>
      <c r="H51" s="320"/>
      <c r="I51" s="320"/>
      <c r="J51" s="320">
        <f t="shared" ref="J51:J52" si="65">K51+N51</f>
        <v>0</v>
      </c>
      <c r="K51" s="320">
        <f t="shared" ref="K51:K52" si="66">+L51+M51</f>
        <v>0</v>
      </c>
      <c r="L51" s="320"/>
      <c r="M51" s="320"/>
      <c r="N51" s="320">
        <f t="shared" ref="N51:N52" si="67">+O51+P51</f>
        <v>0</v>
      </c>
      <c r="O51" s="320"/>
      <c r="P51" s="320"/>
      <c r="Q51" s="320">
        <f t="shared" ref="Q51:Q52" si="68">+R51+S51</f>
        <v>0</v>
      </c>
      <c r="R51" s="320"/>
      <c r="S51" s="320"/>
      <c r="T51" s="320">
        <f t="shared" ref="T51:T52" si="69">+C51-J51-Q51</f>
        <v>0</v>
      </c>
      <c r="U51" s="320">
        <f t="shared" ref="U51:U52" si="70">+V51+W51</f>
        <v>0</v>
      </c>
      <c r="V51" s="320">
        <f t="shared" ref="V51:W52" si="71">+E51+H51-L51-O51-R51</f>
        <v>0</v>
      </c>
      <c r="W51" s="320">
        <f t="shared" si="71"/>
        <v>0</v>
      </c>
      <c r="X51" s="321" t="str">
        <f t="shared" si="1"/>
        <v>-</v>
      </c>
      <c r="Y51" s="321" t="str">
        <f t="shared" si="2"/>
        <v>-</v>
      </c>
      <c r="Z51" s="321" t="str">
        <f t="shared" si="2"/>
        <v>-</v>
      </c>
      <c r="AA51" s="322" t="str">
        <f>+AA50</f>
        <v>DTTS</v>
      </c>
      <c r="AB51" s="322" t="str">
        <f>+AB50</f>
        <v>H Kỳ Anh</v>
      </c>
      <c r="AC51" s="322"/>
      <c r="AD51" s="322"/>
    </row>
    <row r="52" spans="1:30" s="323" customFormat="1" ht="24" customHeight="1">
      <c r="A52" s="318" t="s">
        <v>226</v>
      </c>
      <c r="B52" s="319" t="s">
        <v>919</v>
      </c>
      <c r="C52" s="320">
        <f t="shared" si="62"/>
        <v>0</v>
      </c>
      <c r="D52" s="320">
        <f t="shared" si="63"/>
        <v>0</v>
      </c>
      <c r="E52" s="320"/>
      <c r="F52" s="320"/>
      <c r="G52" s="320">
        <f t="shared" si="64"/>
        <v>0</v>
      </c>
      <c r="H52" s="320"/>
      <c r="I52" s="320"/>
      <c r="J52" s="320">
        <f t="shared" si="65"/>
        <v>0</v>
      </c>
      <c r="K52" s="320">
        <f t="shared" si="66"/>
        <v>0</v>
      </c>
      <c r="L52" s="320"/>
      <c r="M52" s="320"/>
      <c r="N52" s="320">
        <f t="shared" si="67"/>
        <v>0</v>
      </c>
      <c r="O52" s="320"/>
      <c r="P52" s="320"/>
      <c r="Q52" s="320">
        <f t="shared" si="68"/>
        <v>0</v>
      </c>
      <c r="R52" s="320"/>
      <c r="S52" s="320"/>
      <c r="T52" s="320">
        <f t="shared" si="69"/>
        <v>0</v>
      </c>
      <c r="U52" s="320">
        <f t="shared" si="70"/>
        <v>0</v>
      </c>
      <c r="V52" s="320">
        <f t="shared" si="71"/>
        <v>0</v>
      </c>
      <c r="W52" s="320">
        <f t="shared" si="71"/>
        <v>0</v>
      </c>
      <c r="X52" s="321" t="str">
        <f t="shared" si="1"/>
        <v>-</v>
      </c>
      <c r="Y52" s="321" t="str">
        <f t="shared" si="2"/>
        <v>-</v>
      </c>
      <c r="Z52" s="321" t="str">
        <f t="shared" si="2"/>
        <v>-</v>
      </c>
      <c r="AA52" s="322" t="str">
        <f>+AA51</f>
        <v>DTTS</v>
      </c>
      <c r="AB52" s="322" t="str">
        <f>+AB51</f>
        <v>H Kỳ Anh</v>
      </c>
      <c r="AC52" s="322"/>
      <c r="AD52" s="322"/>
    </row>
    <row r="53" spans="1:30" s="323" customFormat="1" ht="30.75" customHeight="1">
      <c r="A53" s="318">
        <v>2</v>
      </c>
      <c r="B53" s="319" t="s">
        <v>922</v>
      </c>
      <c r="C53" s="320">
        <f>SUM(C54:C55)</f>
        <v>8496.2523000000001</v>
      </c>
      <c r="D53" s="320">
        <f t="shared" ref="D53:W53" si="72">SUM(D54:D55)</f>
        <v>3938.2523000000001</v>
      </c>
      <c r="E53" s="320">
        <f t="shared" si="72"/>
        <v>3616.9353000000001</v>
      </c>
      <c r="F53" s="320">
        <f t="shared" si="72"/>
        <v>321.31700000000001</v>
      </c>
      <c r="G53" s="320">
        <f t="shared" si="72"/>
        <v>4558</v>
      </c>
      <c r="H53" s="320">
        <f t="shared" si="72"/>
        <v>4260</v>
      </c>
      <c r="I53" s="320">
        <f t="shared" si="72"/>
        <v>298</v>
      </c>
      <c r="J53" s="320">
        <f t="shared" si="72"/>
        <v>135.9</v>
      </c>
      <c r="K53" s="320">
        <f t="shared" si="72"/>
        <v>135.9</v>
      </c>
      <c r="L53" s="320">
        <f t="shared" si="72"/>
        <v>129</v>
      </c>
      <c r="M53" s="320">
        <f t="shared" si="72"/>
        <v>6.9000000000000057</v>
      </c>
      <c r="N53" s="320">
        <f t="shared" si="72"/>
        <v>0</v>
      </c>
      <c r="O53" s="320">
        <f t="shared" si="72"/>
        <v>0</v>
      </c>
      <c r="P53" s="320">
        <f t="shared" si="72"/>
        <v>0</v>
      </c>
      <c r="Q53" s="320">
        <f t="shared" si="72"/>
        <v>0</v>
      </c>
      <c r="R53" s="320">
        <f t="shared" si="72"/>
        <v>0</v>
      </c>
      <c r="S53" s="320">
        <f t="shared" si="72"/>
        <v>0</v>
      </c>
      <c r="T53" s="320">
        <f t="shared" si="72"/>
        <v>8360.3523000000005</v>
      </c>
      <c r="U53" s="320">
        <f t="shared" si="72"/>
        <v>8360.3523000000005</v>
      </c>
      <c r="V53" s="320">
        <f t="shared" si="72"/>
        <v>7747.9353000000001</v>
      </c>
      <c r="W53" s="320">
        <f t="shared" si="72"/>
        <v>612.41700000000003</v>
      </c>
      <c r="X53" s="321">
        <f t="shared" si="1"/>
        <v>1.5995287710559161E-2</v>
      </c>
      <c r="Y53" s="321">
        <f t="shared" si="2"/>
        <v>1.6376927711974479E-2</v>
      </c>
      <c r="Z53" s="321">
        <f t="shared" si="2"/>
        <v>1.1141305664142927E-2</v>
      </c>
      <c r="AA53" s="322" t="s">
        <v>923</v>
      </c>
      <c r="AB53" s="322" t="str">
        <f>+AB50</f>
        <v>H Kỳ Anh</v>
      </c>
      <c r="AC53" s="322"/>
      <c r="AD53" s="322"/>
    </row>
    <row r="54" spans="1:30" s="323" customFormat="1" ht="24" customHeight="1">
      <c r="A54" s="318" t="s">
        <v>226</v>
      </c>
      <c r="B54" s="319" t="s">
        <v>918</v>
      </c>
      <c r="C54" s="320">
        <f t="shared" ref="C54:C55" si="73">D54+G54</f>
        <v>0</v>
      </c>
      <c r="D54" s="320">
        <f t="shared" ref="D54:D55" si="74">+E54+F54</f>
        <v>0</v>
      </c>
      <c r="E54" s="320"/>
      <c r="F54" s="320"/>
      <c r="G54" s="320">
        <f t="shared" ref="G54:G55" si="75">+H54+I54</f>
        <v>0</v>
      </c>
      <c r="H54" s="320"/>
      <c r="I54" s="320"/>
      <c r="J54" s="320">
        <f t="shared" ref="J54:J55" si="76">K54+N54</f>
        <v>0</v>
      </c>
      <c r="K54" s="320">
        <f t="shared" ref="K54:K55" si="77">+L54+M54</f>
        <v>0</v>
      </c>
      <c r="L54" s="320"/>
      <c r="M54" s="320"/>
      <c r="N54" s="320">
        <f t="shared" ref="N54:N55" si="78">+O54+P54</f>
        <v>0</v>
      </c>
      <c r="O54" s="320"/>
      <c r="P54" s="320"/>
      <c r="Q54" s="320">
        <f t="shared" ref="Q54:Q55" si="79">+R54+S54</f>
        <v>0</v>
      </c>
      <c r="R54" s="320"/>
      <c r="S54" s="320"/>
      <c r="T54" s="320">
        <f t="shared" ref="T54:T55" si="80">+C54-J54-Q54</f>
        <v>0</v>
      </c>
      <c r="U54" s="320">
        <f t="shared" ref="U54:U55" si="81">+V54+W54</f>
        <v>0</v>
      </c>
      <c r="V54" s="320">
        <f t="shared" ref="V54:W55" si="82">+E54+H54-L54-O54-R54</f>
        <v>0</v>
      </c>
      <c r="W54" s="320">
        <f t="shared" si="82"/>
        <v>0</v>
      </c>
      <c r="X54" s="321" t="str">
        <f t="shared" si="1"/>
        <v>-</v>
      </c>
      <c r="Y54" s="321" t="str">
        <f t="shared" si="2"/>
        <v>-</v>
      </c>
      <c r="Z54" s="321" t="str">
        <f t="shared" si="2"/>
        <v>-</v>
      </c>
      <c r="AA54" s="322" t="str">
        <f>+AA53</f>
        <v>GNBV</v>
      </c>
      <c r="AB54" s="322" t="str">
        <f>+AB53</f>
        <v>H Kỳ Anh</v>
      </c>
      <c r="AC54" s="322"/>
      <c r="AD54" s="322"/>
    </row>
    <row r="55" spans="1:30" s="323" customFormat="1" ht="24" customHeight="1">
      <c r="A55" s="318" t="s">
        <v>226</v>
      </c>
      <c r="B55" s="319" t="s">
        <v>919</v>
      </c>
      <c r="C55" s="320">
        <f t="shared" si="73"/>
        <v>8496.2523000000001</v>
      </c>
      <c r="D55" s="320">
        <f t="shared" si="74"/>
        <v>3938.2523000000001</v>
      </c>
      <c r="E55" s="320">
        <v>3616.9353000000001</v>
      </c>
      <c r="F55" s="320">
        <v>321.31700000000001</v>
      </c>
      <c r="G55" s="320">
        <f t="shared" si="75"/>
        <v>4558</v>
      </c>
      <c r="H55" s="320">
        <v>4260</v>
      </c>
      <c r="I55" s="320">
        <v>298</v>
      </c>
      <c r="J55" s="320">
        <f t="shared" si="76"/>
        <v>135.9</v>
      </c>
      <c r="K55" s="320">
        <f t="shared" si="77"/>
        <v>135.9</v>
      </c>
      <c r="L55" s="320">
        <v>129</v>
      </c>
      <c r="M55" s="320">
        <v>6.9000000000000057</v>
      </c>
      <c r="N55" s="320">
        <f t="shared" si="78"/>
        <v>0</v>
      </c>
      <c r="O55" s="320">
        <v>0</v>
      </c>
      <c r="P55" s="320">
        <v>0</v>
      </c>
      <c r="Q55" s="320">
        <f t="shared" si="79"/>
        <v>0</v>
      </c>
      <c r="R55" s="320">
        <v>0</v>
      </c>
      <c r="S55" s="320">
        <v>0</v>
      </c>
      <c r="T55" s="320">
        <f t="shared" si="80"/>
        <v>8360.3523000000005</v>
      </c>
      <c r="U55" s="320">
        <f t="shared" si="81"/>
        <v>8360.3523000000005</v>
      </c>
      <c r="V55" s="320">
        <f t="shared" si="82"/>
        <v>7747.9353000000001</v>
      </c>
      <c r="W55" s="320">
        <f t="shared" si="82"/>
        <v>612.41700000000003</v>
      </c>
      <c r="X55" s="321">
        <f t="shared" si="1"/>
        <v>1.5995287710559161E-2</v>
      </c>
      <c r="Y55" s="321">
        <f t="shared" si="2"/>
        <v>1.6376927711974479E-2</v>
      </c>
      <c r="Z55" s="321">
        <f t="shared" si="2"/>
        <v>1.1141305664142927E-2</v>
      </c>
      <c r="AA55" s="322" t="str">
        <f>+AA54</f>
        <v>GNBV</v>
      </c>
      <c r="AB55" s="322" t="str">
        <f>+AB54</f>
        <v>H Kỳ Anh</v>
      </c>
      <c r="AC55" s="322"/>
      <c r="AD55" s="322"/>
    </row>
    <row r="56" spans="1:30" s="323" customFormat="1" ht="30.75" customHeight="1">
      <c r="A56" s="318">
        <v>3</v>
      </c>
      <c r="B56" s="319" t="s">
        <v>924</v>
      </c>
      <c r="C56" s="320">
        <f>SUM(C57:C58)</f>
        <v>14872.029268999999</v>
      </c>
      <c r="D56" s="320">
        <f t="shared" ref="D56:W56" si="83">SUM(D57:D58)</f>
        <v>6503.5392689999999</v>
      </c>
      <c r="E56" s="320">
        <f t="shared" si="83"/>
        <v>6503.5392689999999</v>
      </c>
      <c r="F56" s="320">
        <f t="shared" si="83"/>
        <v>0</v>
      </c>
      <c r="G56" s="320">
        <f t="shared" si="83"/>
        <v>8368.49</v>
      </c>
      <c r="H56" s="320">
        <f t="shared" si="83"/>
        <v>8368.49</v>
      </c>
      <c r="I56" s="320">
        <f t="shared" si="83"/>
        <v>0</v>
      </c>
      <c r="J56" s="320">
        <f t="shared" si="83"/>
        <v>3939.3819999999996</v>
      </c>
      <c r="K56" s="320">
        <f t="shared" si="83"/>
        <v>314.2</v>
      </c>
      <c r="L56" s="320">
        <f t="shared" si="83"/>
        <v>314.2</v>
      </c>
      <c r="M56" s="320">
        <f t="shared" si="83"/>
        <v>0</v>
      </c>
      <c r="N56" s="320">
        <f t="shared" si="83"/>
        <v>3625.1819999999998</v>
      </c>
      <c r="O56" s="320">
        <f t="shared" si="83"/>
        <v>3625.1819999999998</v>
      </c>
      <c r="P56" s="320">
        <f t="shared" si="83"/>
        <v>0</v>
      </c>
      <c r="Q56" s="320">
        <f t="shared" si="83"/>
        <v>0</v>
      </c>
      <c r="R56" s="320">
        <f t="shared" si="83"/>
        <v>0</v>
      </c>
      <c r="S56" s="320">
        <f t="shared" si="83"/>
        <v>0</v>
      </c>
      <c r="T56" s="320">
        <f t="shared" si="83"/>
        <v>10932.647268999999</v>
      </c>
      <c r="U56" s="320">
        <f t="shared" si="83"/>
        <v>10932.647268999999</v>
      </c>
      <c r="V56" s="320">
        <f t="shared" si="83"/>
        <v>10932.647268999999</v>
      </c>
      <c r="W56" s="320">
        <f t="shared" si="83"/>
        <v>0</v>
      </c>
      <c r="X56" s="321">
        <f t="shared" si="1"/>
        <v>0.26488530440236857</v>
      </c>
      <c r="Y56" s="321">
        <f t="shared" si="2"/>
        <v>0.26488530440236857</v>
      </c>
      <c r="Z56" s="321" t="str">
        <f t="shared" si="2"/>
        <v>-</v>
      </c>
      <c r="AA56" s="322" t="s">
        <v>925</v>
      </c>
      <c r="AB56" s="322" t="str">
        <f>+AB53</f>
        <v>H Kỳ Anh</v>
      </c>
      <c r="AC56" s="453"/>
      <c r="AD56" s="453"/>
    </row>
    <row r="57" spans="1:30" s="323" customFormat="1" ht="24" customHeight="1">
      <c r="A57" s="318" t="s">
        <v>226</v>
      </c>
      <c r="B57" s="319" t="s">
        <v>918</v>
      </c>
      <c r="C57" s="320">
        <f t="shared" ref="C57:C58" si="84">D57+G57</f>
        <v>3909.4452889999998</v>
      </c>
      <c r="D57" s="320">
        <f t="shared" ref="D57:D58" si="85">+E57+F57</f>
        <v>0.95528900000000005</v>
      </c>
      <c r="E57" s="320">
        <v>0.95528900000000005</v>
      </c>
      <c r="F57" s="320">
        <v>0</v>
      </c>
      <c r="G57" s="320">
        <f t="shared" ref="G57:G58" si="86">+H57+I57</f>
        <v>3908.49</v>
      </c>
      <c r="H57" s="320">
        <v>3908.49</v>
      </c>
      <c r="I57" s="320">
        <v>0</v>
      </c>
      <c r="J57" s="320">
        <f t="shared" ref="J57:J58" si="87">K57+N57</f>
        <v>3208.97</v>
      </c>
      <c r="K57" s="320">
        <f t="shared" ref="K57:K58" si="88">+L57+M57</f>
        <v>0</v>
      </c>
      <c r="L57" s="320">
        <v>0</v>
      </c>
      <c r="M57" s="320">
        <v>0</v>
      </c>
      <c r="N57" s="320">
        <f t="shared" ref="N57:N58" si="89">+O57+P57</f>
        <v>3208.97</v>
      </c>
      <c r="O57" s="320">
        <v>3208.97</v>
      </c>
      <c r="P57" s="320">
        <v>0</v>
      </c>
      <c r="Q57" s="320">
        <f t="shared" ref="Q57:Q58" si="90">+R57+S57</f>
        <v>0</v>
      </c>
      <c r="R57" s="320">
        <v>0</v>
      </c>
      <c r="S57" s="320">
        <v>0</v>
      </c>
      <c r="T57" s="320">
        <f t="shared" ref="T57:T58" si="91">+C57-J57-Q57</f>
        <v>700.47528899999998</v>
      </c>
      <c r="U57" s="320">
        <f t="shared" ref="U57:U58" si="92">+V57+W57</f>
        <v>700.47528899999998</v>
      </c>
      <c r="V57" s="320">
        <f t="shared" ref="V57:W58" si="93">+E57+H57-L57-O57-R57</f>
        <v>700.47528899999998</v>
      </c>
      <c r="W57" s="320">
        <f t="shared" si="93"/>
        <v>0</v>
      </c>
      <c r="X57" s="321">
        <f t="shared" si="1"/>
        <v>0.82082489017791704</v>
      </c>
      <c r="Y57" s="321">
        <f t="shared" ref="Y57:Z61" si="94">IFERROR((L57+O57+R57)/(E57+H57),"-")</f>
        <v>0.82082489017791704</v>
      </c>
      <c r="Z57" s="321" t="str">
        <f t="shared" si="94"/>
        <v>-</v>
      </c>
      <c r="AA57" s="322" t="str">
        <f>+AA56</f>
        <v>NTM</v>
      </c>
      <c r="AB57" s="322" t="str">
        <f>+AB56</f>
        <v>H Kỳ Anh</v>
      </c>
      <c r="AC57" s="453"/>
      <c r="AD57" s="453"/>
    </row>
    <row r="58" spans="1:30" s="323" customFormat="1" ht="24" customHeight="1">
      <c r="A58" s="318" t="s">
        <v>226</v>
      </c>
      <c r="B58" s="319" t="s">
        <v>919</v>
      </c>
      <c r="C58" s="320">
        <f t="shared" si="84"/>
        <v>10962.583979999999</v>
      </c>
      <c r="D58" s="320">
        <f t="shared" si="85"/>
        <v>6502.5839799999994</v>
      </c>
      <c r="E58" s="320">
        <v>6502.5839799999994</v>
      </c>
      <c r="F58" s="320">
        <v>0</v>
      </c>
      <c r="G58" s="320">
        <f t="shared" si="86"/>
        <v>4460</v>
      </c>
      <c r="H58" s="320">
        <v>4460</v>
      </c>
      <c r="I58" s="320">
        <v>0</v>
      </c>
      <c r="J58" s="320">
        <f t="shared" si="87"/>
        <v>730.41200000000003</v>
      </c>
      <c r="K58" s="320">
        <f t="shared" si="88"/>
        <v>314.2</v>
      </c>
      <c r="L58" s="320">
        <v>314.2</v>
      </c>
      <c r="M58" s="320">
        <v>0</v>
      </c>
      <c r="N58" s="320">
        <f t="shared" si="89"/>
        <v>416.21199999999999</v>
      </c>
      <c r="O58" s="320">
        <v>416.21199999999999</v>
      </c>
      <c r="P58" s="320">
        <v>0</v>
      </c>
      <c r="Q58" s="320">
        <f t="shared" si="90"/>
        <v>0</v>
      </c>
      <c r="R58" s="320">
        <v>0</v>
      </c>
      <c r="S58" s="320">
        <v>0</v>
      </c>
      <c r="T58" s="320">
        <f t="shared" si="91"/>
        <v>10232.171979999999</v>
      </c>
      <c r="U58" s="320">
        <f t="shared" si="92"/>
        <v>10232.171979999999</v>
      </c>
      <c r="V58" s="320">
        <f t="shared" si="93"/>
        <v>10232.171979999999</v>
      </c>
      <c r="W58" s="320">
        <f t="shared" si="93"/>
        <v>0</v>
      </c>
      <c r="X58" s="321">
        <f t="shared" si="1"/>
        <v>6.6627722198758482E-2</v>
      </c>
      <c r="Y58" s="321">
        <f t="shared" si="94"/>
        <v>6.6627722198758482E-2</v>
      </c>
      <c r="Z58" s="321" t="str">
        <f t="shared" si="94"/>
        <v>-</v>
      </c>
      <c r="AA58" s="322" t="str">
        <f>+AA57</f>
        <v>NTM</v>
      </c>
      <c r="AB58" s="322" t="str">
        <f>+AB57</f>
        <v>H Kỳ Anh</v>
      </c>
      <c r="AC58" s="453"/>
      <c r="AD58" s="453"/>
    </row>
    <row r="59" spans="1:30" s="317" customFormat="1" ht="22.5" customHeight="1">
      <c r="A59" s="313"/>
      <c r="B59" s="313" t="s">
        <v>932</v>
      </c>
      <c r="C59" s="314">
        <f>C62+C65+C68</f>
        <v>11598.119999999999</v>
      </c>
      <c r="D59" s="314">
        <f t="shared" ref="D59:W59" si="95">D62+D65+D68</f>
        <v>6866.7</v>
      </c>
      <c r="E59" s="314">
        <f t="shared" si="95"/>
        <v>6481.7</v>
      </c>
      <c r="F59" s="314">
        <f t="shared" si="95"/>
        <v>385</v>
      </c>
      <c r="G59" s="314">
        <f t="shared" si="95"/>
        <v>4731.42</v>
      </c>
      <c r="H59" s="314">
        <f t="shared" si="95"/>
        <v>4506.42</v>
      </c>
      <c r="I59" s="314">
        <f t="shared" si="95"/>
        <v>225</v>
      </c>
      <c r="J59" s="314">
        <f t="shared" si="95"/>
        <v>3752.2</v>
      </c>
      <c r="K59" s="314">
        <f t="shared" si="95"/>
        <v>1478.2</v>
      </c>
      <c r="L59" s="314">
        <f t="shared" si="95"/>
        <v>1366.2</v>
      </c>
      <c r="M59" s="314">
        <f t="shared" si="95"/>
        <v>112</v>
      </c>
      <c r="N59" s="314">
        <f t="shared" si="95"/>
        <v>2274</v>
      </c>
      <c r="O59" s="314">
        <f t="shared" si="95"/>
        <v>2274</v>
      </c>
      <c r="P59" s="314">
        <f t="shared" si="95"/>
        <v>0</v>
      </c>
      <c r="Q59" s="314">
        <f t="shared" si="95"/>
        <v>0</v>
      </c>
      <c r="R59" s="314">
        <f t="shared" si="95"/>
        <v>0</v>
      </c>
      <c r="S59" s="314">
        <f t="shared" si="95"/>
        <v>0</v>
      </c>
      <c r="T59" s="314">
        <f t="shared" si="95"/>
        <v>7845.92</v>
      </c>
      <c r="U59" s="314">
        <f t="shared" si="95"/>
        <v>7845.92</v>
      </c>
      <c r="V59" s="314">
        <f t="shared" si="95"/>
        <v>7347.92</v>
      </c>
      <c r="W59" s="314">
        <f t="shared" si="95"/>
        <v>498</v>
      </c>
      <c r="X59" s="315">
        <f>IFERROR((K59+N59+Q59)/C59,"-")</f>
        <v>0.32351794946077467</v>
      </c>
      <c r="Y59" s="315">
        <f>IFERROR((L59+O59+R59)/(E59+H59),"-")</f>
        <v>0.3312850605927129</v>
      </c>
      <c r="Z59" s="315">
        <f t="shared" si="94"/>
        <v>0.18360655737704917</v>
      </c>
      <c r="AA59" s="316" t="s">
        <v>1040</v>
      </c>
      <c r="AB59" s="316" t="s">
        <v>933</v>
      </c>
      <c r="AC59" s="316"/>
      <c r="AD59" s="316"/>
    </row>
    <row r="60" spans="1:30" s="323" customFormat="1" ht="24" customHeight="1">
      <c r="A60" s="318" t="s">
        <v>226</v>
      </c>
      <c r="B60" s="319" t="s">
        <v>918</v>
      </c>
      <c r="C60" s="320">
        <f>D60+G60</f>
        <v>621.42000000000007</v>
      </c>
      <c r="D60" s="320">
        <f>+E60+F60</f>
        <v>210</v>
      </c>
      <c r="E60" s="320">
        <f>+E63+E66+E69</f>
        <v>210</v>
      </c>
      <c r="F60" s="320">
        <f>+F63+F66+F69</f>
        <v>0</v>
      </c>
      <c r="G60" s="320">
        <f>+H60+I60</f>
        <v>411.42</v>
      </c>
      <c r="H60" s="320">
        <f>+H63+H66+H69</f>
        <v>411.42</v>
      </c>
      <c r="I60" s="320">
        <f>+I63+I66+I69</f>
        <v>0</v>
      </c>
      <c r="J60" s="320">
        <f>K60+N60</f>
        <v>621</v>
      </c>
      <c r="K60" s="320">
        <f>+L60+M60</f>
        <v>210</v>
      </c>
      <c r="L60" s="320">
        <f t="shared" ref="L60:M61" si="96">+L63+L66+L69</f>
        <v>210</v>
      </c>
      <c r="M60" s="320">
        <f t="shared" si="96"/>
        <v>0</v>
      </c>
      <c r="N60" s="320">
        <f>+O60+P60</f>
        <v>411</v>
      </c>
      <c r="O60" s="320">
        <f t="shared" ref="O60:P61" si="97">+O63+O66+O69</f>
        <v>411</v>
      </c>
      <c r="P60" s="320">
        <f t="shared" si="97"/>
        <v>0</v>
      </c>
      <c r="Q60" s="320">
        <f>+R60+S60</f>
        <v>0</v>
      </c>
      <c r="R60" s="320">
        <f t="shared" ref="R60:S61" si="98">+R63+R66+R69</f>
        <v>0</v>
      </c>
      <c r="S60" s="320">
        <f t="shared" si="98"/>
        <v>0</v>
      </c>
      <c r="T60" s="320">
        <f>+C60-J60-Q60</f>
        <v>0.42000000000007276</v>
      </c>
      <c r="U60" s="320">
        <f>+V60+W60</f>
        <v>0.42000000000007276</v>
      </c>
      <c r="V60" s="320">
        <f>+E60+H60-L60-O60-R60</f>
        <v>0.42000000000007276</v>
      </c>
      <c r="W60" s="320">
        <f>+F60+I60-M60-P60-S60</f>
        <v>0</v>
      </c>
      <c r="X60" s="321">
        <f t="shared" ref="X60:X61" si="99">IFERROR((K60+N60+Q60)/C60,"-")</f>
        <v>0.99932412860867037</v>
      </c>
      <c r="Y60" s="321">
        <f t="shared" ref="Y60:Y61" si="100">IFERROR((L60+O60+R60)/(E60+H60),"-")</f>
        <v>0.99932412860867037</v>
      </c>
      <c r="Z60" s="321" t="str">
        <f t="shared" si="94"/>
        <v>-</v>
      </c>
      <c r="AA60" s="322" t="s">
        <v>1040</v>
      </c>
      <c r="AB60" s="322" t="str">
        <f>+AB59</f>
        <v>tx kỳ anh</v>
      </c>
      <c r="AC60" s="322"/>
      <c r="AD60" s="322"/>
    </row>
    <row r="61" spans="1:30" s="323" customFormat="1" ht="24" customHeight="1">
      <c r="A61" s="318" t="s">
        <v>226</v>
      </c>
      <c r="B61" s="319" t="s">
        <v>919</v>
      </c>
      <c r="C61" s="320">
        <f>D61+G61</f>
        <v>10976.7</v>
      </c>
      <c r="D61" s="320">
        <f>+E61+F61</f>
        <v>6656.7</v>
      </c>
      <c r="E61" s="320">
        <f>+E64+E67+E70</f>
        <v>6271.7</v>
      </c>
      <c r="F61" s="320">
        <f>+F64+F67+F70</f>
        <v>385</v>
      </c>
      <c r="G61" s="320">
        <f>+H61+I61</f>
        <v>4320</v>
      </c>
      <c r="H61" s="320">
        <f>+H64+H67+H70</f>
        <v>4095</v>
      </c>
      <c r="I61" s="320">
        <f>+I64+I67+I70</f>
        <v>225</v>
      </c>
      <c r="J61" s="320">
        <f t="shared" ref="J61" si="101">K61+N61</f>
        <v>3131.2</v>
      </c>
      <c r="K61" s="320">
        <f>+L61+M61</f>
        <v>1268.2</v>
      </c>
      <c r="L61" s="320">
        <f t="shared" si="96"/>
        <v>1156.2</v>
      </c>
      <c r="M61" s="320">
        <f t="shared" si="96"/>
        <v>112</v>
      </c>
      <c r="N61" s="320">
        <f>+O61+P61</f>
        <v>1863</v>
      </c>
      <c r="O61" s="320">
        <f t="shared" si="97"/>
        <v>1863</v>
      </c>
      <c r="P61" s="320">
        <f t="shared" si="97"/>
        <v>0</v>
      </c>
      <c r="Q61" s="320">
        <f>+R61+S61</f>
        <v>0</v>
      </c>
      <c r="R61" s="320">
        <f t="shared" si="98"/>
        <v>0</v>
      </c>
      <c r="S61" s="320">
        <f t="shared" si="98"/>
        <v>0</v>
      </c>
      <c r="T61" s="320">
        <f>+C61-J61-Q61</f>
        <v>7845.5000000000009</v>
      </c>
      <c r="U61" s="320">
        <f>+V61+W61</f>
        <v>7845.5</v>
      </c>
      <c r="V61" s="320">
        <f>+E61+H61-L61-O61-R61</f>
        <v>7347.5</v>
      </c>
      <c r="W61" s="320">
        <f>+F61+I61-M61-P61-S61</f>
        <v>498</v>
      </c>
      <c r="X61" s="321">
        <f t="shared" si="99"/>
        <v>0.28525877540608741</v>
      </c>
      <c r="Y61" s="321">
        <f t="shared" si="100"/>
        <v>0.29124022109253667</v>
      </c>
      <c r="Z61" s="321">
        <f t="shared" si="94"/>
        <v>0.18360655737704917</v>
      </c>
      <c r="AA61" s="322" t="str">
        <f>+AA60</f>
        <v>cộng</v>
      </c>
      <c r="AB61" s="322" t="str">
        <f>+AB60</f>
        <v>tx kỳ anh</v>
      </c>
      <c r="AC61" s="322"/>
      <c r="AD61" s="322"/>
    </row>
    <row r="62" spans="1:30" s="323" customFormat="1" ht="42" customHeight="1">
      <c r="A62" s="318">
        <v>1</v>
      </c>
      <c r="B62" s="319" t="s">
        <v>920</v>
      </c>
      <c r="C62" s="320">
        <f>SUM(C63:C64)</f>
        <v>0</v>
      </c>
      <c r="D62" s="320">
        <f t="shared" ref="D62:W62" si="102">SUM(D63:D64)</f>
        <v>0</v>
      </c>
      <c r="E62" s="320">
        <f t="shared" si="102"/>
        <v>0</v>
      </c>
      <c r="F62" s="320">
        <f t="shared" si="102"/>
        <v>0</v>
      </c>
      <c r="G62" s="320">
        <f t="shared" si="102"/>
        <v>0</v>
      </c>
      <c r="H62" s="320">
        <f t="shared" si="102"/>
        <v>0</v>
      </c>
      <c r="I62" s="320">
        <f t="shared" si="102"/>
        <v>0</v>
      </c>
      <c r="J62" s="320">
        <f t="shared" si="102"/>
        <v>0</v>
      </c>
      <c r="K62" s="320">
        <f t="shared" si="102"/>
        <v>0</v>
      </c>
      <c r="L62" s="320">
        <f t="shared" si="102"/>
        <v>0</v>
      </c>
      <c r="M62" s="320">
        <f t="shared" si="102"/>
        <v>0</v>
      </c>
      <c r="N62" s="320">
        <f t="shared" si="102"/>
        <v>0</v>
      </c>
      <c r="O62" s="320">
        <f t="shared" si="102"/>
        <v>0</v>
      </c>
      <c r="P62" s="320">
        <f t="shared" si="102"/>
        <v>0</v>
      </c>
      <c r="Q62" s="320">
        <f t="shared" si="102"/>
        <v>0</v>
      </c>
      <c r="R62" s="320">
        <f t="shared" si="102"/>
        <v>0</v>
      </c>
      <c r="S62" s="320">
        <f t="shared" si="102"/>
        <v>0</v>
      </c>
      <c r="T62" s="320">
        <f t="shared" si="102"/>
        <v>0</v>
      </c>
      <c r="U62" s="320">
        <f t="shared" si="102"/>
        <v>0</v>
      </c>
      <c r="V62" s="320">
        <f t="shared" si="102"/>
        <v>0</v>
      </c>
      <c r="W62" s="320">
        <f t="shared" si="102"/>
        <v>0</v>
      </c>
      <c r="X62" s="321" t="str">
        <f>IFERROR((K62+N62+Q62)/C62,"-")</f>
        <v>-</v>
      </c>
      <c r="Y62" s="321" t="str">
        <f>IFERROR((L62+O62+R62)/(E62+H62),"-")</f>
        <v>-</v>
      </c>
      <c r="Z62" s="321" t="str">
        <f>IFERROR((M62+P62+S62)/(F62+I62),"-")</f>
        <v>-</v>
      </c>
      <c r="AA62" s="322" t="s">
        <v>921</v>
      </c>
      <c r="AB62" s="322" t="str">
        <f>+AB59</f>
        <v>tx kỳ anh</v>
      </c>
      <c r="AC62" s="322"/>
      <c r="AD62" s="322"/>
    </row>
    <row r="63" spans="1:30" s="323" customFormat="1" ht="24" customHeight="1">
      <c r="A63" s="318" t="s">
        <v>226</v>
      </c>
      <c r="B63" s="319" t="s">
        <v>918</v>
      </c>
      <c r="C63" s="320">
        <f t="shared" ref="C63:C64" si="103">D63+G63</f>
        <v>0</v>
      </c>
      <c r="D63" s="320">
        <f t="shared" ref="D63:D64" si="104">+E63+F63</f>
        <v>0</v>
      </c>
      <c r="E63" s="320"/>
      <c r="F63" s="320"/>
      <c r="G63" s="320">
        <f t="shared" ref="G63:G64" si="105">+H63+I63</f>
        <v>0</v>
      </c>
      <c r="H63" s="320"/>
      <c r="I63" s="320"/>
      <c r="J63" s="320">
        <f t="shared" ref="J63:J64" si="106">K63+N63</f>
        <v>0</v>
      </c>
      <c r="K63" s="320">
        <f t="shared" ref="K63:K64" si="107">+L63+M63</f>
        <v>0</v>
      </c>
      <c r="L63" s="320"/>
      <c r="M63" s="320"/>
      <c r="N63" s="320">
        <f t="shared" ref="N63:N64" si="108">+O63+P63</f>
        <v>0</v>
      </c>
      <c r="O63" s="320"/>
      <c r="P63" s="320"/>
      <c r="Q63" s="320">
        <f t="shared" ref="Q63:Q64" si="109">+R63+S63</f>
        <v>0</v>
      </c>
      <c r="R63" s="320"/>
      <c r="S63" s="320"/>
      <c r="T63" s="320">
        <f t="shared" ref="T63:T64" si="110">+C63-J63-Q63</f>
        <v>0</v>
      </c>
      <c r="U63" s="320">
        <f t="shared" ref="U63:U64" si="111">+V63+W63</f>
        <v>0</v>
      </c>
      <c r="V63" s="320">
        <f t="shared" ref="V63:W64" si="112">+E63+H63-L63-O63-R63</f>
        <v>0</v>
      </c>
      <c r="W63" s="320">
        <f t="shared" si="112"/>
        <v>0</v>
      </c>
      <c r="X63" s="321" t="str">
        <f t="shared" ref="X63:X73" si="113">IFERROR((K63+N63+Q63)/C63,"-")</f>
        <v>-</v>
      </c>
      <c r="Y63" s="321" t="str">
        <f t="shared" ref="Y63:Z73" si="114">IFERROR((L63+O63+R63)/(E63+H63),"-")</f>
        <v>-</v>
      </c>
      <c r="Z63" s="321" t="str">
        <f t="shared" si="114"/>
        <v>-</v>
      </c>
      <c r="AA63" s="322" t="str">
        <f>+AA62</f>
        <v>DTTS</v>
      </c>
      <c r="AB63" s="322" t="str">
        <f>+AB62</f>
        <v>tx kỳ anh</v>
      </c>
      <c r="AC63" s="322"/>
      <c r="AD63" s="322"/>
    </row>
    <row r="64" spans="1:30" s="323" customFormat="1" ht="24" customHeight="1">
      <c r="A64" s="318" t="s">
        <v>226</v>
      </c>
      <c r="B64" s="319" t="s">
        <v>919</v>
      </c>
      <c r="C64" s="320">
        <f t="shared" si="103"/>
        <v>0</v>
      </c>
      <c r="D64" s="320">
        <f t="shared" si="104"/>
        <v>0</v>
      </c>
      <c r="E64" s="320"/>
      <c r="F64" s="320"/>
      <c r="G64" s="320">
        <f t="shared" si="105"/>
        <v>0</v>
      </c>
      <c r="H64" s="320"/>
      <c r="I64" s="320"/>
      <c r="J64" s="320">
        <f t="shared" si="106"/>
        <v>0</v>
      </c>
      <c r="K64" s="320">
        <f t="shared" si="107"/>
        <v>0</v>
      </c>
      <c r="L64" s="320"/>
      <c r="M64" s="320"/>
      <c r="N64" s="320">
        <f t="shared" si="108"/>
        <v>0</v>
      </c>
      <c r="O64" s="320"/>
      <c r="P64" s="320"/>
      <c r="Q64" s="320">
        <f t="shared" si="109"/>
        <v>0</v>
      </c>
      <c r="R64" s="320"/>
      <c r="S64" s="320"/>
      <c r="T64" s="320">
        <f t="shared" si="110"/>
        <v>0</v>
      </c>
      <c r="U64" s="320">
        <f t="shared" si="111"/>
        <v>0</v>
      </c>
      <c r="V64" s="320">
        <f t="shared" si="112"/>
        <v>0</v>
      </c>
      <c r="W64" s="320">
        <f t="shared" si="112"/>
        <v>0</v>
      </c>
      <c r="X64" s="321" t="str">
        <f t="shared" si="113"/>
        <v>-</v>
      </c>
      <c r="Y64" s="321" t="str">
        <f t="shared" si="114"/>
        <v>-</v>
      </c>
      <c r="Z64" s="321" t="str">
        <f t="shared" si="114"/>
        <v>-</v>
      </c>
      <c r="AA64" s="322" t="str">
        <f>+AA63</f>
        <v>DTTS</v>
      </c>
      <c r="AB64" s="322" t="str">
        <f>+AB63</f>
        <v>tx kỳ anh</v>
      </c>
      <c r="AC64" s="322"/>
      <c r="AD64" s="322"/>
    </row>
    <row r="65" spans="1:30" s="323" customFormat="1" ht="30.75" customHeight="1">
      <c r="A65" s="318">
        <v>2</v>
      </c>
      <c r="B65" s="319" t="s">
        <v>922</v>
      </c>
      <c r="C65" s="320">
        <f>SUM(C66:C67)</f>
        <v>7049.7</v>
      </c>
      <c r="D65" s="320">
        <f t="shared" ref="D65:W65" si="115">SUM(D66:D67)</f>
        <v>3621.7</v>
      </c>
      <c r="E65" s="320">
        <f t="shared" si="115"/>
        <v>3236.7</v>
      </c>
      <c r="F65" s="320">
        <f t="shared" si="115"/>
        <v>385</v>
      </c>
      <c r="G65" s="320">
        <f t="shared" si="115"/>
        <v>3428</v>
      </c>
      <c r="H65" s="320">
        <f t="shared" si="115"/>
        <v>3203</v>
      </c>
      <c r="I65" s="320">
        <f t="shared" si="115"/>
        <v>225</v>
      </c>
      <c r="J65" s="320">
        <f t="shared" si="115"/>
        <v>775.2</v>
      </c>
      <c r="K65" s="320">
        <f t="shared" si="115"/>
        <v>775.2</v>
      </c>
      <c r="L65" s="320">
        <f t="shared" si="115"/>
        <v>663.2</v>
      </c>
      <c r="M65" s="320">
        <f t="shared" si="115"/>
        <v>112</v>
      </c>
      <c r="N65" s="320">
        <f t="shared" si="115"/>
        <v>0</v>
      </c>
      <c r="O65" s="320">
        <f t="shared" si="115"/>
        <v>0</v>
      </c>
      <c r="P65" s="320">
        <f t="shared" si="115"/>
        <v>0</v>
      </c>
      <c r="Q65" s="320">
        <f t="shared" si="115"/>
        <v>0</v>
      </c>
      <c r="R65" s="320">
        <f t="shared" si="115"/>
        <v>0</v>
      </c>
      <c r="S65" s="320">
        <f t="shared" si="115"/>
        <v>0</v>
      </c>
      <c r="T65" s="320">
        <f t="shared" si="115"/>
        <v>6274.5</v>
      </c>
      <c r="U65" s="320">
        <f t="shared" si="115"/>
        <v>6274.5</v>
      </c>
      <c r="V65" s="320">
        <f t="shared" si="115"/>
        <v>5776.5</v>
      </c>
      <c r="W65" s="320">
        <f t="shared" si="115"/>
        <v>498</v>
      </c>
      <c r="X65" s="321">
        <f t="shared" si="113"/>
        <v>0.10996212604791694</v>
      </c>
      <c r="Y65" s="321">
        <f t="shared" si="114"/>
        <v>0.10298616395173689</v>
      </c>
      <c r="Z65" s="321">
        <f t="shared" si="114"/>
        <v>0.18360655737704917</v>
      </c>
      <c r="AA65" s="322" t="s">
        <v>923</v>
      </c>
      <c r="AB65" s="322" t="str">
        <f>+AB62</f>
        <v>tx kỳ anh</v>
      </c>
      <c r="AC65" s="322"/>
      <c r="AD65" s="322"/>
    </row>
    <row r="66" spans="1:30" s="323" customFormat="1" ht="24" customHeight="1">
      <c r="A66" s="318" t="s">
        <v>226</v>
      </c>
      <c r="B66" s="319" t="s">
        <v>918</v>
      </c>
      <c r="C66" s="320">
        <f t="shared" ref="C66:C67" si="116">D66+G66</f>
        <v>0</v>
      </c>
      <c r="D66" s="320">
        <f t="shared" ref="D66:D67" si="117">+E66+F66</f>
        <v>0</v>
      </c>
      <c r="E66" s="320"/>
      <c r="F66" s="320"/>
      <c r="G66" s="320">
        <f t="shared" ref="G66:G67" si="118">+H66+I66</f>
        <v>0</v>
      </c>
      <c r="H66" s="320"/>
      <c r="I66" s="320"/>
      <c r="J66" s="320">
        <f t="shared" ref="J66:J67" si="119">K66+N66</f>
        <v>0</v>
      </c>
      <c r="K66" s="320">
        <f t="shared" ref="K66:K67" si="120">+L66+M66</f>
        <v>0</v>
      </c>
      <c r="L66" s="320"/>
      <c r="M66" s="320"/>
      <c r="N66" s="320">
        <f t="shared" ref="N66:N67" si="121">+O66+P66</f>
        <v>0</v>
      </c>
      <c r="O66" s="320"/>
      <c r="P66" s="320"/>
      <c r="Q66" s="320">
        <f t="shared" ref="Q66:Q67" si="122">+R66+S66</f>
        <v>0</v>
      </c>
      <c r="R66" s="320"/>
      <c r="S66" s="320"/>
      <c r="T66" s="320">
        <f t="shared" ref="T66:T67" si="123">+C66-J66-Q66</f>
        <v>0</v>
      </c>
      <c r="U66" s="320">
        <f t="shared" ref="U66:U67" si="124">+V66+W66</f>
        <v>0</v>
      </c>
      <c r="V66" s="320">
        <f t="shared" ref="V66:W67" si="125">+E66+H66-L66-O66-R66</f>
        <v>0</v>
      </c>
      <c r="W66" s="320">
        <f t="shared" si="125"/>
        <v>0</v>
      </c>
      <c r="X66" s="321" t="str">
        <f t="shared" si="113"/>
        <v>-</v>
      </c>
      <c r="Y66" s="321" t="str">
        <f t="shared" si="114"/>
        <v>-</v>
      </c>
      <c r="Z66" s="321" t="str">
        <f t="shared" si="114"/>
        <v>-</v>
      </c>
      <c r="AA66" s="322" t="str">
        <f>+AA65</f>
        <v>GNBV</v>
      </c>
      <c r="AB66" s="322" t="str">
        <f>+AB65</f>
        <v>tx kỳ anh</v>
      </c>
      <c r="AC66" s="322"/>
      <c r="AD66" s="322"/>
    </row>
    <row r="67" spans="1:30" s="323" customFormat="1" ht="24" customHeight="1">
      <c r="A67" s="318" t="s">
        <v>226</v>
      </c>
      <c r="B67" s="319" t="s">
        <v>919</v>
      </c>
      <c r="C67" s="320">
        <f t="shared" si="116"/>
        <v>7049.7</v>
      </c>
      <c r="D67" s="320">
        <f t="shared" si="117"/>
        <v>3621.7</v>
      </c>
      <c r="E67" s="320">
        <v>3236.7</v>
      </c>
      <c r="F67" s="320">
        <v>385</v>
      </c>
      <c r="G67" s="320">
        <f t="shared" si="118"/>
        <v>3428</v>
      </c>
      <c r="H67" s="320">
        <v>3203</v>
      </c>
      <c r="I67" s="320">
        <v>225</v>
      </c>
      <c r="J67" s="320">
        <f t="shared" si="119"/>
        <v>775.2</v>
      </c>
      <c r="K67" s="320">
        <f t="shared" si="120"/>
        <v>775.2</v>
      </c>
      <c r="L67" s="320">
        <v>663.2</v>
      </c>
      <c r="M67" s="320">
        <v>112</v>
      </c>
      <c r="N67" s="320">
        <f t="shared" si="121"/>
        <v>0</v>
      </c>
      <c r="O67" s="320">
        <v>0</v>
      </c>
      <c r="P67" s="320">
        <v>0</v>
      </c>
      <c r="Q67" s="320">
        <f t="shared" si="122"/>
        <v>0</v>
      </c>
      <c r="R67" s="320">
        <v>0</v>
      </c>
      <c r="S67" s="320">
        <v>0</v>
      </c>
      <c r="T67" s="320">
        <f t="shared" si="123"/>
        <v>6274.5</v>
      </c>
      <c r="U67" s="320">
        <f t="shared" si="124"/>
        <v>6274.5</v>
      </c>
      <c r="V67" s="320">
        <f t="shared" si="125"/>
        <v>5776.5</v>
      </c>
      <c r="W67" s="320">
        <f t="shared" si="125"/>
        <v>498</v>
      </c>
      <c r="X67" s="321">
        <f t="shared" si="113"/>
        <v>0.10996212604791694</v>
      </c>
      <c r="Y67" s="321">
        <f t="shared" si="114"/>
        <v>0.10298616395173689</v>
      </c>
      <c r="Z67" s="321">
        <f t="shared" si="114"/>
        <v>0.18360655737704917</v>
      </c>
      <c r="AA67" s="322" t="str">
        <f>+AA66</f>
        <v>GNBV</v>
      </c>
      <c r="AB67" s="322" t="str">
        <f>+AB66</f>
        <v>tx kỳ anh</v>
      </c>
      <c r="AC67" s="322"/>
      <c r="AD67" s="322"/>
    </row>
    <row r="68" spans="1:30" s="323" customFormat="1" ht="30.75" customHeight="1">
      <c r="A68" s="318">
        <v>3</v>
      </c>
      <c r="B68" s="319" t="s">
        <v>924</v>
      </c>
      <c r="C68" s="320">
        <f>SUM(C69:C70)</f>
        <v>4548.42</v>
      </c>
      <c r="D68" s="320">
        <f t="shared" ref="D68:W68" si="126">SUM(D69:D70)</f>
        <v>3245</v>
      </c>
      <c r="E68" s="320">
        <f t="shared" si="126"/>
        <v>3245</v>
      </c>
      <c r="F68" s="320">
        <f t="shared" si="126"/>
        <v>0</v>
      </c>
      <c r="G68" s="320">
        <f t="shared" si="126"/>
        <v>1303.42</v>
      </c>
      <c r="H68" s="320">
        <f t="shared" si="126"/>
        <v>1303.42</v>
      </c>
      <c r="I68" s="320">
        <f t="shared" si="126"/>
        <v>0</v>
      </c>
      <c r="J68" s="320">
        <f t="shared" si="126"/>
        <v>2977</v>
      </c>
      <c r="K68" s="320">
        <f t="shared" si="126"/>
        <v>703</v>
      </c>
      <c r="L68" s="320">
        <f t="shared" si="126"/>
        <v>703</v>
      </c>
      <c r="M68" s="320">
        <f t="shared" si="126"/>
        <v>0</v>
      </c>
      <c r="N68" s="320">
        <f t="shared" si="126"/>
        <v>2274</v>
      </c>
      <c r="O68" s="320">
        <f t="shared" si="126"/>
        <v>2274</v>
      </c>
      <c r="P68" s="320">
        <f t="shared" si="126"/>
        <v>0</v>
      </c>
      <c r="Q68" s="320">
        <f t="shared" si="126"/>
        <v>0</v>
      </c>
      <c r="R68" s="320">
        <f t="shared" si="126"/>
        <v>0</v>
      </c>
      <c r="S68" s="320">
        <f t="shared" si="126"/>
        <v>0</v>
      </c>
      <c r="T68" s="320">
        <f t="shared" si="126"/>
        <v>1571.42</v>
      </c>
      <c r="U68" s="320">
        <f t="shared" si="126"/>
        <v>1571.42</v>
      </c>
      <c r="V68" s="320">
        <f t="shared" si="126"/>
        <v>1571.42</v>
      </c>
      <c r="W68" s="320">
        <f t="shared" si="126"/>
        <v>0</v>
      </c>
      <c r="X68" s="321">
        <f t="shared" si="113"/>
        <v>0.65451299572159127</v>
      </c>
      <c r="Y68" s="321">
        <f t="shared" si="114"/>
        <v>0.65451299572159127</v>
      </c>
      <c r="Z68" s="321" t="str">
        <f t="shared" si="114"/>
        <v>-</v>
      </c>
      <c r="AA68" s="322" t="s">
        <v>925</v>
      </c>
      <c r="AB68" s="322" t="str">
        <f>+AB65</f>
        <v>tx kỳ anh</v>
      </c>
      <c r="AC68" s="453"/>
      <c r="AD68" s="453"/>
    </row>
    <row r="69" spans="1:30" s="323" customFormat="1" ht="24" customHeight="1">
      <c r="A69" s="318" t="s">
        <v>226</v>
      </c>
      <c r="B69" s="319" t="s">
        <v>918</v>
      </c>
      <c r="C69" s="320">
        <f t="shared" ref="C69:C70" si="127">D69+G69</f>
        <v>621.42000000000007</v>
      </c>
      <c r="D69" s="320">
        <f t="shared" ref="D69:D70" si="128">+E69+F69</f>
        <v>210</v>
      </c>
      <c r="E69" s="320">
        <v>210</v>
      </c>
      <c r="F69" s="320">
        <v>0</v>
      </c>
      <c r="G69" s="320">
        <f t="shared" ref="G69:G70" si="129">+H69+I69</f>
        <v>411.42</v>
      </c>
      <c r="H69" s="320">
        <v>411.42</v>
      </c>
      <c r="I69" s="320">
        <v>0</v>
      </c>
      <c r="J69" s="320">
        <f t="shared" ref="J69:J70" si="130">K69+N69</f>
        <v>621</v>
      </c>
      <c r="K69" s="320">
        <f t="shared" ref="K69:K70" si="131">+L69+M69</f>
        <v>210</v>
      </c>
      <c r="L69" s="320">
        <v>210</v>
      </c>
      <c r="M69" s="320">
        <v>0</v>
      </c>
      <c r="N69" s="320">
        <f t="shared" ref="N69:N70" si="132">+O69+P69</f>
        <v>411</v>
      </c>
      <c r="O69" s="320">
        <v>411</v>
      </c>
      <c r="P69" s="320">
        <v>0</v>
      </c>
      <c r="Q69" s="320">
        <f t="shared" ref="Q69:Q70" si="133">+R69+S69</f>
        <v>0</v>
      </c>
      <c r="R69" s="320">
        <v>0</v>
      </c>
      <c r="S69" s="320">
        <v>0</v>
      </c>
      <c r="T69" s="320">
        <f t="shared" ref="T69:T70" si="134">+C69-J69-Q69</f>
        <v>0.42000000000007276</v>
      </c>
      <c r="U69" s="320">
        <f t="shared" ref="U69:U70" si="135">+V69+W69</f>
        <v>0.42000000000007276</v>
      </c>
      <c r="V69" s="320">
        <f t="shared" ref="V69:W70" si="136">+E69+H69-L69-O69-R69</f>
        <v>0.42000000000007276</v>
      </c>
      <c r="W69" s="320">
        <f t="shared" si="136"/>
        <v>0</v>
      </c>
      <c r="X69" s="321">
        <f t="shared" si="113"/>
        <v>0.99932412860867037</v>
      </c>
      <c r="Y69" s="321">
        <f t="shared" si="114"/>
        <v>0.99932412860867037</v>
      </c>
      <c r="Z69" s="321" t="str">
        <f t="shared" si="114"/>
        <v>-</v>
      </c>
      <c r="AA69" s="322" t="str">
        <f>+AA68</f>
        <v>NTM</v>
      </c>
      <c r="AB69" s="322" t="str">
        <f>+AB68</f>
        <v>tx kỳ anh</v>
      </c>
      <c r="AC69" s="453"/>
      <c r="AD69" s="453"/>
    </row>
    <row r="70" spans="1:30" s="323" customFormat="1" ht="24" customHeight="1">
      <c r="A70" s="318" t="s">
        <v>226</v>
      </c>
      <c r="B70" s="319" t="s">
        <v>919</v>
      </c>
      <c r="C70" s="320">
        <f t="shared" si="127"/>
        <v>3927</v>
      </c>
      <c r="D70" s="320">
        <f t="shared" si="128"/>
        <v>3035</v>
      </c>
      <c r="E70" s="320">
        <v>3035</v>
      </c>
      <c r="F70" s="320">
        <v>0</v>
      </c>
      <c r="G70" s="320">
        <f t="shared" si="129"/>
        <v>892</v>
      </c>
      <c r="H70" s="320">
        <v>892</v>
      </c>
      <c r="I70" s="320">
        <v>0</v>
      </c>
      <c r="J70" s="320">
        <f t="shared" si="130"/>
        <v>2356</v>
      </c>
      <c r="K70" s="320">
        <f t="shared" si="131"/>
        <v>493</v>
      </c>
      <c r="L70" s="320">
        <v>493</v>
      </c>
      <c r="M70" s="320">
        <v>0</v>
      </c>
      <c r="N70" s="320">
        <f t="shared" si="132"/>
        <v>1863</v>
      </c>
      <c r="O70" s="320">
        <v>1863</v>
      </c>
      <c r="P70" s="320">
        <v>0</v>
      </c>
      <c r="Q70" s="320">
        <f t="shared" si="133"/>
        <v>0</v>
      </c>
      <c r="R70" s="320">
        <v>0</v>
      </c>
      <c r="S70" s="320">
        <v>0</v>
      </c>
      <c r="T70" s="320">
        <f t="shared" si="134"/>
        <v>1571</v>
      </c>
      <c r="U70" s="320">
        <f t="shared" si="135"/>
        <v>1571</v>
      </c>
      <c r="V70" s="320">
        <f t="shared" si="136"/>
        <v>1571</v>
      </c>
      <c r="W70" s="320">
        <f t="shared" si="136"/>
        <v>0</v>
      </c>
      <c r="X70" s="321">
        <f t="shared" si="113"/>
        <v>0.59994907053730584</v>
      </c>
      <c r="Y70" s="321">
        <f t="shared" si="114"/>
        <v>0.59994907053730584</v>
      </c>
      <c r="Z70" s="321" t="str">
        <f t="shared" si="114"/>
        <v>-</v>
      </c>
      <c r="AA70" s="322" t="str">
        <f>+AA69</f>
        <v>NTM</v>
      </c>
      <c r="AB70" s="322" t="str">
        <f>+AB69</f>
        <v>tx kỳ anh</v>
      </c>
      <c r="AC70" s="453"/>
      <c r="AD70" s="453"/>
    </row>
    <row r="71" spans="1:30" s="317" customFormat="1" ht="22.5" customHeight="1">
      <c r="A71" s="313"/>
      <c r="B71" s="313" t="s">
        <v>934</v>
      </c>
      <c r="C71" s="314">
        <f>C74+C77+C80</f>
        <v>20670.440500000001</v>
      </c>
      <c r="D71" s="314">
        <f t="shared" ref="D71:W71" si="137">D74+D77+D80</f>
        <v>7996.950499999999</v>
      </c>
      <c r="E71" s="314">
        <f t="shared" si="137"/>
        <v>7695.6965</v>
      </c>
      <c r="F71" s="314">
        <f t="shared" si="137"/>
        <v>301.25400000000002</v>
      </c>
      <c r="G71" s="314">
        <f t="shared" si="137"/>
        <v>12673.49</v>
      </c>
      <c r="H71" s="314">
        <f t="shared" si="137"/>
        <v>12376.49</v>
      </c>
      <c r="I71" s="314">
        <f t="shared" si="137"/>
        <v>297</v>
      </c>
      <c r="J71" s="314">
        <f t="shared" si="137"/>
        <v>3054</v>
      </c>
      <c r="K71" s="314">
        <f t="shared" si="137"/>
        <v>20</v>
      </c>
      <c r="L71" s="314">
        <f t="shared" si="137"/>
        <v>0</v>
      </c>
      <c r="M71" s="314">
        <f t="shared" si="137"/>
        <v>20</v>
      </c>
      <c r="N71" s="314">
        <f t="shared" si="137"/>
        <v>3034</v>
      </c>
      <c r="O71" s="314">
        <f t="shared" si="137"/>
        <v>3034</v>
      </c>
      <c r="P71" s="314">
        <f t="shared" si="137"/>
        <v>0</v>
      </c>
      <c r="Q71" s="314">
        <f t="shared" si="137"/>
        <v>0</v>
      </c>
      <c r="R71" s="314">
        <f t="shared" si="137"/>
        <v>0</v>
      </c>
      <c r="S71" s="314">
        <f t="shared" si="137"/>
        <v>0</v>
      </c>
      <c r="T71" s="314">
        <f t="shared" si="137"/>
        <v>17616.440500000001</v>
      </c>
      <c r="U71" s="314">
        <f t="shared" si="137"/>
        <v>17616.440500000001</v>
      </c>
      <c r="V71" s="314">
        <f t="shared" si="137"/>
        <v>17038.1865</v>
      </c>
      <c r="W71" s="314">
        <f t="shared" si="137"/>
        <v>578.25400000000002</v>
      </c>
      <c r="X71" s="321">
        <f t="shared" si="113"/>
        <v>0.14774721419216974</v>
      </c>
      <c r="Y71" s="321">
        <f t="shared" si="114"/>
        <v>0.15115443452062385</v>
      </c>
      <c r="Z71" s="321">
        <f t="shared" si="114"/>
        <v>3.3430616427136302E-2</v>
      </c>
      <c r="AA71" s="322" t="s">
        <v>1040</v>
      </c>
      <c r="AB71" s="322" t="s">
        <v>935</v>
      </c>
      <c r="AC71" s="316"/>
      <c r="AD71" s="316"/>
    </row>
    <row r="72" spans="1:30" s="323" customFormat="1" ht="24" customHeight="1">
      <c r="A72" s="318" t="s">
        <v>226</v>
      </c>
      <c r="B72" s="319" t="s">
        <v>918</v>
      </c>
      <c r="C72" s="320">
        <f>D72+G72</f>
        <v>4345.0919999999996</v>
      </c>
      <c r="D72" s="320">
        <f>+E72+F72</f>
        <v>436.60199999999986</v>
      </c>
      <c r="E72" s="320">
        <f>+E75+E78+E81</f>
        <v>436.60199999999986</v>
      </c>
      <c r="F72" s="320">
        <f>+F75+F78+F81</f>
        <v>0</v>
      </c>
      <c r="G72" s="320">
        <f>+H72+I72</f>
        <v>3908.49</v>
      </c>
      <c r="H72" s="320">
        <f>+H75+H78+H81</f>
        <v>3908.49</v>
      </c>
      <c r="I72" s="320">
        <f>+I75+I78+I81</f>
        <v>0</v>
      </c>
      <c r="J72" s="320">
        <f>K72+N72</f>
        <v>2674</v>
      </c>
      <c r="K72" s="320">
        <f>+L72+M72</f>
        <v>0</v>
      </c>
      <c r="L72" s="320">
        <f t="shared" ref="L72:M73" si="138">+L75+L78+L81</f>
        <v>0</v>
      </c>
      <c r="M72" s="320">
        <f t="shared" si="138"/>
        <v>0</v>
      </c>
      <c r="N72" s="320">
        <f>+O72+P72</f>
        <v>2674</v>
      </c>
      <c r="O72" s="320">
        <f t="shared" ref="O72:P73" si="139">+O75+O78+O81</f>
        <v>2674</v>
      </c>
      <c r="P72" s="320">
        <f t="shared" si="139"/>
        <v>0</v>
      </c>
      <c r="Q72" s="320">
        <f>+R72+S72</f>
        <v>0</v>
      </c>
      <c r="R72" s="320">
        <f t="shared" ref="R72:S73" si="140">+R75+R78+R81</f>
        <v>0</v>
      </c>
      <c r="S72" s="320">
        <f t="shared" si="140"/>
        <v>0</v>
      </c>
      <c r="T72" s="320">
        <f>+C72-J72-Q72</f>
        <v>1671.0919999999996</v>
      </c>
      <c r="U72" s="320">
        <f>+V72+W72</f>
        <v>1671.0919999999996</v>
      </c>
      <c r="V72" s="320">
        <f>+E72+H72-L72-O72-R72</f>
        <v>1671.0919999999996</v>
      </c>
      <c r="W72" s="320">
        <f>+F72+I72-M72-P72-S72</f>
        <v>0</v>
      </c>
      <c r="X72" s="321">
        <f t="shared" si="113"/>
        <v>0.61540699253318465</v>
      </c>
      <c r="Y72" s="321">
        <f t="shared" si="114"/>
        <v>0.61540699253318465</v>
      </c>
      <c r="Z72" s="321" t="str">
        <f t="shared" si="114"/>
        <v>-</v>
      </c>
      <c r="AA72" s="322" t="s">
        <v>1040</v>
      </c>
      <c r="AB72" s="322" t="str">
        <f>+AB71</f>
        <v>cẩm xuyên</v>
      </c>
      <c r="AC72" s="322"/>
      <c r="AD72" s="322"/>
    </row>
    <row r="73" spans="1:30" s="323" customFormat="1" ht="24" customHeight="1">
      <c r="A73" s="318" t="s">
        <v>226</v>
      </c>
      <c r="B73" s="319" t="s">
        <v>919</v>
      </c>
      <c r="C73" s="320">
        <f>D73+G73</f>
        <v>16325.3485</v>
      </c>
      <c r="D73" s="320">
        <f>+E73+F73</f>
        <v>7560.3484999999991</v>
      </c>
      <c r="E73" s="320">
        <f>+E76+E79+E82</f>
        <v>7259.0944999999992</v>
      </c>
      <c r="F73" s="320">
        <f>+F76+F79+F82</f>
        <v>301.25400000000002</v>
      </c>
      <c r="G73" s="320">
        <f>+H73+I73</f>
        <v>8765</v>
      </c>
      <c r="H73" s="320">
        <f>+H76+H79+H82</f>
        <v>8468</v>
      </c>
      <c r="I73" s="320">
        <f>+I76+I79+I82</f>
        <v>297</v>
      </c>
      <c r="J73" s="320">
        <f t="shared" ref="J73" si="141">K73+N73</f>
        <v>380</v>
      </c>
      <c r="K73" s="320">
        <f>+L73+M73</f>
        <v>20</v>
      </c>
      <c r="L73" s="320">
        <f t="shared" si="138"/>
        <v>0</v>
      </c>
      <c r="M73" s="320">
        <f t="shared" si="138"/>
        <v>20</v>
      </c>
      <c r="N73" s="320">
        <f>+O73+P73</f>
        <v>360</v>
      </c>
      <c r="O73" s="320">
        <f t="shared" si="139"/>
        <v>360</v>
      </c>
      <c r="P73" s="320">
        <f t="shared" si="139"/>
        <v>0</v>
      </c>
      <c r="Q73" s="320">
        <f>+R73+S73</f>
        <v>0</v>
      </c>
      <c r="R73" s="320">
        <f t="shared" si="140"/>
        <v>0</v>
      </c>
      <c r="S73" s="320">
        <f t="shared" si="140"/>
        <v>0</v>
      </c>
      <c r="T73" s="320">
        <f>+C73-J73-Q73</f>
        <v>15945.3485</v>
      </c>
      <c r="U73" s="320">
        <f>+V73+W73</f>
        <v>15945.3485</v>
      </c>
      <c r="V73" s="320">
        <f>+E73+H73-L73-O73-R73</f>
        <v>15367.094499999999</v>
      </c>
      <c r="W73" s="320">
        <f>+F73+I73-M73-P73-S73</f>
        <v>578.25400000000002</v>
      </c>
      <c r="X73" s="321">
        <f t="shared" si="113"/>
        <v>2.3276685333853669E-2</v>
      </c>
      <c r="Y73" s="321">
        <f t="shared" si="114"/>
        <v>2.2890432813257401E-2</v>
      </c>
      <c r="Z73" s="321">
        <f t="shared" si="114"/>
        <v>3.3430616427136302E-2</v>
      </c>
      <c r="AA73" s="322" t="str">
        <f>+AA72</f>
        <v>cộng</v>
      </c>
      <c r="AB73" s="322" t="str">
        <f>+AB72</f>
        <v>cẩm xuyên</v>
      </c>
      <c r="AC73" s="322"/>
      <c r="AD73" s="322"/>
    </row>
    <row r="74" spans="1:30" s="323" customFormat="1" ht="42" customHeight="1">
      <c r="A74" s="318">
        <v>1</v>
      </c>
      <c r="B74" s="319" t="s">
        <v>920</v>
      </c>
      <c r="C74" s="320">
        <f>SUM(C75:C76)</f>
        <v>0</v>
      </c>
      <c r="D74" s="320">
        <f t="shared" ref="D74:W74" si="142">SUM(D75:D76)</f>
        <v>0</v>
      </c>
      <c r="E74" s="320">
        <f t="shared" si="142"/>
        <v>0</v>
      </c>
      <c r="F74" s="320">
        <f t="shared" si="142"/>
        <v>0</v>
      </c>
      <c r="G74" s="320">
        <f t="shared" si="142"/>
        <v>0</v>
      </c>
      <c r="H74" s="320">
        <f t="shared" si="142"/>
        <v>0</v>
      </c>
      <c r="I74" s="320">
        <f t="shared" si="142"/>
        <v>0</v>
      </c>
      <c r="J74" s="320">
        <f t="shared" si="142"/>
        <v>0</v>
      </c>
      <c r="K74" s="320">
        <f t="shared" si="142"/>
        <v>0</v>
      </c>
      <c r="L74" s="320">
        <f t="shared" si="142"/>
        <v>0</v>
      </c>
      <c r="M74" s="320">
        <f t="shared" si="142"/>
        <v>0</v>
      </c>
      <c r="N74" s="320">
        <f t="shared" si="142"/>
        <v>0</v>
      </c>
      <c r="O74" s="320">
        <f t="shared" si="142"/>
        <v>0</v>
      </c>
      <c r="P74" s="320">
        <f t="shared" si="142"/>
        <v>0</v>
      </c>
      <c r="Q74" s="320">
        <f t="shared" si="142"/>
        <v>0</v>
      </c>
      <c r="R74" s="320">
        <f t="shared" si="142"/>
        <v>0</v>
      </c>
      <c r="S74" s="320">
        <f t="shared" si="142"/>
        <v>0</v>
      </c>
      <c r="T74" s="320">
        <f t="shared" si="142"/>
        <v>0</v>
      </c>
      <c r="U74" s="320">
        <f t="shared" si="142"/>
        <v>0</v>
      </c>
      <c r="V74" s="320">
        <f t="shared" si="142"/>
        <v>0</v>
      </c>
      <c r="W74" s="320">
        <f t="shared" si="142"/>
        <v>0</v>
      </c>
      <c r="X74" s="321" t="str">
        <f>IFERROR((K74+N74+Q74)/C74,"-")</f>
        <v>-</v>
      </c>
      <c r="Y74" s="321" t="str">
        <f>IFERROR((L74+O74+R74)/(E74+H74),"-")</f>
        <v>-</v>
      </c>
      <c r="Z74" s="321" t="str">
        <f>IFERROR((M74+P74+S74)/(F74+I74),"-")</f>
        <v>-</v>
      </c>
      <c r="AA74" s="322" t="s">
        <v>921</v>
      </c>
      <c r="AB74" s="322" t="str">
        <f>+AB71</f>
        <v>cẩm xuyên</v>
      </c>
      <c r="AC74" s="322"/>
      <c r="AD74" s="322"/>
    </row>
    <row r="75" spans="1:30" s="323" customFormat="1" ht="24" customHeight="1">
      <c r="A75" s="318" t="s">
        <v>226</v>
      </c>
      <c r="B75" s="319" t="s">
        <v>918</v>
      </c>
      <c r="C75" s="320">
        <f t="shared" ref="C75:C76" si="143">D75+G75</f>
        <v>0</v>
      </c>
      <c r="D75" s="320">
        <f t="shared" ref="D75:D76" si="144">+E75+F75</f>
        <v>0</v>
      </c>
      <c r="E75" s="320"/>
      <c r="F75" s="320"/>
      <c r="G75" s="320">
        <f t="shared" ref="G75:G76" si="145">+H75+I75</f>
        <v>0</v>
      </c>
      <c r="H75" s="320"/>
      <c r="I75" s="320"/>
      <c r="J75" s="320">
        <f t="shared" ref="J75:J76" si="146">K75+N75</f>
        <v>0</v>
      </c>
      <c r="K75" s="320">
        <f t="shared" ref="K75:K76" si="147">+L75+M75</f>
        <v>0</v>
      </c>
      <c r="L75" s="320"/>
      <c r="M75" s="320"/>
      <c r="N75" s="320">
        <f t="shared" ref="N75:N76" si="148">+O75+P75</f>
        <v>0</v>
      </c>
      <c r="O75" s="320"/>
      <c r="P75" s="320"/>
      <c r="Q75" s="320">
        <f t="shared" ref="Q75:Q76" si="149">+R75+S75</f>
        <v>0</v>
      </c>
      <c r="R75" s="320"/>
      <c r="S75" s="320"/>
      <c r="T75" s="320">
        <f t="shared" ref="T75:T76" si="150">+C75-J75-Q75</f>
        <v>0</v>
      </c>
      <c r="U75" s="320">
        <f t="shared" ref="U75:U76" si="151">+V75+W75</f>
        <v>0</v>
      </c>
      <c r="V75" s="320">
        <f t="shared" ref="V75:W76" si="152">+E75+H75-L75-O75-R75</f>
        <v>0</v>
      </c>
      <c r="W75" s="320">
        <f t="shared" si="152"/>
        <v>0</v>
      </c>
      <c r="X75" s="321" t="str">
        <f t="shared" ref="X75:X85" si="153">IFERROR((K75+N75+Q75)/C75,"-")</f>
        <v>-</v>
      </c>
      <c r="Y75" s="321" t="str">
        <f t="shared" ref="Y75:Z85" si="154">IFERROR((L75+O75+R75)/(E75+H75),"-")</f>
        <v>-</v>
      </c>
      <c r="Z75" s="321" t="str">
        <f t="shared" si="154"/>
        <v>-</v>
      </c>
      <c r="AA75" s="322" t="str">
        <f>+AA74</f>
        <v>DTTS</v>
      </c>
      <c r="AB75" s="322" t="str">
        <f>+AB74</f>
        <v>cẩm xuyên</v>
      </c>
      <c r="AC75" s="322"/>
      <c r="AD75" s="322"/>
    </row>
    <row r="76" spans="1:30" s="323" customFormat="1" ht="24" customHeight="1">
      <c r="A76" s="318" t="s">
        <v>226</v>
      </c>
      <c r="B76" s="319" t="s">
        <v>919</v>
      </c>
      <c r="C76" s="320">
        <f t="shared" si="143"/>
        <v>0</v>
      </c>
      <c r="D76" s="320">
        <f t="shared" si="144"/>
        <v>0</v>
      </c>
      <c r="E76" s="320"/>
      <c r="F76" s="320"/>
      <c r="G76" s="320">
        <f t="shared" si="145"/>
        <v>0</v>
      </c>
      <c r="H76" s="320"/>
      <c r="I76" s="320"/>
      <c r="J76" s="320">
        <f t="shared" si="146"/>
        <v>0</v>
      </c>
      <c r="K76" s="320">
        <f t="shared" si="147"/>
        <v>0</v>
      </c>
      <c r="L76" s="320"/>
      <c r="M76" s="320"/>
      <c r="N76" s="320">
        <f t="shared" si="148"/>
        <v>0</v>
      </c>
      <c r="O76" s="320"/>
      <c r="P76" s="320"/>
      <c r="Q76" s="320">
        <f t="shared" si="149"/>
        <v>0</v>
      </c>
      <c r="R76" s="320"/>
      <c r="S76" s="320"/>
      <c r="T76" s="320">
        <f t="shared" si="150"/>
        <v>0</v>
      </c>
      <c r="U76" s="320">
        <f t="shared" si="151"/>
        <v>0</v>
      </c>
      <c r="V76" s="320">
        <f t="shared" si="152"/>
        <v>0</v>
      </c>
      <c r="W76" s="320">
        <f t="shared" si="152"/>
        <v>0</v>
      </c>
      <c r="X76" s="321" t="str">
        <f t="shared" si="153"/>
        <v>-</v>
      </c>
      <c r="Y76" s="321" t="str">
        <f t="shared" si="154"/>
        <v>-</v>
      </c>
      <c r="Z76" s="321" t="str">
        <f t="shared" si="154"/>
        <v>-</v>
      </c>
      <c r="AA76" s="322" t="str">
        <f>+AA75</f>
        <v>DTTS</v>
      </c>
      <c r="AB76" s="322" t="str">
        <f>+AB75</f>
        <v>cẩm xuyên</v>
      </c>
      <c r="AC76" s="322"/>
      <c r="AD76" s="322"/>
    </row>
    <row r="77" spans="1:30" s="323" customFormat="1" ht="30.75" customHeight="1">
      <c r="A77" s="318">
        <v>2</v>
      </c>
      <c r="B77" s="319" t="s">
        <v>922</v>
      </c>
      <c r="C77" s="320">
        <f>SUM(C78:C79)</f>
        <v>6960.3590000000004</v>
      </c>
      <c r="D77" s="320">
        <f t="shared" ref="D77:W77" si="155">SUM(D78:D79)</f>
        <v>2432.3589999999999</v>
      </c>
      <c r="E77" s="320">
        <f t="shared" si="155"/>
        <v>2131.105</v>
      </c>
      <c r="F77" s="320">
        <f t="shared" si="155"/>
        <v>301.25400000000002</v>
      </c>
      <c r="G77" s="320">
        <f t="shared" si="155"/>
        <v>4528</v>
      </c>
      <c r="H77" s="320">
        <f t="shared" si="155"/>
        <v>4231</v>
      </c>
      <c r="I77" s="320">
        <f t="shared" si="155"/>
        <v>297</v>
      </c>
      <c r="J77" s="320">
        <f t="shared" si="155"/>
        <v>20</v>
      </c>
      <c r="K77" s="320">
        <f t="shared" si="155"/>
        <v>20</v>
      </c>
      <c r="L77" s="320">
        <f t="shared" si="155"/>
        <v>0</v>
      </c>
      <c r="M77" s="320">
        <f t="shared" si="155"/>
        <v>20</v>
      </c>
      <c r="N77" s="320">
        <f t="shared" si="155"/>
        <v>0</v>
      </c>
      <c r="O77" s="320">
        <f t="shared" si="155"/>
        <v>0</v>
      </c>
      <c r="P77" s="320">
        <f t="shared" si="155"/>
        <v>0</v>
      </c>
      <c r="Q77" s="320">
        <f t="shared" si="155"/>
        <v>0</v>
      </c>
      <c r="R77" s="320">
        <f t="shared" si="155"/>
        <v>0</v>
      </c>
      <c r="S77" s="320">
        <f t="shared" si="155"/>
        <v>0</v>
      </c>
      <c r="T77" s="320">
        <f t="shared" si="155"/>
        <v>6940.3590000000004</v>
      </c>
      <c r="U77" s="320">
        <f t="shared" si="155"/>
        <v>6940.3589999999995</v>
      </c>
      <c r="V77" s="320">
        <f t="shared" si="155"/>
        <v>6362.1049999999996</v>
      </c>
      <c r="W77" s="320">
        <f t="shared" si="155"/>
        <v>578.25400000000002</v>
      </c>
      <c r="X77" s="321">
        <f t="shared" si="153"/>
        <v>2.873415006323668E-3</v>
      </c>
      <c r="Y77" s="321">
        <f t="shared" si="154"/>
        <v>0</v>
      </c>
      <c r="Z77" s="321">
        <f t="shared" si="154"/>
        <v>3.3430616427136302E-2</v>
      </c>
      <c r="AA77" s="322" t="s">
        <v>923</v>
      </c>
      <c r="AB77" s="322" t="str">
        <f>+AB74</f>
        <v>cẩm xuyên</v>
      </c>
      <c r="AC77" s="322"/>
      <c r="AD77" s="322"/>
    </row>
    <row r="78" spans="1:30" s="323" customFormat="1" ht="24" customHeight="1">
      <c r="A78" s="318" t="s">
        <v>226</v>
      </c>
      <c r="B78" s="319" t="s">
        <v>918</v>
      </c>
      <c r="C78" s="320">
        <f t="shared" ref="C78:C79" si="156">D78+G78</f>
        <v>0</v>
      </c>
      <c r="D78" s="320">
        <f t="shared" ref="D78:D79" si="157">+E78+F78</f>
        <v>0</v>
      </c>
      <c r="E78" s="320"/>
      <c r="F78" s="320"/>
      <c r="G78" s="320">
        <f t="shared" ref="G78:G79" si="158">+H78+I78</f>
        <v>0</v>
      </c>
      <c r="H78" s="320"/>
      <c r="I78" s="320"/>
      <c r="J78" s="320">
        <f t="shared" ref="J78:J79" si="159">K78+N78</f>
        <v>0</v>
      </c>
      <c r="K78" s="320">
        <f t="shared" ref="K78:K79" si="160">+L78+M78</f>
        <v>0</v>
      </c>
      <c r="L78" s="320"/>
      <c r="M78" s="320"/>
      <c r="N78" s="320">
        <f t="shared" ref="N78:N79" si="161">+O78+P78</f>
        <v>0</v>
      </c>
      <c r="O78" s="320"/>
      <c r="P78" s="320"/>
      <c r="Q78" s="320">
        <f t="shared" ref="Q78:Q79" si="162">+R78+S78</f>
        <v>0</v>
      </c>
      <c r="R78" s="320"/>
      <c r="S78" s="320"/>
      <c r="T78" s="320">
        <f t="shared" ref="T78:T79" si="163">+C78-J78-Q78</f>
        <v>0</v>
      </c>
      <c r="U78" s="320">
        <f t="shared" ref="U78:U79" si="164">+V78+W78</f>
        <v>0</v>
      </c>
      <c r="V78" s="320">
        <f t="shared" ref="V78:W79" si="165">+E78+H78-L78-O78-R78</f>
        <v>0</v>
      </c>
      <c r="W78" s="320">
        <f t="shared" si="165"/>
        <v>0</v>
      </c>
      <c r="X78" s="321" t="str">
        <f t="shared" si="153"/>
        <v>-</v>
      </c>
      <c r="Y78" s="321" t="str">
        <f t="shared" si="154"/>
        <v>-</v>
      </c>
      <c r="Z78" s="321" t="str">
        <f t="shared" si="154"/>
        <v>-</v>
      </c>
      <c r="AA78" s="322" t="str">
        <f>+AA77</f>
        <v>GNBV</v>
      </c>
      <c r="AB78" s="322" t="str">
        <f>+AB77</f>
        <v>cẩm xuyên</v>
      </c>
      <c r="AC78" s="322"/>
      <c r="AD78" s="322"/>
    </row>
    <row r="79" spans="1:30" s="323" customFormat="1" ht="24" customHeight="1">
      <c r="A79" s="318" t="s">
        <v>226</v>
      </c>
      <c r="B79" s="319" t="s">
        <v>919</v>
      </c>
      <c r="C79" s="320">
        <f t="shared" si="156"/>
        <v>6960.3590000000004</v>
      </c>
      <c r="D79" s="320">
        <f t="shared" si="157"/>
        <v>2432.3589999999999</v>
      </c>
      <c r="E79" s="320">
        <v>2131.105</v>
      </c>
      <c r="F79" s="320">
        <v>301.25400000000002</v>
      </c>
      <c r="G79" s="320">
        <f t="shared" si="158"/>
        <v>4528</v>
      </c>
      <c r="H79" s="320">
        <v>4231</v>
      </c>
      <c r="I79" s="320">
        <v>297</v>
      </c>
      <c r="J79" s="320">
        <f t="shared" si="159"/>
        <v>20</v>
      </c>
      <c r="K79" s="320">
        <f t="shared" si="160"/>
        <v>20</v>
      </c>
      <c r="L79" s="320">
        <v>0</v>
      </c>
      <c r="M79" s="320">
        <v>20</v>
      </c>
      <c r="N79" s="320">
        <f t="shared" si="161"/>
        <v>0</v>
      </c>
      <c r="O79" s="320">
        <v>0</v>
      </c>
      <c r="P79" s="320">
        <v>0</v>
      </c>
      <c r="Q79" s="320">
        <f t="shared" si="162"/>
        <v>0</v>
      </c>
      <c r="R79" s="320">
        <v>0</v>
      </c>
      <c r="S79" s="320">
        <v>0</v>
      </c>
      <c r="T79" s="320">
        <f t="shared" si="163"/>
        <v>6940.3590000000004</v>
      </c>
      <c r="U79" s="320">
        <f t="shared" si="164"/>
        <v>6940.3589999999995</v>
      </c>
      <c r="V79" s="320">
        <f t="shared" si="165"/>
        <v>6362.1049999999996</v>
      </c>
      <c r="W79" s="320">
        <f t="shared" si="165"/>
        <v>578.25400000000002</v>
      </c>
      <c r="X79" s="321">
        <f t="shared" si="153"/>
        <v>2.873415006323668E-3</v>
      </c>
      <c r="Y79" s="321">
        <f t="shared" si="154"/>
        <v>0</v>
      </c>
      <c r="Z79" s="321">
        <f t="shared" si="154"/>
        <v>3.3430616427136302E-2</v>
      </c>
      <c r="AA79" s="322" t="str">
        <f>+AA78</f>
        <v>GNBV</v>
      </c>
      <c r="AB79" s="322" t="str">
        <f>+AB78</f>
        <v>cẩm xuyên</v>
      </c>
      <c r="AC79" s="322"/>
      <c r="AD79" s="322"/>
    </row>
    <row r="80" spans="1:30" s="323" customFormat="1" ht="30.75" customHeight="1">
      <c r="A80" s="318">
        <v>3</v>
      </c>
      <c r="B80" s="319" t="s">
        <v>924</v>
      </c>
      <c r="C80" s="320">
        <f>SUM(C81:C82)</f>
        <v>13710.0815</v>
      </c>
      <c r="D80" s="320">
        <f t="shared" ref="D80:W80" si="166">SUM(D81:D82)</f>
        <v>5564.5914999999995</v>
      </c>
      <c r="E80" s="320">
        <f t="shared" si="166"/>
        <v>5564.5914999999995</v>
      </c>
      <c r="F80" s="320">
        <f t="shared" si="166"/>
        <v>0</v>
      </c>
      <c r="G80" s="320">
        <f t="shared" si="166"/>
        <v>8145.49</v>
      </c>
      <c r="H80" s="320">
        <f t="shared" si="166"/>
        <v>8145.49</v>
      </c>
      <c r="I80" s="320">
        <f t="shared" si="166"/>
        <v>0</v>
      </c>
      <c r="J80" s="320">
        <f t="shared" si="166"/>
        <v>3034</v>
      </c>
      <c r="K80" s="320">
        <f t="shared" si="166"/>
        <v>0</v>
      </c>
      <c r="L80" s="320">
        <f t="shared" si="166"/>
        <v>0</v>
      </c>
      <c r="M80" s="320">
        <f t="shared" si="166"/>
        <v>0</v>
      </c>
      <c r="N80" s="320">
        <f t="shared" si="166"/>
        <v>3034</v>
      </c>
      <c r="O80" s="320">
        <f t="shared" si="166"/>
        <v>3034</v>
      </c>
      <c r="P80" s="320">
        <f t="shared" si="166"/>
        <v>0</v>
      </c>
      <c r="Q80" s="320">
        <f t="shared" si="166"/>
        <v>0</v>
      </c>
      <c r="R80" s="320">
        <f t="shared" si="166"/>
        <v>0</v>
      </c>
      <c r="S80" s="320">
        <f t="shared" si="166"/>
        <v>0</v>
      </c>
      <c r="T80" s="320">
        <f t="shared" si="166"/>
        <v>10676.0815</v>
      </c>
      <c r="U80" s="320">
        <f t="shared" si="166"/>
        <v>10676.0815</v>
      </c>
      <c r="V80" s="320">
        <f t="shared" si="166"/>
        <v>10676.0815</v>
      </c>
      <c r="W80" s="320">
        <f t="shared" si="166"/>
        <v>0</v>
      </c>
      <c r="X80" s="321">
        <f t="shared" si="153"/>
        <v>0.22129700687774906</v>
      </c>
      <c r="Y80" s="321">
        <f t="shared" si="154"/>
        <v>0.22129700687774906</v>
      </c>
      <c r="Z80" s="321" t="str">
        <f t="shared" si="154"/>
        <v>-</v>
      </c>
      <c r="AA80" s="322" t="s">
        <v>925</v>
      </c>
      <c r="AB80" s="322" t="str">
        <f>+AB77</f>
        <v>cẩm xuyên</v>
      </c>
      <c r="AC80" s="453"/>
      <c r="AD80" s="453"/>
    </row>
    <row r="81" spans="1:30" s="323" customFormat="1" ht="24" customHeight="1">
      <c r="A81" s="318" t="s">
        <v>226</v>
      </c>
      <c r="B81" s="319" t="s">
        <v>918</v>
      </c>
      <c r="C81" s="320">
        <f t="shared" ref="C81:C82" si="167">D81+G81</f>
        <v>4345.0919999999996</v>
      </c>
      <c r="D81" s="320">
        <f t="shared" ref="D81:D82" si="168">+E81+F81</f>
        <v>436.60199999999986</v>
      </c>
      <c r="E81" s="320">
        <v>436.60199999999986</v>
      </c>
      <c r="F81" s="320">
        <v>0</v>
      </c>
      <c r="G81" s="320">
        <f t="shared" ref="G81:G82" si="169">+H81+I81</f>
        <v>3908.49</v>
      </c>
      <c r="H81" s="320">
        <v>3908.49</v>
      </c>
      <c r="I81" s="320">
        <v>0</v>
      </c>
      <c r="J81" s="320">
        <f t="shared" ref="J81:J82" si="170">K81+N81</f>
        <v>2674</v>
      </c>
      <c r="K81" s="320">
        <f t="shared" ref="K81:K82" si="171">+L81+M81</f>
        <v>0</v>
      </c>
      <c r="L81" s="320">
        <v>0</v>
      </c>
      <c r="M81" s="320">
        <v>0</v>
      </c>
      <c r="N81" s="320">
        <f t="shared" ref="N81:N82" si="172">+O81+P81</f>
        <v>2674</v>
      </c>
      <c r="O81" s="320">
        <v>2674</v>
      </c>
      <c r="P81" s="320">
        <v>0</v>
      </c>
      <c r="Q81" s="320">
        <f t="shared" ref="Q81:Q82" si="173">+R81+S81</f>
        <v>0</v>
      </c>
      <c r="R81" s="320">
        <v>0</v>
      </c>
      <c r="S81" s="320">
        <v>0</v>
      </c>
      <c r="T81" s="320">
        <f t="shared" ref="T81:T82" si="174">+C81-J81-Q81</f>
        <v>1671.0919999999996</v>
      </c>
      <c r="U81" s="320">
        <f t="shared" ref="U81:U82" si="175">+V81+W81</f>
        <v>1671.0919999999996</v>
      </c>
      <c r="V81" s="320">
        <f t="shared" ref="V81:W82" si="176">+E81+H81-L81-O81-R81</f>
        <v>1671.0919999999996</v>
      </c>
      <c r="W81" s="320">
        <f t="shared" si="176"/>
        <v>0</v>
      </c>
      <c r="X81" s="321">
        <f t="shared" si="153"/>
        <v>0.61540699253318465</v>
      </c>
      <c r="Y81" s="321">
        <f t="shared" si="154"/>
        <v>0.61540699253318465</v>
      </c>
      <c r="Z81" s="321" t="str">
        <f t="shared" si="154"/>
        <v>-</v>
      </c>
      <c r="AA81" s="322" t="str">
        <f>+AA80</f>
        <v>NTM</v>
      </c>
      <c r="AB81" s="322" t="str">
        <f>+AB80</f>
        <v>cẩm xuyên</v>
      </c>
      <c r="AC81" s="453"/>
      <c r="AD81" s="453"/>
    </row>
    <row r="82" spans="1:30" s="323" customFormat="1" ht="24" customHeight="1">
      <c r="A82" s="318" t="s">
        <v>226</v>
      </c>
      <c r="B82" s="319" t="s">
        <v>919</v>
      </c>
      <c r="C82" s="320">
        <f t="shared" si="167"/>
        <v>9364.9894999999997</v>
      </c>
      <c r="D82" s="320">
        <f t="shared" si="168"/>
        <v>5127.9894999999997</v>
      </c>
      <c r="E82" s="320">
        <v>5127.9894999999997</v>
      </c>
      <c r="F82" s="320">
        <v>0</v>
      </c>
      <c r="G82" s="320">
        <f t="shared" si="169"/>
        <v>4237</v>
      </c>
      <c r="H82" s="320">
        <v>4237</v>
      </c>
      <c r="I82" s="320">
        <v>0</v>
      </c>
      <c r="J82" s="320">
        <f t="shared" si="170"/>
        <v>360</v>
      </c>
      <c r="K82" s="320">
        <f t="shared" si="171"/>
        <v>0</v>
      </c>
      <c r="L82" s="320">
        <v>0</v>
      </c>
      <c r="M82" s="320">
        <v>0</v>
      </c>
      <c r="N82" s="320">
        <f t="shared" si="172"/>
        <v>360</v>
      </c>
      <c r="O82" s="320">
        <v>360</v>
      </c>
      <c r="P82" s="320">
        <v>0</v>
      </c>
      <c r="Q82" s="320">
        <f t="shared" si="173"/>
        <v>0</v>
      </c>
      <c r="R82" s="320">
        <v>0</v>
      </c>
      <c r="S82" s="320">
        <v>0</v>
      </c>
      <c r="T82" s="320">
        <f t="shared" si="174"/>
        <v>9004.9894999999997</v>
      </c>
      <c r="U82" s="320">
        <f t="shared" si="175"/>
        <v>9004.9894999999997</v>
      </c>
      <c r="V82" s="320">
        <f t="shared" si="176"/>
        <v>9004.9894999999997</v>
      </c>
      <c r="W82" s="320">
        <f t="shared" si="176"/>
        <v>0</v>
      </c>
      <c r="X82" s="321">
        <f t="shared" si="153"/>
        <v>3.8441046837265541E-2</v>
      </c>
      <c r="Y82" s="321">
        <f t="shared" si="154"/>
        <v>3.8441046837265541E-2</v>
      </c>
      <c r="Z82" s="321" t="str">
        <f t="shared" si="154"/>
        <v>-</v>
      </c>
      <c r="AA82" s="322" t="str">
        <f>+AA81</f>
        <v>NTM</v>
      </c>
      <c r="AB82" s="322" t="str">
        <f>+AB81</f>
        <v>cẩm xuyên</v>
      </c>
      <c r="AC82" s="453"/>
      <c r="AD82" s="453"/>
    </row>
    <row r="83" spans="1:30" s="317" customFormat="1" ht="22.5" customHeight="1">
      <c r="A83" s="313"/>
      <c r="B83" s="313" t="s">
        <v>936</v>
      </c>
      <c r="C83" s="314">
        <f>C86+C89+C92</f>
        <v>17964.547773999999</v>
      </c>
      <c r="D83" s="314">
        <f t="shared" ref="D83:W83" si="177">D86+D89+D92</f>
        <v>6742.8977739999991</v>
      </c>
      <c r="E83" s="314">
        <f t="shared" si="177"/>
        <v>6423.0337739999995</v>
      </c>
      <c r="F83" s="314">
        <f t="shared" si="177"/>
        <v>319.86399999999998</v>
      </c>
      <c r="G83" s="314">
        <f t="shared" si="177"/>
        <v>11221.65</v>
      </c>
      <c r="H83" s="314">
        <f t="shared" si="177"/>
        <v>10966.65</v>
      </c>
      <c r="I83" s="314">
        <f t="shared" si="177"/>
        <v>255</v>
      </c>
      <c r="J83" s="314">
        <f t="shared" si="177"/>
        <v>2440</v>
      </c>
      <c r="K83" s="314">
        <f t="shared" si="177"/>
        <v>0</v>
      </c>
      <c r="L83" s="314">
        <f t="shared" si="177"/>
        <v>0</v>
      </c>
      <c r="M83" s="314">
        <f t="shared" si="177"/>
        <v>0</v>
      </c>
      <c r="N83" s="314">
        <f t="shared" si="177"/>
        <v>2440</v>
      </c>
      <c r="O83" s="314">
        <f t="shared" si="177"/>
        <v>2410</v>
      </c>
      <c r="P83" s="314">
        <f t="shared" si="177"/>
        <v>30</v>
      </c>
      <c r="Q83" s="314">
        <f t="shared" si="177"/>
        <v>0</v>
      </c>
      <c r="R83" s="314">
        <f t="shared" si="177"/>
        <v>0</v>
      </c>
      <c r="S83" s="314">
        <f t="shared" si="177"/>
        <v>0</v>
      </c>
      <c r="T83" s="314">
        <f t="shared" si="177"/>
        <v>15524.547773999999</v>
      </c>
      <c r="U83" s="314">
        <f t="shared" si="177"/>
        <v>15524.547773999999</v>
      </c>
      <c r="V83" s="314">
        <f t="shared" si="177"/>
        <v>14979.683773999999</v>
      </c>
      <c r="W83" s="314">
        <f t="shared" si="177"/>
        <v>544.86400000000003</v>
      </c>
      <c r="X83" s="315">
        <f t="shared" si="153"/>
        <v>0.13582306833971072</v>
      </c>
      <c r="Y83" s="315">
        <f t="shared" si="154"/>
        <v>0.13858791403690079</v>
      </c>
      <c r="Z83" s="315">
        <f t="shared" si="154"/>
        <v>5.2186256227559909E-2</v>
      </c>
      <c r="AA83" s="316" t="s">
        <v>1040</v>
      </c>
      <c r="AB83" s="316" t="s">
        <v>937</v>
      </c>
      <c r="AC83" s="316"/>
      <c r="AD83" s="316"/>
    </row>
    <row r="84" spans="1:30" s="323" customFormat="1" ht="24" customHeight="1">
      <c r="A84" s="318" t="s">
        <v>226</v>
      </c>
      <c r="B84" s="319" t="s">
        <v>918</v>
      </c>
      <c r="C84" s="320">
        <f>D84+G84</f>
        <v>3145.65</v>
      </c>
      <c r="D84" s="320">
        <f>+E84+F84</f>
        <v>60</v>
      </c>
      <c r="E84" s="320">
        <f>+E87+E90+E93</f>
        <v>60</v>
      </c>
      <c r="F84" s="320">
        <f>+F87+F90+F93</f>
        <v>0</v>
      </c>
      <c r="G84" s="320">
        <f>+H84+I84</f>
        <v>3085.65</v>
      </c>
      <c r="H84" s="320">
        <f>+H87+H90+H93</f>
        <v>3085.65</v>
      </c>
      <c r="I84" s="320">
        <f>+I87+I90+I93</f>
        <v>0</v>
      </c>
      <c r="J84" s="320">
        <f>K84+N84</f>
        <v>1831</v>
      </c>
      <c r="K84" s="320">
        <f>+L84+M84</f>
        <v>0</v>
      </c>
      <c r="L84" s="320">
        <f t="shared" ref="L84:M85" si="178">+L87+L90+L93</f>
        <v>0</v>
      </c>
      <c r="M84" s="320">
        <f t="shared" si="178"/>
        <v>0</v>
      </c>
      <c r="N84" s="320">
        <f>+O84+P84</f>
        <v>1831</v>
      </c>
      <c r="O84" s="320">
        <f t="shared" ref="O84:P85" si="179">+O87+O90+O93</f>
        <v>1831</v>
      </c>
      <c r="P84" s="320">
        <f t="shared" si="179"/>
        <v>0</v>
      </c>
      <c r="Q84" s="320">
        <f>+R84+S84</f>
        <v>0</v>
      </c>
      <c r="R84" s="320">
        <f t="shared" ref="R84:S85" si="180">+R87+R90+R93</f>
        <v>0</v>
      </c>
      <c r="S84" s="320">
        <f t="shared" si="180"/>
        <v>0</v>
      </c>
      <c r="T84" s="320">
        <f>+C84-J84-Q84</f>
        <v>1314.65</v>
      </c>
      <c r="U84" s="320">
        <f>+V84+W84</f>
        <v>1314.65</v>
      </c>
      <c r="V84" s="320">
        <f>+E84+H84-L84-O84-R84</f>
        <v>1314.65</v>
      </c>
      <c r="W84" s="320">
        <f>+F84+I84-M84-P84-S84</f>
        <v>0</v>
      </c>
      <c r="X84" s="321">
        <f t="shared" si="153"/>
        <v>0.58207365727274174</v>
      </c>
      <c r="Y84" s="321">
        <f t="shared" si="154"/>
        <v>0.58207365727274174</v>
      </c>
      <c r="Z84" s="321" t="str">
        <f t="shared" si="154"/>
        <v>-</v>
      </c>
      <c r="AA84" s="322" t="s">
        <v>1040</v>
      </c>
      <c r="AB84" s="322" t="str">
        <f>+AB83</f>
        <v>hà tĩnh</v>
      </c>
      <c r="AC84" s="322"/>
      <c r="AD84" s="322"/>
    </row>
    <row r="85" spans="1:30" s="323" customFormat="1" ht="24" customHeight="1">
      <c r="A85" s="318" t="s">
        <v>226</v>
      </c>
      <c r="B85" s="319" t="s">
        <v>919</v>
      </c>
      <c r="C85" s="320">
        <f>D85+G85</f>
        <v>14818.897773999999</v>
      </c>
      <c r="D85" s="320">
        <f>+E85+F85</f>
        <v>6682.8977739999991</v>
      </c>
      <c r="E85" s="320">
        <f>+E88+E91+E94</f>
        <v>6363.0337739999995</v>
      </c>
      <c r="F85" s="320">
        <f>+F88+F91+F94</f>
        <v>319.86399999999998</v>
      </c>
      <c r="G85" s="320">
        <f>+H85+I85</f>
        <v>8136</v>
      </c>
      <c r="H85" s="320">
        <f>+H88+H91+H94</f>
        <v>7881</v>
      </c>
      <c r="I85" s="320">
        <f>+I88+I91+I94</f>
        <v>255</v>
      </c>
      <c r="J85" s="320">
        <f t="shared" ref="J85" si="181">K85+N85</f>
        <v>609</v>
      </c>
      <c r="K85" s="320">
        <f>+L85+M85</f>
        <v>0</v>
      </c>
      <c r="L85" s="320">
        <f t="shared" si="178"/>
        <v>0</v>
      </c>
      <c r="M85" s="320">
        <f t="shared" si="178"/>
        <v>0</v>
      </c>
      <c r="N85" s="320">
        <f>+O85+P85</f>
        <v>609</v>
      </c>
      <c r="O85" s="320">
        <f t="shared" si="179"/>
        <v>579</v>
      </c>
      <c r="P85" s="320">
        <f t="shared" si="179"/>
        <v>30</v>
      </c>
      <c r="Q85" s="320">
        <f>+R85+S85</f>
        <v>0</v>
      </c>
      <c r="R85" s="320">
        <f t="shared" si="180"/>
        <v>0</v>
      </c>
      <c r="S85" s="320">
        <f t="shared" si="180"/>
        <v>0</v>
      </c>
      <c r="T85" s="320">
        <f>+C85-J85-Q85</f>
        <v>14209.897773999999</v>
      </c>
      <c r="U85" s="320">
        <f>+V85+W85</f>
        <v>14209.897773999999</v>
      </c>
      <c r="V85" s="320">
        <f>+E85+H85-L85-O85-R85</f>
        <v>13665.033774</v>
      </c>
      <c r="W85" s="320">
        <f>+F85+I85-M85-P85-S85</f>
        <v>544.86400000000003</v>
      </c>
      <c r="X85" s="321">
        <f t="shared" si="153"/>
        <v>4.1096173904951322E-2</v>
      </c>
      <c r="Y85" s="321">
        <f t="shared" si="154"/>
        <v>4.0648597804988612E-2</v>
      </c>
      <c r="Z85" s="321">
        <f t="shared" si="154"/>
        <v>5.2186256227559909E-2</v>
      </c>
      <c r="AA85" s="322" t="str">
        <f>+AA84</f>
        <v>cộng</v>
      </c>
      <c r="AB85" s="322" t="str">
        <f>+AB84</f>
        <v>hà tĩnh</v>
      </c>
      <c r="AC85" s="322"/>
      <c r="AD85" s="322"/>
    </row>
    <row r="86" spans="1:30" s="323" customFormat="1" ht="42" customHeight="1">
      <c r="A86" s="318">
        <v>1</v>
      </c>
      <c r="B86" s="319" t="s">
        <v>920</v>
      </c>
      <c r="C86" s="320">
        <f>SUM(C87:C88)</f>
        <v>0</v>
      </c>
      <c r="D86" s="320">
        <f t="shared" ref="D86:W86" si="182">SUM(D87:D88)</f>
        <v>0</v>
      </c>
      <c r="E86" s="320">
        <f t="shared" si="182"/>
        <v>0</v>
      </c>
      <c r="F86" s="320">
        <f t="shared" si="182"/>
        <v>0</v>
      </c>
      <c r="G86" s="320">
        <f t="shared" si="182"/>
        <v>0</v>
      </c>
      <c r="H86" s="320">
        <f t="shared" si="182"/>
        <v>0</v>
      </c>
      <c r="I86" s="320">
        <f t="shared" si="182"/>
        <v>0</v>
      </c>
      <c r="J86" s="320">
        <f t="shared" si="182"/>
        <v>0</v>
      </c>
      <c r="K86" s="320">
        <f t="shared" si="182"/>
        <v>0</v>
      </c>
      <c r="L86" s="320">
        <f t="shared" si="182"/>
        <v>0</v>
      </c>
      <c r="M86" s="320">
        <f t="shared" si="182"/>
        <v>0</v>
      </c>
      <c r="N86" s="320">
        <f t="shared" si="182"/>
        <v>0</v>
      </c>
      <c r="O86" s="320">
        <f t="shared" si="182"/>
        <v>0</v>
      </c>
      <c r="P86" s="320">
        <f t="shared" si="182"/>
        <v>0</v>
      </c>
      <c r="Q86" s="320">
        <f t="shared" si="182"/>
        <v>0</v>
      </c>
      <c r="R86" s="320">
        <f t="shared" si="182"/>
        <v>0</v>
      </c>
      <c r="S86" s="320">
        <f t="shared" si="182"/>
        <v>0</v>
      </c>
      <c r="T86" s="320">
        <f t="shared" si="182"/>
        <v>0</v>
      </c>
      <c r="U86" s="320">
        <f t="shared" si="182"/>
        <v>0</v>
      </c>
      <c r="V86" s="320">
        <f t="shared" si="182"/>
        <v>0</v>
      </c>
      <c r="W86" s="320">
        <f t="shared" si="182"/>
        <v>0</v>
      </c>
      <c r="X86" s="321" t="str">
        <f>IFERROR((K86+N86+Q86)/C86,"-")</f>
        <v>-</v>
      </c>
      <c r="Y86" s="321" t="str">
        <f>IFERROR((L86+O86+R86)/(E86+H86),"-")</f>
        <v>-</v>
      </c>
      <c r="Z86" s="321" t="str">
        <f>IFERROR((M86+P86+S86)/(F86+I86),"-")</f>
        <v>-</v>
      </c>
      <c r="AA86" s="322" t="s">
        <v>921</v>
      </c>
      <c r="AB86" s="322" t="str">
        <f>+AB83</f>
        <v>hà tĩnh</v>
      </c>
      <c r="AC86" s="322"/>
      <c r="AD86" s="322"/>
    </row>
    <row r="87" spans="1:30" s="323" customFormat="1" ht="24" customHeight="1">
      <c r="A87" s="318" t="s">
        <v>226</v>
      </c>
      <c r="B87" s="319" t="s">
        <v>918</v>
      </c>
      <c r="C87" s="320">
        <f t="shared" ref="C87:C88" si="183">D87+G87</f>
        <v>0</v>
      </c>
      <c r="D87" s="320">
        <f t="shared" ref="D87:D88" si="184">+E87+F87</f>
        <v>0</v>
      </c>
      <c r="E87" s="320"/>
      <c r="F87" s="320"/>
      <c r="G87" s="320">
        <f t="shared" ref="G87:G88" si="185">+H87+I87</f>
        <v>0</v>
      </c>
      <c r="H87" s="320"/>
      <c r="I87" s="320"/>
      <c r="J87" s="320">
        <f t="shared" ref="J87:J88" si="186">K87+N87</f>
        <v>0</v>
      </c>
      <c r="K87" s="320">
        <f t="shared" ref="K87:K88" si="187">+L87+M87</f>
        <v>0</v>
      </c>
      <c r="L87" s="320"/>
      <c r="M87" s="320"/>
      <c r="N87" s="320">
        <f t="shared" ref="N87:N88" si="188">+O87+P87</f>
        <v>0</v>
      </c>
      <c r="O87" s="320"/>
      <c r="P87" s="320"/>
      <c r="Q87" s="320">
        <f t="shared" ref="Q87:Q88" si="189">+R87+S87</f>
        <v>0</v>
      </c>
      <c r="R87" s="320"/>
      <c r="S87" s="320"/>
      <c r="T87" s="320">
        <f t="shared" ref="T87:T88" si="190">+C87-J87-Q87</f>
        <v>0</v>
      </c>
      <c r="U87" s="320">
        <f t="shared" ref="U87:U88" si="191">+V87+W87</f>
        <v>0</v>
      </c>
      <c r="V87" s="320">
        <f t="shared" ref="V87:W88" si="192">+E87+H87-L87-O87-R87</f>
        <v>0</v>
      </c>
      <c r="W87" s="320">
        <f t="shared" si="192"/>
        <v>0</v>
      </c>
      <c r="X87" s="321" t="str">
        <f t="shared" ref="X87:X97" si="193">IFERROR((K87+N87+Q87)/C87,"-")</f>
        <v>-</v>
      </c>
      <c r="Y87" s="321" t="str">
        <f t="shared" ref="Y87:Z97" si="194">IFERROR((L87+O87+R87)/(E87+H87),"-")</f>
        <v>-</v>
      </c>
      <c r="Z87" s="321" t="str">
        <f t="shared" si="194"/>
        <v>-</v>
      </c>
      <c r="AA87" s="322" t="str">
        <f>+AA86</f>
        <v>DTTS</v>
      </c>
      <c r="AB87" s="322" t="str">
        <f>+AB86</f>
        <v>hà tĩnh</v>
      </c>
      <c r="AC87" s="322"/>
      <c r="AD87" s="322"/>
    </row>
    <row r="88" spans="1:30" s="323" customFormat="1" ht="24" customHeight="1">
      <c r="A88" s="318" t="s">
        <v>226</v>
      </c>
      <c r="B88" s="319" t="s">
        <v>919</v>
      </c>
      <c r="C88" s="320">
        <f t="shared" si="183"/>
        <v>0</v>
      </c>
      <c r="D88" s="320">
        <f t="shared" si="184"/>
        <v>0</v>
      </c>
      <c r="E88" s="320"/>
      <c r="F88" s="320"/>
      <c r="G88" s="320">
        <f t="shared" si="185"/>
        <v>0</v>
      </c>
      <c r="H88" s="320"/>
      <c r="I88" s="320"/>
      <c r="J88" s="320">
        <f t="shared" si="186"/>
        <v>0</v>
      </c>
      <c r="K88" s="320">
        <f t="shared" si="187"/>
        <v>0</v>
      </c>
      <c r="L88" s="320"/>
      <c r="M88" s="320"/>
      <c r="N88" s="320">
        <f t="shared" si="188"/>
        <v>0</v>
      </c>
      <c r="O88" s="320"/>
      <c r="P88" s="320"/>
      <c r="Q88" s="320">
        <f t="shared" si="189"/>
        <v>0</v>
      </c>
      <c r="R88" s="320"/>
      <c r="S88" s="320"/>
      <c r="T88" s="320">
        <f t="shared" si="190"/>
        <v>0</v>
      </c>
      <c r="U88" s="320">
        <f t="shared" si="191"/>
        <v>0</v>
      </c>
      <c r="V88" s="320">
        <f t="shared" si="192"/>
        <v>0</v>
      </c>
      <c r="W88" s="320">
        <f t="shared" si="192"/>
        <v>0</v>
      </c>
      <c r="X88" s="321" t="str">
        <f t="shared" si="193"/>
        <v>-</v>
      </c>
      <c r="Y88" s="321" t="str">
        <f t="shared" si="194"/>
        <v>-</v>
      </c>
      <c r="Z88" s="321" t="str">
        <f t="shared" si="194"/>
        <v>-</v>
      </c>
      <c r="AA88" s="322" t="str">
        <f>+AA87</f>
        <v>DTTS</v>
      </c>
      <c r="AB88" s="322" t="str">
        <f>+AB87</f>
        <v>hà tĩnh</v>
      </c>
      <c r="AC88" s="322"/>
      <c r="AD88" s="322"/>
    </row>
    <row r="89" spans="1:30" s="323" customFormat="1" ht="30.75" customHeight="1">
      <c r="A89" s="318">
        <v>2</v>
      </c>
      <c r="B89" s="319" t="s">
        <v>922</v>
      </c>
      <c r="C89" s="320">
        <f>SUM(C90:C91)</f>
        <v>8436.8557739999997</v>
      </c>
      <c r="D89" s="320">
        <f t="shared" ref="D89:W89" si="195">SUM(D90:D91)</f>
        <v>4537.8557739999997</v>
      </c>
      <c r="E89" s="320">
        <f t="shared" si="195"/>
        <v>4217.9917740000001</v>
      </c>
      <c r="F89" s="320">
        <f t="shared" si="195"/>
        <v>319.86399999999998</v>
      </c>
      <c r="G89" s="320">
        <f t="shared" si="195"/>
        <v>3899</v>
      </c>
      <c r="H89" s="320">
        <f t="shared" si="195"/>
        <v>3644</v>
      </c>
      <c r="I89" s="320">
        <f t="shared" si="195"/>
        <v>255</v>
      </c>
      <c r="J89" s="320">
        <f t="shared" si="195"/>
        <v>428</v>
      </c>
      <c r="K89" s="320">
        <f t="shared" si="195"/>
        <v>0</v>
      </c>
      <c r="L89" s="320">
        <f t="shared" si="195"/>
        <v>0</v>
      </c>
      <c r="M89" s="320">
        <f t="shared" si="195"/>
        <v>0</v>
      </c>
      <c r="N89" s="320">
        <f t="shared" si="195"/>
        <v>428</v>
      </c>
      <c r="O89" s="320">
        <f t="shared" si="195"/>
        <v>398</v>
      </c>
      <c r="P89" s="320">
        <f t="shared" si="195"/>
        <v>30</v>
      </c>
      <c r="Q89" s="320">
        <f t="shared" si="195"/>
        <v>0</v>
      </c>
      <c r="R89" s="320">
        <f t="shared" si="195"/>
        <v>0</v>
      </c>
      <c r="S89" s="320">
        <f t="shared" si="195"/>
        <v>0</v>
      </c>
      <c r="T89" s="320">
        <f t="shared" si="195"/>
        <v>8008.8557739999997</v>
      </c>
      <c r="U89" s="320">
        <f t="shared" si="195"/>
        <v>8008.8557739999997</v>
      </c>
      <c r="V89" s="320">
        <f t="shared" si="195"/>
        <v>7463.9917740000001</v>
      </c>
      <c r="W89" s="320">
        <f t="shared" si="195"/>
        <v>544.86400000000003</v>
      </c>
      <c r="X89" s="321">
        <f t="shared" si="193"/>
        <v>5.0729799283635357E-2</v>
      </c>
      <c r="Y89" s="321">
        <f t="shared" si="194"/>
        <v>5.0623304048244604E-2</v>
      </c>
      <c r="Z89" s="321">
        <f t="shared" si="194"/>
        <v>5.2186256227559909E-2</v>
      </c>
      <c r="AA89" s="322" t="s">
        <v>923</v>
      </c>
      <c r="AB89" s="322" t="str">
        <f>+AB86</f>
        <v>hà tĩnh</v>
      </c>
      <c r="AC89" s="322"/>
      <c r="AD89" s="322"/>
    </row>
    <row r="90" spans="1:30" s="323" customFormat="1" ht="24" customHeight="1">
      <c r="A90" s="318" t="s">
        <v>226</v>
      </c>
      <c r="B90" s="319" t="s">
        <v>918</v>
      </c>
      <c r="C90" s="320">
        <f t="shared" ref="C90:C91" si="196">D90+G90</f>
        <v>0</v>
      </c>
      <c r="D90" s="320">
        <f t="shared" ref="D90:D91" si="197">+E90+F90</f>
        <v>0</v>
      </c>
      <c r="E90" s="320"/>
      <c r="F90" s="320"/>
      <c r="G90" s="320">
        <f t="shared" ref="G90:G91" si="198">+H90+I90</f>
        <v>0</v>
      </c>
      <c r="H90" s="320"/>
      <c r="I90" s="320"/>
      <c r="J90" s="320">
        <f t="shared" ref="J90:J91" si="199">K90+N90</f>
        <v>0</v>
      </c>
      <c r="K90" s="320">
        <f t="shared" ref="K90:K91" si="200">+L90+M90</f>
        <v>0</v>
      </c>
      <c r="L90" s="320"/>
      <c r="M90" s="320"/>
      <c r="N90" s="320">
        <f t="shared" ref="N90:N91" si="201">+O90+P90</f>
        <v>0</v>
      </c>
      <c r="O90" s="320"/>
      <c r="P90" s="320"/>
      <c r="Q90" s="320">
        <f t="shared" ref="Q90:Q91" si="202">+R90+S90</f>
        <v>0</v>
      </c>
      <c r="R90" s="320"/>
      <c r="S90" s="320"/>
      <c r="T90" s="320">
        <f t="shared" ref="T90:T91" si="203">+C90-J90-Q90</f>
        <v>0</v>
      </c>
      <c r="U90" s="320">
        <f t="shared" ref="U90:U91" si="204">+V90+W90</f>
        <v>0</v>
      </c>
      <c r="V90" s="320">
        <f t="shared" ref="V90:W91" si="205">+E90+H90-L90-O90-R90</f>
        <v>0</v>
      </c>
      <c r="W90" s="320">
        <f t="shared" si="205"/>
        <v>0</v>
      </c>
      <c r="X90" s="321" t="str">
        <f t="shared" si="193"/>
        <v>-</v>
      </c>
      <c r="Y90" s="321" t="str">
        <f t="shared" si="194"/>
        <v>-</v>
      </c>
      <c r="Z90" s="321" t="str">
        <f t="shared" si="194"/>
        <v>-</v>
      </c>
      <c r="AA90" s="322" t="str">
        <f>+AA89</f>
        <v>GNBV</v>
      </c>
      <c r="AB90" s="322" t="str">
        <f>+AB89</f>
        <v>hà tĩnh</v>
      </c>
      <c r="AC90" s="322"/>
      <c r="AD90" s="322"/>
    </row>
    <row r="91" spans="1:30" s="323" customFormat="1" ht="24" customHeight="1">
      <c r="A91" s="318" t="s">
        <v>226</v>
      </c>
      <c r="B91" s="319" t="s">
        <v>919</v>
      </c>
      <c r="C91" s="320">
        <f t="shared" si="196"/>
        <v>8436.8557739999997</v>
      </c>
      <c r="D91" s="320">
        <f t="shared" si="197"/>
        <v>4537.8557739999997</v>
      </c>
      <c r="E91" s="320">
        <v>4217.9917740000001</v>
      </c>
      <c r="F91" s="320">
        <v>319.86399999999998</v>
      </c>
      <c r="G91" s="320">
        <f t="shared" si="198"/>
        <v>3899</v>
      </c>
      <c r="H91" s="320">
        <v>3644</v>
      </c>
      <c r="I91" s="320">
        <v>255</v>
      </c>
      <c r="J91" s="320">
        <f t="shared" si="199"/>
        <v>428</v>
      </c>
      <c r="K91" s="320">
        <f t="shared" si="200"/>
        <v>0</v>
      </c>
      <c r="L91" s="320">
        <v>0</v>
      </c>
      <c r="M91" s="320">
        <v>0</v>
      </c>
      <c r="N91" s="320">
        <f t="shared" si="201"/>
        <v>428</v>
      </c>
      <c r="O91" s="320">
        <v>398</v>
      </c>
      <c r="P91" s="320">
        <v>30</v>
      </c>
      <c r="Q91" s="320">
        <f t="shared" si="202"/>
        <v>0</v>
      </c>
      <c r="R91" s="320">
        <v>0</v>
      </c>
      <c r="S91" s="320">
        <v>0</v>
      </c>
      <c r="T91" s="320">
        <f t="shared" si="203"/>
        <v>8008.8557739999997</v>
      </c>
      <c r="U91" s="320">
        <f t="shared" si="204"/>
        <v>8008.8557739999997</v>
      </c>
      <c r="V91" s="320">
        <f t="shared" si="205"/>
        <v>7463.9917740000001</v>
      </c>
      <c r="W91" s="320">
        <f t="shared" si="205"/>
        <v>544.86400000000003</v>
      </c>
      <c r="X91" s="321">
        <f t="shared" si="193"/>
        <v>5.0729799283635357E-2</v>
      </c>
      <c r="Y91" s="321">
        <f t="shared" si="194"/>
        <v>5.0623304048244604E-2</v>
      </c>
      <c r="Z91" s="321">
        <f t="shared" si="194"/>
        <v>5.2186256227559909E-2</v>
      </c>
      <c r="AA91" s="322" t="str">
        <f>+AA90</f>
        <v>GNBV</v>
      </c>
      <c r="AB91" s="322" t="str">
        <f>+AB90</f>
        <v>hà tĩnh</v>
      </c>
      <c r="AC91" s="322"/>
      <c r="AD91" s="322"/>
    </row>
    <row r="92" spans="1:30" s="323" customFormat="1" ht="30.75" customHeight="1">
      <c r="A92" s="318">
        <v>3</v>
      </c>
      <c r="B92" s="319" t="s">
        <v>924</v>
      </c>
      <c r="C92" s="320">
        <f>SUM(C93:C94)</f>
        <v>9527.6919999999991</v>
      </c>
      <c r="D92" s="320">
        <f t="shared" ref="D92:W92" si="206">SUM(D93:D94)</f>
        <v>2205.0419999999999</v>
      </c>
      <c r="E92" s="320">
        <f t="shared" si="206"/>
        <v>2205.0419999999999</v>
      </c>
      <c r="F92" s="320">
        <f t="shared" si="206"/>
        <v>0</v>
      </c>
      <c r="G92" s="320">
        <f t="shared" si="206"/>
        <v>7322.65</v>
      </c>
      <c r="H92" s="320">
        <f t="shared" si="206"/>
        <v>7322.65</v>
      </c>
      <c r="I92" s="320">
        <f t="shared" si="206"/>
        <v>0</v>
      </c>
      <c r="J92" s="320">
        <f t="shared" si="206"/>
        <v>2012</v>
      </c>
      <c r="K92" s="320">
        <f t="shared" si="206"/>
        <v>0</v>
      </c>
      <c r="L92" s="320">
        <f t="shared" si="206"/>
        <v>0</v>
      </c>
      <c r="M92" s="320">
        <f t="shared" si="206"/>
        <v>0</v>
      </c>
      <c r="N92" s="320">
        <f t="shared" si="206"/>
        <v>2012</v>
      </c>
      <c r="O92" s="320">
        <f t="shared" si="206"/>
        <v>2012</v>
      </c>
      <c r="P92" s="320">
        <f t="shared" si="206"/>
        <v>0</v>
      </c>
      <c r="Q92" s="320">
        <f t="shared" si="206"/>
        <v>0</v>
      </c>
      <c r="R92" s="320">
        <f t="shared" si="206"/>
        <v>0</v>
      </c>
      <c r="S92" s="320">
        <f t="shared" si="206"/>
        <v>0</v>
      </c>
      <c r="T92" s="320">
        <f t="shared" si="206"/>
        <v>7515.6919999999991</v>
      </c>
      <c r="U92" s="320">
        <f t="shared" si="206"/>
        <v>7515.6919999999991</v>
      </c>
      <c r="V92" s="320">
        <f t="shared" si="206"/>
        <v>7515.6919999999991</v>
      </c>
      <c r="W92" s="320">
        <f t="shared" si="206"/>
        <v>0</v>
      </c>
      <c r="X92" s="321">
        <f t="shared" si="193"/>
        <v>0.21117391284269058</v>
      </c>
      <c r="Y92" s="321">
        <f t="shared" si="194"/>
        <v>0.21117391284269058</v>
      </c>
      <c r="Z92" s="321" t="str">
        <f t="shared" si="194"/>
        <v>-</v>
      </c>
      <c r="AA92" s="322" t="s">
        <v>925</v>
      </c>
      <c r="AB92" s="322" t="str">
        <f>+AB89</f>
        <v>hà tĩnh</v>
      </c>
      <c r="AC92" s="453"/>
      <c r="AD92" s="453"/>
    </row>
    <row r="93" spans="1:30" s="323" customFormat="1" ht="24" customHeight="1">
      <c r="A93" s="318" t="s">
        <v>226</v>
      </c>
      <c r="B93" s="319" t="s">
        <v>918</v>
      </c>
      <c r="C93" s="320">
        <f t="shared" ref="C93:C94" si="207">D93+G93</f>
        <v>3145.65</v>
      </c>
      <c r="D93" s="320">
        <f t="shared" ref="D93:D94" si="208">+E93+F93</f>
        <v>60</v>
      </c>
      <c r="E93" s="320">
        <v>60</v>
      </c>
      <c r="F93" s="320">
        <v>0</v>
      </c>
      <c r="G93" s="320">
        <f t="shared" ref="G93:G94" si="209">+H93+I93</f>
        <v>3085.65</v>
      </c>
      <c r="H93" s="320">
        <v>3085.65</v>
      </c>
      <c r="I93" s="320">
        <v>0</v>
      </c>
      <c r="J93" s="320">
        <f t="shared" ref="J93:J94" si="210">K93+N93</f>
        <v>1831</v>
      </c>
      <c r="K93" s="320">
        <f t="shared" ref="K93:K94" si="211">+L93+M93</f>
        <v>0</v>
      </c>
      <c r="L93" s="320">
        <v>0</v>
      </c>
      <c r="M93" s="320">
        <v>0</v>
      </c>
      <c r="N93" s="320">
        <f t="shared" ref="N93:N94" si="212">+O93+P93</f>
        <v>1831</v>
      </c>
      <c r="O93" s="320">
        <v>1831</v>
      </c>
      <c r="P93" s="320">
        <v>0</v>
      </c>
      <c r="Q93" s="320">
        <f t="shared" ref="Q93:Q94" si="213">+R93+S93</f>
        <v>0</v>
      </c>
      <c r="R93" s="320">
        <v>0</v>
      </c>
      <c r="S93" s="320">
        <v>0</v>
      </c>
      <c r="T93" s="320">
        <f t="shared" ref="T93:T94" si="214">+C93-J93-Q93</f>
        <v>1314.65</v>
      </c>
      <c r="U93" s="320">
        <f t="shared" ref="U93:U94" si="215">+V93+W93</f>
        <v>1314.65</v>
      </c>
      <c r="V93" s="320">
        <f t="shared" ref="V93:W94" si="216">+E93+H93-L93-O93-R93</f>
        <v>1314.65</v>
      </c>
      <c r="W93" s="320">
        <f t="shared" si="216"/>
        <v>0</v>
      </c>
      <c r="X93" s="321">
        <f t="shared" si="193"/>
        <v>0.58207365727274174</v>
      </c>
      <c r="Y93" s="321">
        <f t="shared" si="194"/>
        <v>0.58207365727274174</v>
      </c>
      <c r="Z93" s="321" t="str">
        <f t="shared" si="194"/>
        <v>-</v>
      </c>
      <c r="AA93" s="322" t="str">
        <f>+AA92</f>
        <v>NTM</v>
      </c>
      <c r="AB93" s="322" t="str">
        <f>+AB92</f>
        <v>hà tĩnh</v>
      </c>
      <c r="AC93" s="453"/>
      <c r="AD93" s="453"/>
    </row>
    <row r="94" spans="1:30" s="323" customFormat="1" ht="24" customHeight="1">
      <c r="A94" s="318" t="s">
        <v>226</v>
      </c>
      <c r="B94" s="319" t="s">
        <v>919</v>
      </c>
      <c r="C94" s="320">
        <f t="shared" si="207"/>
        <v>6382.0419999999995</v>
      </c>
      <c r="D94" s="320">
        <f t="shared" si="208"/>
        <v>2145.0419999999999</v>
      </c>
      <c r="E94" s="320">
        <v>2145.0419999999999</v>
      </c>
      <c r="F94" s="320">
        <v>0</v>
      </c>
      <c r="G94" s="320">
        <f t="shared" si="209"/>
        <v>4237</v>
      </c>
      <c r="H94" s="320">
        <v>4237</v>
      </c>
      <c r="I94" s="320">
        <v>0</v>
      </c>
      <c r="J94" s="320">
        <f t="shared" si="210"/>
        <v>181</v>
      </c>
      <c r="K94" s="320">
        <f t="shared" si="211"/>
        <v>0</v>
      </c>
      <c r="L94" s="320">
        <v>0</v>
      </c>
      <c r="M94" s="320">
        <v>0</v>
      </c>
      <c r="N94" s="320">
        <f t="shared" si="212"/>
        <v>181</v>
      </c>
      <c r="O94" s="320">
        <v>181</v>
      </c>
      <c r="P94" s="320">
        <v>0</v>
      </c>
      <c r="Q94" s="320">
        <f t="shared" si="213"/>
        <v>0</v>
      </c>
      <c r="R94" s="320">
        <v>0</v>
      </c>
      <c r="S94" s="320">
        <v>0</v>
      </c>
      <c r="T94" s="320">
        <f t="shared" si="214"/>
        <v>6201.0419999999995</v>
      </c>
      <c r="U94" s="320">
        <f t="shared" si="215"/>
        <v>6201.0419999999995</v>
      </c>
      <c r="V94" s="320">
        <f t="shared" si="216"/>
        <v>6201.0419999999995</v>
      </c>
      <c r="W94" s="320">
        <f t="shared" si="216"/>
        <v>0</v>
      </c>
      <c r="X94" s="321">
        <f t="shared" si="193"/>
        <v>2.836082871281637E-2</v>
      </c>
      <c r="Y94" s="321">
        <f t="shared" si="194"/>
        <v>2.836082871281637E-2</v>
      </c>
      <c r="Z94" s="321" t="str">
        <f t="shared" si="194"/>
        <v>-</v>
      </c>
      <c r="AA94" s="322" t="str">
        <f>+AA93</f>
        <v>NTM</v>
      </c>
      <c r="AB94" s="322" t="str">
        <f>+AB93</f>
        <v>hà tĩnh</v>
      </c>
      <c r="AC94" s="453"/>
      <c r="AD94" s="453"/>
    </row>
    <row r="95" spans="1:30" s="317" customFormat="1" ht="22.5" customHeight="1">
      <c r="A95" s="313"/>
      <c r="B95" s="313" t="s">
        <v>938</v>
      </c>
      <c r="C95" s="314">
        <f>C98+C101+C104</f>
        <v>25132</v>
      </c>
      <c r="D95" s="314">
        <f t="shared" ref="D95:W95" si="217">D98+D101+D104</f>
        <v>2029.8</v>
      </c>
      <c r="E95" s="314">
        <f t="shared" si="217"/>
        <v>1795.8</v>
      </c>
      <c r="F95" s="314">
        <f t="shared" si="217"/>
        <v>234</v>
      </c>
      <c r="G95" s="314">
        <f t="shared" si="217"/>
        <v>23102.2</v>
      </c>
      <c r="H95" s="314">
        <f t="shared" si="217"/>
        <v>12805.2</v>
      </c>
      <c r="I95" s="314">
        <f t="shared" si="217"/>
        <v>10297</v>
      </c>
      <c r="J95" s="314">
        <f t="shared" si="217"/>
        <v>6274.81</v>
      </c>
      <c r="K95" s="314">
        <f t="shared" si="217"/>
        <v>415</v>
      </c>
      <c r="L95" s="314">
        <f t="shared" si="217"/>
        <v>380</v>
      </c>
      <c r="M95" s="314">
        <f t="shared" si="217"/>
        <v>35</v>
      </c>
      <c r="N95" s="314">
        <f t="shared" si="217"/>
        <v>5859.81</v>
      </c>
      <c r="O95" s="314">
        <f t="shared" si="217"/>
        <v>5855.34</v>
      </c>
      <c r="P95" s="314">
        <f t="shared" si="217"/>
        <v>4.47</v>
      </c>
      <c r="Q95" s="314">
        <f t="shared" si="217"/>
        <v>0</v>
      </c>
      <c r="R95" s="314">
        <f t="shared" si="217"/>
        <v>0</v>
      </c>
      <c r="S95" s="314">
        <f t="shared" si="217"/>
        <v>0</v>
      </c>
      <c r="T95" s="314">
        <f t="shared" si="217"/>
        <v>18857.190000000002</v>
      </c>
      <c r="U95" s="314">
        <f t="shared" si="217"/>
        <v>18857.190000000002</v>
      </c>
      <c r="V95" s="314">
        <f t="shared" si="217"/>
        <v>8365.66</v>
      </c>
      <c r="W95" s="314">
        <f t="shared" si="217"/>
        <v>10491.53</v>
      </c>
      <c r="X95" s="321">
        <f t="shared" si="193"/>
        <v>0.24967412064300495</v>
      </c>
      <c r="Y95" s="321">
        <f t="shared" si="194"/>
        <v>0.42704883227176221</v>
      </c>
      <c r="Z95" s="321">
        <f t="shared" si="194"/>
        <v>3.7479821479441647E-3</v>
      </c>
      <c r="AA95" s="322" t="s">
        <v>1040</v>
      </c>
      <c r="AB95" s="322" t="s">
        <v>939</v>
      </c>
      <c r="AC95" s="316"/>
      <c r="AD95" s="316"/>
    </row>
    <row r="96" spans="1:30" s="323" customFormat="1" ht="24" customHeight="1">
      <c r="A96" s="318" t="s">
        <v>226</v>
      </c>
      <c r="B96" s="319" t="s">
        <v>918</v>
      </c>
      <c r="C96" s="320">
        <f>D96+G96</f>
        <v>14114.2</v>
      </c>
      <c r="D96" s="320">
        <f>+E96+F96</f>
        <v>0</v>
      </c>
      <c r="E96" s="320">
        <f>+E99+E102+E105</f>
        <v>0</v>
      </c>
      <c r="F96" s="320">
        <f>+F99+F102+F105</f>
        <v>0</v>
      </c>
      <c r="G96" s="320">
        <f>+H96+I96</f>
        <v>14114.2</v>
      </c>
      <c r="H96" s="320">
        <f>+H99+H102+H105</f>
        <v>4114.2</v>
      </c>
      <c r="I96" s="320">
        <f>+I99+I102+I105</f>
        <v>10000</v>
      </c>
      <c r="J96" s="320">
        <f>K96+N96</f>
        <v>3496.94</v>
      </c>
      <c r="K96" s="320">
        <f>+L96+M96</f>
        <v>0</v>
      </c>
      <c r="L96" s="320">
        <f t="shared" ref="L96:M97" si="218">+L99+L102+L105</f>
        <v>0</v>
      </c>
      <c r="M96" s="320">
        <f t="shared" si="218"/>
        <v>0</v>
      </c>
      <c r="N96" s="320">
        <f>+O96+P96</f>
        <v>3496.94</v>
      </c>
      <c r="O96" s="320">
        <f t="shared" ref="O96:P97" si="219">+O99+O102+O105</f>
        <v>3496.94</v>
      </c>
      <c r="P96" s="320">
        <f t="shared" si="219"/>
        <v>0</v>
      </c>
      <c r="Q96" s="320">
        <f>+R96+S96</f>
        <v>0</v>
      </c>
      <c r="R96" s="320">
        <f t="shared" ref="R96:S97" si="220">+R99+R102+R105</f>
        <v>0</v>
      </c>
      <c r="S96" s="320">
        <f t="shared" si="220"/>
        <v>0</v>
      </c>
      <c r="T96" s="320">
        <f>+C96-J96-Q96</f>
        <v>10617.26</v>
      </c>
      <c r="U96" s="320">
        <f>+V96+W96</f>
        <v>10617.26</v>
      </c>
      <c r="V96" s="320">
        <f>+E96+H96-L96-O96-R96</f>
        <v>617.25999999999976</v>
      </c>
      <c r="W96" s="320">
        <f>+F96+I96-M96-P96-S96</f>
        <v>10000</v>
      </c>
      <c r="X96" s="321">
        <f t="shared" si="193"/>
        <v>0.2477604115004747</v>
      </c>
      <c r="Y96" s="321">
        <f t="shared" si="194"/>
        <v>0.84996840211948865</v>
      </c>
      <c r="Z96" s="321">
        <f t="shared" si="194"/>
        <v>0</v>
      </c>
      <c r="AA96" s="322" t="s">
        <v>1040</v>
      </c>
      <c r="AB96" s="322" t="str">
        <f>+AB95</f>
        <v>thạch hà</v>
      </c>
      <c r="AC96" s="322"/>
      <c r="AD96" s="322"/>
    </row>
    <row r="97" spans="1:30" s="323" customFormat="1" ht="24" customHeight="1">
      <c r="A97" s="318" t="s">
        <v>226</v>
      </c>
      <c r="B97" s="319" t="s">
        <v>919</v>
      </c>
      <c r="C97" s="320">
        <f>D97+G97</f>
        <v>11017.8</v>
      </c>
      <c r="D97" s="320">
        <f>+E97+F97</f>
        <v>2029.8</v>
      </c>
      <c r="E97" s="320">
        <f>+E100+E103+E106</f>
        <v>1795.8</v>
      </c>
      <c r="F97" s="320">
        <f>+F100+F103+F106</f>
        <v>234</v>
      </c>
      <c r="G97" s="320">
        <f>+H97+I97</f>
        <v>8988</v>
      </c>
      <c r="H97" s="320">
        <f>+H100+H103+H106</f>
        <v>8691</v>
      </c>
      <c r="I97" s="320">
        <f>+I100+I103+I106</f>
        <v>297</v>
      </c>
      <c r="J97" s="320">
        <f t="shared" ref="J97" si="221">K97+N97</f>
        <v>2777.87</v>
      </c>
      <c r="K97" s="320">
        <f>+L97+M97</f>
        <v>415</v>
      </c>
      <c r="L97" s="320">
        <f t="shared" si="218"/>
        <v>380</v>
      </c>
      <c r="M97" s="320">
        <f t="shared" si="218"/>
        <v>35</v>
      </c>
      <c r="N97" s="320">
        <f>+O97+P97</f>
        <v>2362.87</v>
      </c>
      <c r="O97" s="320">
        <f t="shared" si="219"/>
        <v>2358.4</v>
      </c>
      <c r="P97" s="320">
        <f t="shared" si="219"/>
        <v>4.47</v>
      </c>
      <c r="Q97" s="320">
        <f>+R97+S97</f>
        <v>0</v>
      </c>
      <c r="R97" s="320">
        <f t="shared" si="220"/>
        <v>0</v>
      </c>
      <c r="S97" s="320">
        <f t="shared" si="220"/>
        <v>0</v>
      </c>
      <c r="T97" s="320">
        <f>+C97-J97-Q97</f>
        <v>8239.93</v>
      </c>
      <c r="U97" s="320">
        <f>+V97+W97</f>
        <v>8239.93</v>
      </c>
      <c r="V97" s="320">
        <f>+E97+H97-L97-O97-R97</f>
        <v>7748.4</v>
      </c>
      <c r="W97" s="320">
        <f>+F97+I97-M97-P97-S97</f>
        <v>491.53</v>
      </c>
      <c r="X97" s="321">
        <f t="shared" si="193"/>
        <v>0.25212565121893665</v>
      </c>
      <c r="Y97" s="321">
        <f t="shared" si="194"/>
        <v>0.26112827554640122</v>
      </c>
      <c r="Z97" s="321">
        <f t="shared" si="194"/>
        <v>7.4331450094161963E-2</v>
      </c>
      <c r="AA97" s="322" t="str">
        <f>+AA96</f>
        <v>cộng</v>
      </c>
      <c r="AB97" s="322" t="str">
        <f>+AB96</f>
        <v>thạch hà</v>
      </c>
      <c r="AC97" s="322"/>
      <c r="AD97" s="322"/>
    </row>
    <row r="98" spans="1:30" s="323" customFormat="1" ht="42" customHeight="1">
      <c r="A98" s="318">
        <v>1</v>
      </c>
      <c r="B98" s="319" t="s">
        <v>920</v>
      </c>
      <c r="C98" s="320">
        <f>SUM(C99:C100)</f>
        <v>0</v>
      </c>
      <c r="D98" s="320">
        <f t="shared" ref="D98:W98" si="222">SUM(D99:D100)</f>
        <v>0</v>
      </c>
      <c r="E98" s="320">
        <f t="shared" si="222"/>
        <v>0</v>
      </c>
      <c r="F98" s="320">
        <f t="shared" si="222"/>
        <v>0</v>
      </c>
      <c r="G98" s="320">
        <f t="shared" si="222"/>
        <v>0</v>
      </c>
      <c r="H98" s="320">
        <f t="shared" si="222"/>
        <v>0</v>
      </c>
      <c r="I98" s="320">
        <f t="shared" si="222"/>
        <v>0</v>
      </c>
      <c r="J98" s="320">
        <f t="shared" si="222"/>
        <v>0</v>
      </c>
      <c r="K98" s="320">
        <f t="shared" si="222"/>
        <v>0</v>
      </c>
      <c r="L98" s="320">
        <f t="shared" si="222"/>
        <v>0</v>
      </c>
      <c r="M98" s="320">
        <f t="shared" si="222"/>
        <v>0</v>
      </c>
      <c r="N98" s="320">
        <f t="shared" si="222"/>
        <v>0</v>
      </c>
      <c r="O98" s="320">
        <f t="shared" si="222"/>
        <v>0</v>
      </c>
      <c r="P98" s="320">
        <f t="shared" si="222"/>
        <v>0</v>
      </c>
      <c r="Q98" s="320">
        <f t="shared" si="222"/>
        <v>0</v>
      </c>
      <c r="R98" s="320">
        <f t="shared" si="222"/>
        <v>0</v>
      </c>
      <c r="S98" s="320">
        <f t="shared" si="222"/>
        <v>0</v>
      </c>
      <c r="T98" s="320">
        <f t="shared" si="222"/>
        <v>0</v>
      </c>
      <c r="U98" s="320">
        <f t="shared" si="222"/>
        <v>0</v>
      </c>
      <c r="V98" s="320">
        <f t="shared" si="222"/>
        <v>0</v>
      </c>
      <c r="W98" s="320">
        <f t="shared" si="222"/>
        <v>0</v>
      </c>
      <c r="X98" s="321" t="str">
        <f>IFERROR((K98+N98+Q98)/C98,"-")</f>
        <v>-</v>
      </c>
      <c r="Y98" s="321" t="str">
        <f>IFERROR((L98+O98+R98)/(E98+H98),"-")</f>
        <v>-</v>
      </c>
      <c r="Z98" s="321" t="str">
        <f>IFERROR((M98+P98+S98)/(F98+I98),"-")</f>
        <v>-</v>
      </c>
      <c r="AA98" s="322" t="s">
        <v>921</v>
      </c>
      <c r="AB98" s="322" t="str">
        <f>+AB95</f>
        <v>thạch hà</v>
      </c>
      <c r="AC98" s="322"/>
      <c r="AD98" s="322"/>
    </row>
    <row r="99" spans="1:30" s="323" customFormat="1" ht="24" customHeight="1">
      <c r="A99" s="318" t="s">
        <v>226</v>
      </c>
      <c r="B99" s="319" t="s">
        <v>918</v>
      </c>
      <c r="C99" s="320">
        <f t="shared" ref="C99:C100" si="223">D99+G99</f>
        <v>0</v>
      </c>
      <c r="D99" s="320">
        <f t="shared" ref="D99:D100" si="224">+E99+F99</f>
        <v>0</v>
      </c>
      <c r="E99" s="320"/>
      <c r="F99" s="320"/>
      <c r="G99" s="320">
        <f t="shared" ref="G99:G100" si="225">+H99+I99</f>
        <v>0</v>
      </c>
      <c r="H99" s="320"/>
      <c r="I99" s="320"/>
      <c r="J99" s="320">
        <f t="shared" ref="J99:J100" si="226">K99+N99</f>
        <v>0</v>
      </c>
      <c r="K99" s="320">
        <f t="shared" ref="K99:K100" si="227">+L99+M99</f>
        <v>0</v>
      </c>
      <c r="L99" s="320"/>
      <c r="M99" s="320"/>
      <c r="N99" s="320">
        <f t="shared" ref="N99:N100" si="228">+O99+P99</f>
        <v>0</v>
      </c>
      <c r="O99" s="320"/>
      <c r="P99" s="320"/>
      <c r="Q99" s="320">
        <f t="shared" ref="Q99:Q100" si="229">+R99+S99</f>
        <v>0</v>
      </c>
      <c r="R99" s="320"/>
      <c r="S99" s="320"/>
      <c r="T99" s="320">
        <f t="shared" ref="T99:T100" si="230">+C99-J99-Q99</f>
        <v>0</v>
      </c>
      <c r="U99" s="320">
        <f t="shared" ref="U99:U100" si="231">+V99+W99</f>
        <v>0</v>
      </c>
      <c r="V99" s="320">
        <f t="shared" ref="V99:W100" si="232">+E99+H99-L99-O99-R99</f>
        <v>0</v>
      </c>
      <c r="W99" s="320">
        <f t="shared" si="232"/>
        <v>0</v>
      </c>
      <c r="X99" s="321" t="str">
        <f t="shared" ref="X99:X109" si="233">IFERROR((K99+N99+Q99)/C99,"-")</f>
        <v>-</v>
      </c>
      <c r="Y99" s="321" t="str">
        <f t="shared" ref="Y99:Z109" si="234">IFERROR((L99+O99+R99)/(E99+H99),"-")</f>
        <v>-</v>
      </c>
      <c r="Z99" s="321" t="str">
        <f t="shared" si="234"/>
        <v>-</v>
      </c>
      <c r="AA99" s="322" t="str">
        <f>+AA98</f>
        <v>DTTS</v>
      </c>
      <c r="AB99" s="322" t="str">
        <f>+AB98</f>
        <v>thạch hà</v>
      </c>
      <c r="AC99" s="322"/>
      <c r="AD99" s="322"/>
    </row>
    <row r="100" spans="1:30" s="323" customFormat="1" ht="24" customHeight="1">
      <c r="A100" s="318" t="s">
        <v>226</v>
      </c>
      <c r="B100" s="319" t="s">
        <v>919</v>
      </c>
      <c r="C100" s="320">
        <f t="shared" si="223"/>
        <v>0</v>
      </c>
      <c r="D100" s="320">
        <f t="shared" si="224"/>
        <v>0</v>
      </c>
      <c r="E100" s="320"/>
      <c r="F100" s="320"/>
      <c r="G100" s="320">
        <f t="shared" si="225"/>
        <v>0</v>
      </c>
      <c r="H100" s="320"/>
      <c r="I100" s="320"/>
      <c r="J100" s="320">
        <f t="shared" si="226"/>
        <v>0</v>
      </c>
      <c r="K100" s="320">
        <f t="shared" si="227"/>
        <v>0</v>
      </c>
      <c r="L100" s="320"/>
      <c r="M100" s="320"/>
      <c r="N100" s="320">
        <f t="shared" si="228"/>
        <v>0</v>
      </c>
      <c r="O100" s="320"/>
      <c r="P100" s="320"/>
      <c r="Q100" s="320">
        <f t="shared" si="229"/>
        <v>0</v>
      </c>
      <c r="R100" s="320"/>
      <c r="S100" s="320"/>
      <c r="T100" s="320">
        <f t="shared" si="230"/>
        <v>0</v>
      </c>
      <c r="U100" s="320">
        <f t="shared" si="231"/>
        <v>0</v>
      </c>
      <c r="V100" s="320">
        <f t="shared" si="232"/>
        <v>0</v>
      </c>
      <c r="W100" s="320">
        <f t="shared" si="232"/>
        <v>0</v>
      </c>
      <c r="X100" s="321" t="str">
        <f t="shared" si="233"/>
        <v>-</v>
      </c>
      <c r="Y100" s="321" t="str">
        <f t="shared" si="234"/>
        <v>-</v>
      </c>
      <c r="Z100" s="321" t="str">
        <f t="shared" si="234"/>
        <v>-</v>
      </c>
      <c r="AA100" s="322" t="str">
        <f>+AA99</f>
        <v>DTTS</v>
      </c>
      <c r="AB100" s="322" t="str">
        <f>+AB99</f>
        <v>thạch hà</v>
      </c>
      <c r="AC100" s="322"/>
      <c r="AD100" s="322"/>
    </row>
    <row r="101" spans="1:30" s="323" customFormat="1" ht="33" customHeight="1">
      <c r="A101" s="318">
        <v>2</v>
      </c>
      <c r="B101" s="319" t="s">
        <v>922</v>
      </c>
      <c r="C101" s="320">
        <f>SUM(C102:C103)</f>
        <v>6428.8</v>
      </c>
      <c r="D101" s="320">
        <f t="shared" ref="D101:W101" si="235">SUM(D102:D103)</f>
        <v>1900.8</v>
      </c>
      <c r="E101" s="320">
        <f t="shared" si="235"/>
        <v>1666.8</v>
      </c>
      <c r="F101" s="320">
        <f t="shared" si="235"/>
        <v>234</v>
      </c>
      <c r="G101" s="320">
        <f t="shared" si="235"/>
        <v>4528</v>
      </c>
      <c r="H101" s="320">
        <f t="shared" si="235"/>
        <v>4231</v>
      </c>
      <c r="I101" s="320">
        <f t="shared" si="235"/>
        <v>297</v>
      </c>
      <c r="J101" s="320">
        <f t="shared" si="235"/>
        <v>489.87</v>
      </c>
      <c r="K101" s="320">
        <f t="shared" si="235"/>
        <v>415</v>
      </c>
      <c r="L101" s="320">
        <f t="shared" si="235"/>
        <v>380</v>
      </c>
      <c r="M101" s="320">
        <f t="shared" si="235"/>
        <v>35</v>
      </c>
      <c r="N101" s="320">
        <f t="shared" si="235"/>
        <v>74.87</v>
      </c>
      <c r="O101" s="320">
        <f t="shared" si="235"/>
        <v>70.400000000000006</v>
      </c>
      <c r="P101" s="320">
        <f t="shared" si="235"/>
        <v>4.47</v>
      </c>
      <c r="Q101" s="320">
        <f t="shared" si="235"/>
        <v>0</v>
      </c>
      <c r="R101" s="320">
        <f t="shared" si="235"/>
        <v>0</v>
      </c>
      <c r="S101" s="320">
        <f t="shared" si="235"/>
        <v>0</v>
      </c>
      <c r="T101" s="320">
        <f t="shared" si="235"/>
        <v>5938.93</v>
      </c>
      <c r="U101" s="320">
        <f t="shared" si="235"/>
        <v>5938.93</v>
      </c>
      <c r="V101" s="320">
        <f t="shared" si="235"/>
        <v>5447.4000000000005</v>
      </c>
      <c r="W101" s="320">
        <f t="shared" si="235"/>
        <v>491.53</v>
      </c>
      <c r="X101" s="321">
        <f t="shared" si="233"/>
        <v>7.6199290691886509E-2</v>
      </c>
      <c r="Y101" s="321">
        <f t="shared" si="234"/>
        <v>7.636745905252805E-2</v>
      </c>
      <c r="Z101" s="321">
        <f t="shared" si="234"/>
        <v>7.4331450094161963E-2</v>
      </c>
      <c r="AA101" s="322" t="s">
        <v>923</v>
      </c>
      <c r="AB101" s="322" t="str">
        <f>+AB98</f>
        <v>thạch hà</v>
      </c>
      <c r="AC101" s="322"/>
      <c r="AD101" s="322"/>
    </row>
    <row r="102" spans="1:30" s="323" customFormat="1" ht="24" customHeight="1">
      <c r="A102" s="318" t="s">
        <v>226</v>
      </c>
      <c r="B102" s="319" t="s">
        <v>918</v>
      </c>
      <c r="C102" s="320">
        <f t="shared" ref="C102:C103" si="236">D102+G102</f>
        <v>0</v>
      </c>
      <c r="D102" s="320">
        <f t="shared" ref="D102:D103" si="237">+E102+F102</f>
        <v>0</v>
      </c>
      <c r="E102" s="320"/>
      <c r="F102" s="320"/>
      <c r="G102" s="320">
        <f t="shared" ref="G102:G103" si="238">+H102+I102</f>
        <v>0</v>
      </c>
      <c r="H102" s="320"/>
      <c r="I102" s="320"/>
      <c r="J102" s="320">
        <f t="shared" ref="J102:J103" si="239">K102+N102</f>
        <v>0</v>
      </c>
      <c r="K102" s="320">
        <f t="shared" ref="K102:K103" si="240">+L102+M102</f>
        <v>0</v>
      </c>
      <c r="L102" s="320"/>
      <c r="M102" s="320"/>
      <c r="N102" s="320">
        <f t="shared" ref="N102:N103" si="241">+O102+P102</f>
        <v>0</v>
      </c>
      <c r="O102" s="320"/>
      <c r="P102" s="320"/>
      <c r="Q102" s="320">
        <f t="shared" ref="Q102:Q103" si="242">+R102+S102</f>
        <v>0</v>
      </c>
      <c r="R102" s="320"/>
      <c r="S102" s="320"/>
      <c r="T102" s="320">
        <f t="shared" ref="T102:T103" si="243">+C102-J102-Q102</f>
        <v>0</v>
      </c>
      <c r="U102" s="320">
        <f t="shared" ref="U102:U103" si="244">+V102+W102</f>
        <v>0</v>
      </c>
      <c r="V102" s="320">
        <f t="shared" ref="V102:W103" si="245">+E102+H102-L102-O102-R102</f>
        <v>0</v>
      </c>
      <c r="W102" s="320">
        <f t="shared" si="245"/>
        <v>0</v>
      </c>
      <c r="X102" s="321" t="str">
        <f t="shared" si="233"/>
        <v>-</v>
      </c>
      <c r="Y102" s="321" t="str">
        <f t="shared" si="234"/>
        <v>-</v>
      </c>
      <c r="Z102" s="321" t="str">
        <f t="shared" si="234"/>
        <v>-</v>
      </c>
      <c r="AA102" s="322" t="str">
        <f>+AA101</f>
        <v>GNBV</v>
      </c>
      <c r="AB102" s="322" t="str">
        <f>+AB101</f>
        <v>thạch hà</v>
      </c>
      <c r="AC102" s="322"/>
      <c r="AD102" s="322"/>
    </row>
    <row r="103" spans="1:30" s="323" customFormat="1" ht="24" customHeight="1">
      <c r="A103" s="318" t="s">
        <v>226</v>
      </c>
      <c r="B103" s="319" t="s">
        <v>919</v>
      </c>
      <c r="C103" s="320">
        <f t="shared" si="236"/>
        <v>6428.8</v>
      </c>
      <c r="D103" s="320">
        <f t="shared" si="237"/>
        <v>1900.8</v>
      </c>
      <c r="E103" s="320">
        <v>1666.8</v>
      </c>
      <c r="F103" s="320">
        <v>234</v>
      </c>
      <c r="G103" s="320">
        <f t="shared" si="238"/>
        <v>4528</v>
      </c>
      <c r="H103" s="320">
        <v>4231</v>
      </c>
      <c r="I103" s="320">
        <v>297</v>
      </c>
      <c r="J103" s="320">
        <f t="shared" si="239"/>
        <v>489.87</v>
      </c>
      <c r="K103" s="320">
        <f t="shared" si="240"/>
        <v>415</v>
      </c>
      <c r="L103" s="320">
        <v>380</v>
      </c>
      <c r="M103" s="320">
        <v>35</v>
      </c>
      <c r="N103" s="320">
        <f t="shared" si="241"/>
        <v>74.87</v>
      </c>
      <c r="O103" s="320">
        <v>70.400000000000006</v>
      </c>
      <c r="P103" s="320">
        <v>4.47</v>
      </c>
      <c r="Q103" s="320">
        <f t="shared" si="242"/>
        <v>0</v>
      </c>
      <c r="R103" s="320">
        <v>0</v>
      </c>
      <c r="S103" s="320">
        <v>0</v>
      </c>
      <c r="T103" s="320">
        <f t="shared" si="243"/>
        <v>5938.93</v>
      </c>
      <c r="U103" s="320">
        <f t="shared" si="244"/>
        <v>5938.93</v>
      </c>
      <c r="V103" s="320">
        <f t="shared" si="245"/>
        <v>5447.4000000000005</v>
      </c>
      <c r="W103" s="320">
        <f t="shared" si="245"/>
        <v>491.53</v>
      </c>
      <c r="X103" s="321">
        <f t="shared" si="233"/>
        <v>7.6199290691886509E-2</v>
      </c>
      <c r="Y103" s="321">
        <f t="shared" si="234"/>
        <v>7.636745905252805E-2</v>
      </c>
      <c r="Z103" s="321">
        <f t="shared" si="234"/>
        <v>7.4331450094161963E-2</v>
      </c>
      <c r="AA103" s="322" t="str">
        <f>+AA102</f>
        <v>GNBV</v>
      </c>
      <c r="AB103" s="322" t="str">
        <f>+AB102</f>
        <v>thạch hà</v>
      </c>
      <c r="AC103" s="322"/>
      <c r="AD103" s="322"/>
    </row>
    <row r="104" spans="1:30" s="323" customFormat="1" ht="33" customHeight="1">
      <c r="A104" s="318">
        <v>3</v>
      </c>
      <c r="B104" s="319" t="s">
        <v>924</v>
      </c>
      <c r="C104" s="320">
        <f>SUM(C105:C106)</f>
        <v>18703.2</v>
      </c>
      <c r="D104" s="320">
        <f t="shared" ref="D104:W104" si="246">SUM(D105:D106)</f>
        <v>129</v>
      </c>
      <c r="E104" s="320">
        <f t="shared" si="246"/>
        <v>129</v>
      </c>
      <c r="F104" s="320">
        <f t="shared" si="246"/>
        <v>0</v>
      </c>
      <c r="G104" s="320">
        <f t="shared" si="246"/>
        <v>18574.2</v>
      </c>
      <c r="H104" s="320">
        <f t="shared" si="246"/>
        <v>8574.2000000000007</v>
      </c>
      <c r="I104" s="320">
        <f t="shared" si="246"/>
        <v>10000</v>
      </c>
      <c r="J104" s="320">
        <f t="shared" si="246"/>
        <v>5784.9400000000005</v>
      </c>
      <c r="K104" s="320">
        <f t="shared" si="246"/>
        <v>0</v>
      </c>
      <c r="L104" s="320">
        <f t="shared" si="246"/>
        <v>0</v>
      </c>
      <c r="M104" s="320">
        <f t="shared" si="246"/>
        <v>0</v>
      </c>
      <c r="N104" s="320">
        <f t="shared" si="246"/>
        <v>5784.9400000000005</v>
      </c>
      <c r="O104" s="320">
        <f t="shared" si="246"/>
        <v>5784.9400000000005</v>
      </c>
      <c r="P104" s="320">
        <f t="shared" si="246"/>
        <v>0</v>
      </c>
      <c r="Q104" s="320">
        <f t="shared" si="246"/>
        <v>0</v>
      </c>
      <c r="R104" s="320">
        <f t="shared" si="246"/>
        <v>0</v>
      </c>
      <c r="S104" s="320">
        <f t="shared" si="246"/>
        <v>0</v>
      </c>
      <c r="T104" s="320">
        <f t="shared" si="246"/>
        <v>12918.26</v>
      </c>
      <c r="U104" s="320">
        <f t="shared" si="246"/>
        <v>12918.26</v>
      </c>
      <c r="V104" s="320">
        <f t="shared" si="246"/>
        <v>2918.2599999999998</v>
      </c>
      <c r="W104" s="320">
        <f t="shared" si="246"/>
        <v>10000</v>
      </c>
      <c r="X104" s="321">
        <f t="shared" si="233"/>
        <v>0.30930215150348606</v>
      </c>
      <c r="Y104" s="321">
        <f t="shared" si="234"/>
        <v>0.66469114808346352</v>
      </c>
      <c r="Z104" s="321">
        <f t="shared" si="234"/>
        <v>0</v>
      </c>
      <c r="AA104" s="322" t="s">
        <v>925</v>
      </c>
      <c r="AB104" s="322" t="str">
        <f>+AB101</f>
        <v>thạch hà</v>
      </c>
      <c r="AC104" s="453"/>
      <c r="AD104" s="453"/>
    </row>
    <row r="105" spans="1:30" s="323" customFormat="1" ht="24" customHeight="1">
      <c r="A105" s="318" t="s">
        <v>226</v>
      </c>
      <c r="B105" s="319" t="s">
        <v>918</v>
      </c>
      <c r="C105" s="320">
        <f t="shared" ref="C105:C106" si="247">D105+G105</f>
        <v>14114.2</v>
      </c>
      <c r="D105" s="320">
        <f t="shared" ref="D105:D106" si="248">+E105+F105</f>
        <v>0</v>
      </c>
      <c r="E105" s="320">
        <v>0</v>
      </c>
      <c r="F105" s="320">
        <v>0</v>
      </c>
      <c r="G105" s="320">
        <f t="shared" ref="G105:G106" si="249">+H105+I105</f>
        <v>14114.2</v>
      </c>
      <c r="H105" s="320">
        <v>4114.2</v>
      </c>
      <c r="I105" s="320">
        <v>10000</v>
      </c>
      <c r="J105" s="320">
        <f t="shared" ref="J105:J106" si="250">K105+N105</f>
        <v>3496.94</v>
      </c>
      <c r="K105" s="320">
        <f t="shared" ref="K105:K106" si="251">+L105+M105</f>
        <v>0</v>
      </c>
      <c r="L105" s="320">
        <v>0</v>
      </c>
      <c r="M105" s="320">
        <v>0</v>
      </c>
      <c r="N105" s="320">
        <f t="shared" ref="N105:N106" si="252">+O105+P105</f>
        <v>3496.94</v>
      </c>
      <c r="O105" s="320">
        <v>3496.94</v>
      </c>
      <c r="P105" s="320">
        <v>0</v>
      </c>
      <c r="Q105" s="320">
        <f t="shared" ref="Q105:Q106" si="253">+R105+S105</f>
        <v>0</v>
      </c>
      <c r="R105" s="320">
        <v>0</v>
      </c>
      <c r="S105" s="320">
        <v>0</v>
      </c>
      <c r="T105" s="320">
        <f t="shared" ref="T105:T106" si="254">+C105-J105-Q105</f>
        <v>10617.26</v>
      </c>
      <c r="U105" s="320">
        <f t="shared" ref="U105:U106" si="255">+V105+W105</f>
        <v>10617.26</v>
      </c>
      <c r="V105" s="320">
        <f t="shared" ref="V105:W106" si="256">+E105+H105-L105-O105-R105</f>
        <v>617.25999999999976</v>
      </c>
      <c r="W105" s="320">
        <f t="shared" si="256"/>
        <v>10000</v>
      </c>
      <c r="X105" s="321">
        <f t="shared" si="233"/>
        <v>0.2477604115004747</v>
      </c>
      <c r="Y105" s="321">
        <f t="shared" si="234"/>
        <v>0.84996840211948865</v>
      </c>
      <c r="Z105" s="321">
        <f t="shared" si="234"/>
        <v>0</v>
      </c>
      <c r="AA105" s="322" t="str">
        <f>+AA104</f>
        <v>NTM</v>
      </c>
      <c r="AB105" s="322" t="str">
        <f>+AB104</f>
        <v>thạch hà</v>
      </c>
      <c r="AC105" s="453"/>
      <c r="AD105" s="453"/>
    </row>
    <row r="106" spans="1:30" s="323" customFormat="1" ht="24" customHeight="1">
      <c r="A106" s="318" t="s">
        <v>226</v>
      </c>
      <c r="B106" s="319" t="s">
        <v>919</v>
      </c>
      <c r="C106" s="320">
        <f t="shared" si="247"/>
        <v>4589</v>
      </c>
      <c r="D106" s="320">
        <f t="shared" si="248"/>
        <v>129</v>
      </c>
      <c r="E106" s="320">
        <v>129</v>
      </c>
      <c r="F106" s="320">
        <v>0</v>
      </c>
      <c r="G106" s="320">
        <f t="shared" si="249"/>
        <v>4460</v>
      </c>
      <c r="H106" s="320">
        <v>4460</v>
      </c>
      <c r="I106" s="320">
        <v>0</v>
      </c>
      <c r="J106" s="320">
        <f t="shared" si="250"/>
        <v>2288</v>
      </c>
      <c r="K106" s="320">
        <f t="shared" si="251"/>
        <v>0</v>
      </c>
      <c r="L106" s="320">
        <v>0</v>
      </c>
      <c r="M106" s="320">
        <v>0</v>
      </c>
      <c r="N106" s="320">
        <f t="shared" si="252"/>
        <v>2288</v>
      </c>
      <c r="O106" s="320">
        <v>2288</v>
      </c>
      <c r="P106" s="320">
        <v>0</v>
      </c>
      <c r="Q106" s="320">
        <f t="shared" si="253"/>
        <v>0</v>
      </c>
      <c r="R106" s="320">
        <v>0</v>
      </c>
      <c r="S106" s="320">
        <v>0</v>
      </c>
      <c r="T106" s="320">
        <f t="shared" si="254"/>
        <v>2301</v>
      </c>
      <c r="U106" s="320">
        <f t="shared" si="255"/>
        <v>2301</v>
      </c>
      <c r="V106" s="320">
        <f t="shared" si="256"/>
        <v>2301</v>
      </c>
      <c r="W106" s="320">
        <f t="shared" si="256"/>
        <v>0</v>
      </c>
      <c r="X106" s="321">
        <f t="shared" si="233"/>
        <v>0.49858356940509913</v>
      </c>
      <c r="Y106" s="321">
        <f t="shared" si="234"/>
        <v>0.49858356940509913</v>
      </c>
      <c r="Z106" s="321" t="str">
        <f t="shared" si="234"/>
        <v>-</v>
      </c>
      <c r="AA106" s="322" t="str">
        <f>+AA105</f>
        <v>NTM</v>
      </c>
      <c r="AB106" s="322" t="str">
        <f>+AB105</f>
        <v>thạch hà</v>
      </c>
      <c r="AC106" s="453"/>
      <c r="AD106" s="453"/>
    </row>
    <row r="107" spans="1:30" s="317" customFormat="1" ht="22.5" customHeight="1">
      <c r="A107" s="313"/>
      <c r="B107" s="313" t="s">
        <v>940</v>
      </c>
      <c r="C107" s="314">
        <f>C110+C113+C116</f>
        <v>26612.791885999999</v>
      </c>
      <c r="D107" s="314">
        <f t="shared" ref="D107:W107" si="257">D110+D113+D116</f>
        <v>6115.1418859999994</v>
      </c>
      <c r="E107" s="314">
        <f t="shared" si="257"/>
        <v>5642.8418860000002</v>
      </c>
      <c r="F107" s="314">
        <f t="shared" si="257"/>
        <v>472.3</v>
      </c>
      <c r="G107" s="314">
        <f t="shared" si="257"/>
        <v>20497.650000000001</v>
      </c>
      <c r="H107" s="314">
        <f t="shared" si="257"/>
        <v>10246.65</v>
      </c>
      <c r="I107" s="314">
        <f t="shared" si="257"/>
        <v>10251</v>
      </c>
      <c r="J107" s="314">
        <f t="shared" si="257"/>
        <v>9713.6016400000008</v>
      </c>
      <c r="K107" s="314">
        <f t="shared" si="257"/>
        <v>207.50900000000001</v>
      </c>
      <c r="L107" s="314">
        <f t="shared" si="257"/>
        <v>207.50900000000001</v>
      </c>
      <c r="M107" s="314">
        <f t="shared" si="257"/>
        <v>0</v>
      </c>
      <c r="N107" s="314">
        <f t="shared" si="257"/>
        <v>9506.0926400000008</v>
      </c>
      <c r="O107" s="314">
        <f t="shared" si="257"/>
        <v>3594.1986400000001</v>
      </c>
      <c r="P107" s="314">
        <f t="shared" si="257"/>
        <v>5911.8940000000002</v>
      </c>
      <c r="Q107" s="314">
        <f t="shared" si="257"/>
        <v>0</v>
      </c>
      <c r="R107" s="314">
        <f t="shared" si="257"/>
        <v>0</v>
      </c>
      <c r="S107" s="314">
        <f t="shared" si="257"/>
        <v>0</v>
      </c>
      <c r="T107" s="314">
        <f t="shared" si="257"/>
        <v>16899.190245999998</v>
      </c>
      <c r="U107" s="314">
        <f t="shared" si="257"/>
        <v>16899.190245999998</v>
      </c>
      <c r="V107" s="314">
        <f t="shared" si="257"/>
        <v>12087.784245999999</v>
      </c>
      <c r="W107" s="314">
        <f t="shared" si="257"/>
        <v>4811.4059999999999</v>
      </c>
      <c r="X107" s="321">
        <f t="shared" si="233"/>
        <v>0.36499746744384098</v>
      </c>
      <c r="Y107" s="321">
        <f t="shared" si="234"/>
        <v>0.23925923291163448</v>
      </c>
      <c r="Z107" s="321">
        <f t="shared" si="234"/>
        <v>0.55131293538369719</v>
      </c>
      <c r="AA107" s="322" t="s">
        <v>1040</v>
      </c>
      <c r="AB107" s="322" t="s">
        <v>941</v>
      </c>
      <c r="AC107" s="316"/>
      <c r="AD107" s="316"/>
    </row>
    <row r="108" spans="1:30" s="323" customFormat="1" ht="24" customHeight="1">
      <c r="A108" s="318" t="s">
        <v>226</v>
      </c>
      <c r="B108" s="319" t="s">
        <v>918</v>
      </c>
      <c r="C108" s="320">
        <f>D108+G108</f>
        <v>13273.676649999999</v>
      </c>
      <c r="D108" s="320">
        <f>+E108+F108</f>
        <v>188.02664999999999</v>
      </c>
      <c r="E108" s="320">
        <f>+E111+E114+E117</f>
        <v>22.02665</v>
      </c>
      <c r="F108" s="320">
        <f>+F111+F114+F117</f>
        <v>166</v>
      </c>
      <c r="G108" s="320">
        <f>+H108+I108</f>
        <v>13085.65</v>
      </c>
      <c r="H108" s="320">
        <f>+H111+H114+H117</f>
        <v>3085.65</v>
      </c>
      <c r="I108" s="320">
        <f>+I111+I114+I117</f>
        <v>10000</v>
      </c>
      <c r="J108" s="320">
        <f>K108+N108</f>
        <v>8791.8340000000007</v>
      </c>
      <c r="K108" s="320">
        <f>+L108+M108</f>
        <v>0</v>
      </c>
      <c r="L108" s="320">
        <f t="shared" ref="L108:M109" si="258">+L111+L114+L117</f>
        <v>0</v>
      </c>
      <c r="M108" s="320">
        <f t="shared" si="258"/>
        <v>0</v>
      </c>
      <c r="N108" s="320">
        <f>+O108+P108</f>
        <v>8791.8340000000007</v>
      </c>
      <c r="O108" s="320">
        <f t="shared" ref="O108:P109" si="259">+O111+O114+O117</f>
        <v>2879.94</v>
      </c>
      <c r="P108" s="320">
        <f t="shared" si="259"/>
        <v>5911.8940000000002</v>
      </c>
      <c r="Q108" s="320">
        <f>+R108+S108</f>
        <v>0</v>
      </c>
      <c r="R108" s="320">
        <f t="shared" ref="R108:S109" si="260">+R111+R114+R117</f>
        <v>0</v>
      </c>
      <c r="S108" s="320">
        <f t="shared" si="260"/>
        <v>0</v>
      </c>
      <c r="T108" s="320">
        <f>+C108-J108-Q108</f>
        <v>4481.8426499999987</v>
      </c>
      <c r="U108" s="320">
        <f>+V108+W108</f>
        <v>4481.8426499999996</v>
      </c>
      <c r="V108" s="320">
        <f>+E108+H108-L108-O108-R108</f>
        <v>227.73664999999983</v>
      </c>
      <c r="W108" s="320">
        <f>+F108+I108-M108-P108-S108</f>
        <v>4254.1059999999998</v>
      </c>
      <c r="X108" s="321">
        <f t="shared" si="233"/>
        <v>0.66235107512582059</v>
      </c>
      <c r="Y108" s="321">
        <f t="shared" si="234"/>
        <v>0.92671803548158727</v>
      </c>
      <c r="Z108" s="321">
        <f t="shared" si="234"/>
        <v>0.58153590399370447</v>
      </c>
      <c r="AA108" s="322" t="s">
        <v>1040</v>
      </c>
      <c r="AB108" s="322" t="str">
        <f>+AB107</f>
        <v>can lộc</v>
      </c>
      <c r="AC108" s="322"/>
      <c r="AD108" s="322"/>
    </row>
    <row r="109" spans="1:30" s="323" customFormat="1" ht="24" customHeight="1">
      <c r="A109" s="318" t="s">
        <v>226</v>
      </c>
      <c r="B109" s="319" t="s">
        <v>919</v>
      </c>
      <c r="C109" s="320">
        <f>D109+G109</f>
        <v>13339.115236000001</v>
      </c>
      <c r="D109" s="320">
        <f>+E109+F109</f>
        <v>5927.1152360000006</v>
      </c>
      <c r="E109" s="320">
        <f>+E112+E115+E118</f>
        <v>5620.8152360000004</v>
      </c>
      <c r="F109" s="320">
        <f>+F112+F115+F118</f>
        <v>306.3</v>
      </c>
      <c r="G109" s="320">
        <f>+H109+I109</f>
        <v>7412</v>
      </c>
      <c r="H109" s="320">
        <f>+H112+H115+H118</f>
        <v>7161</v>
      </c>
      <c r="I109" s="320">
        <f>+I112+I115+I118</f>
        <v>251</v>
      </c>
      <c r="J109" s="320">
        <f t="shared" ref="J109" si="261">K109+N109</f>
        <v>921.76764000000003</v>
      </c>
      <c r="K109" s="320">
        <f>+L109+M109</f>
        <v>207.50900000000001</v>
      </c>
      <c r="L109" s="320">
        <f t="shared" si="258"/>
        <v>207.50900000000001</v>
      </c>
      <c r="M109" s="320">
        <f t="shared" si="258"/>
        <v>0</v>
      </c>
      <c r="N109" s="320">
        <f>+O109+P109</f>
        <v>714.25864000000001</v>
      </c>
      <c r="O109" s="320">
        <f t="shared" si="259"/>
        <v>714.25864000000001</v>
      </c>
      <c r="P109" s="320">
        <f t="shared" si="259"/>
        <v>0</v>
      </c>
      <c r="Q109" s="320">
        <f>+R109+S109</f>
        <v>0</v>
      </c>
      <c r="R109" s="320">
        <f t="shared" si="260"/>
        <v>0</v>
      </c>
      <c r="S109" s="320">
        <f t="shared" si="260"/>
        <v>0</v>
      </c>
      <c r="T109" s="320">
        <f>+C109-J109-Q109</f>
        <v>12417.347596000001</v>
      </c>
      <c r="U109" s="320">
        <f>+V109+W109</f>
        <v>12417.347596</v>
      </c>
      <c r="V109" s="320">
        <f>+E109+H109-L109-O109-R109</f>
        <v>11860.047596</v>
      </c>
      <c r="W109" s="320">
        <f>+F109+I109-M109-P109-S109</f>
        <v>557.29999999999995</v>
      </c>
      <c r="X109" s="321">
        <f t="shared" si="233"/>
        <v>6.9102607158854593E-2</v>
      </c>
      <c r="Y109" s="321">
        <f t="shared" si="234"/>
        <v>7.2115550333088849E-2</v>
      </c>
      <c r="Z109" s="321">
        <f t="shared" si="234"/>
        <v>0</v>
      </c>
      <c r="AA109" s="322" t="str">
        <f>+AA108</f>
        <v>cộng</v>
      </c>
      <c r="AB109" s="322" t="str">
        <f>+AB108</f>
        <v>can lộc</v>
      </c>
      <c r="AC109" s="322"/>
      <c r="AD109" s="322"/>
    </row>
    <row r="110" spans="1:30" s="323" customFormat="1" ht="42" customHeight="1">
      <c r="A110" s="318">
        <v>1</v>
      </c>
      <c r="B110" s="319" t="s">
        <v>920</v>
      </c>
      <c r="C110" s="320">
        <f>SUM(C111:C112)</f>
        <v>0</v>
      </c>
      <c r="D110" s="320">
        <f t="shared" ref="D110:W110" si="262">SUM(D111:D112)</f>
        <v>0</v>
      </c>
      <c r="E110" s="320">
        <f t="shared" si="262"/>
        <v>0</v>
      </c>
      <c r="F110" s="320">
        <f t="shared" si="262"/>
        <v>0</v>
      </c>
      <c r="G110" s="320">
        <f t="shared" si="262"/>
        <v>0</v>
      </c>
      <c r="H110" s="320">
        <f t="shared" si="262"/>
        <v>0</v>
      </c>
      <c r="I110" s="320">
        <f t="shared" si="262"/>
        <v>0</v>
      </c>
      <c r="J110" s="320">
        <f t="shared" si="262"/>
        <v>0</v>
      </c>
      <c r="K110" s="320">
        <f t="shared" si="262"/>
        <v>0</v>
      </c>
      <c r="L110" s="320">
        <f t="shared" si="262"/>
        <v>0</v>
      </c>
      <c r="M110" s="320">
        <f t="shared" si="262"/>
        <v>0</v>
      </c>
      <c r="N110" s="320">
        <f t="shared" si="262"/>
        <v>0</v>
      </c>
      <c r="O110" s="320">
        <f t="shared" si="262"/>
        <v>0</v>
      </c>
      <c r="P110" s="320">
        <f t="shared" si="262"/>
        <v>0</v>
      </c>
      <c r="Q110" s="320">
        <f t="shared" si="262"/>
        <v>0</v>
      </c>
      <c r="R110" s="320">
        <f t="shared" si="262"/>
        <v>0</v>
      </c>
      <c r="S110" s="320">
        <f t="shared" si="262"/>
        <v>0</v>
      </c>
      <c r="T110" s="320">
        <f t="shared" si="262"/>
        <v>0</v>
      </c>
      <c r="U110" s="320">
        <f t="shared" si="262"/>
        <v>0</v>
      </c>
      <c r="V110" s="320">
        <f t="shared" si="262"/>
        <v>0</v>
      </c>
      <c r="W110" s="320">
        <f t="shared" si="262"/>
        <v>0</v>
      </c>
      <c r="X110" s="321" t="str">
        <f>IFERROR((K110+N110+Q110)/C110,"-")</f>
        <v>-</v>
      </c>
      <c r="Y110" s="321" t="str">
        <f>IFERROR((L110+O110+R110)/(E110+H110),"-")</f>
        <v>-</v>
      </c>
      <c r="Z110" s="321" t="str">
        <f>IFERROR((M110+P110+S110)/(F110+I110),"-")</f>
        <v>-</v>
      </c>
      <c r="AA110" s="322" t="s">
        <v>921</v>
      </c>
      <c r="AB110" s="322" t="str">
        <f>+AB107</f>
        <v>can lộc</v>
      </c>
      <c r="AC110" s="322"/>
      <c r="AD110" s="322"/>
    </row>
    <row r="111" spans="1:30" s="323" customFormat="1" ht="24" customHeight="1">
      <c r="A111" s="318" t="s">
        <v>226</v>
      </c>
      <c r="B111" s="319" t="s">
        <v>918</v>
      </c>
      <c r="C111" s="320">
        <f t="shared" ref="C111:C112" si="263">D111+G111</f>
        <v>0</v>
      </c>
      <c r="D111" s="320">
        <f t="shared" ref="D111:D112" si="264">+E111+F111</f>
        <v>0</v>
      </c>
      <c r="E111" s="320"/>
      <c r="F111" s="320"/>
      <c r="G111" s="320">
        <f t="shared" ref="G111:G112" si="265">+H111+I111</f>
        <v>0</v>
      </c>
      <c r="H111" s="320"/>
      <c r="I111" s="320"/>
      <c r="J111" s="320">
        <f t="shared" ref="J111:J112" si="266">K111+N111</f>
        <v>0</v>
      </c>
      <c r="K111" s="320">
        <f t="shared" ref="K111:K112" si="267">+L111+M111</f>
        <v>0</v>
      </c>
      <c r="L111" s="320"/>
      <c r="M111" s="320"/>
      <c r="N111" s="320">
        <f t="shared" ref="N111:N112" si="268">+O111+P111</f>
        <v>0</v>
      </c>
      <c r="O111" s="320"/>
      <c r="P111" s="320"/>
      <c r="Q111" s="320">
        <f t="shared" ref="Q111:Q112" si="269">+R111+S111</f>
        <v>0</v>
      </c>
      <c r="R111" s="320"/>
      <c r="S111" s="320"/>
      <c r="T111" s="320">
        <f t="shared" ref="T111:T112" si="270">+C111-J111-Q111</f>
        <v>0</v>
      </c>
      <c r="U111" s="320">
        <f t="shared" ref="U111:U112" si="271">+V111+W111</f>
        <v>0</v>
      </c>
      <c r="V111" s="320">
        <f t="shared" ref="V111:W112" si="272">+E111+H111-L111-O111-R111</f>
        <v>0</v>
      </c>
      <c r="W111" s="320">
        <f t="shared" si="272"/>
        <v>0</v>
      </c>
      <c r="X111" s="321" t="str">
        <f t="shared" ref="X111:X121" si="273">IFERROR((K111+N111+Q111)/C111,"-")</f>
        <v>-</v>
      </c>
      <c r="Y111" s="321" t="str">
        <f t="shared" ref="Y111:Z121" si="274">IFERROR((L111+O111+R111)/(E111+H111),"-")</f>
        <v>-</v>
      </c>
      <c r="Z111" s="321" t="str">
        <f t="shared" si="274"/>
        <v>-</v>
      </c>
      <c r="AA111" s="322" t="str">
        <f>+AA110</f>
        <v>DTTS</v>
      </c>
      <c r="AB111" s="322" t="str">
        <f>+AB110</f>
        <v>can lộc</v>
      </c>
      <c r="AC111" s="322"/>
      <c r="AD111" s="322"/>
    </row>
    <row r="112" spans="1:30" s="323" customFormat="1" ht="24" customHeight="1">
      <c r="A112" s="318" t="s">
        <v>226</v>
      </c>
      <c r="B112" s="319" t="s">
        <v>919</v>
      </c>
      <c r="C112" s="320">
        <f t="shared" si="263"/>
        <v>0</v>
      </c>
      <c r="D112" s="320">
        <f t="shared" si="264"/>
        <v>0</v>
      </c>
      <c r="E112" s="320"/>
      <c r="F112" s="320"/>
      <c r="G112" s="320">
        <f t="shared" si="265"/>
        <v>0</v>
      </c>
      <c r="H112" s="320"/>
      <c r="I112" s="320"/>
      <c r="J112" s="320">
        <f t="shared" si="266"/>
        <v>0</v>
      </c>
      <c r="K112" s="320">
        <f t="shared" si="267"/>
        <v>0</v>
      </c>
      <c r="L112" s="320"/>
      <c r="M112" s="320"/>
      <c r="N112" s="320">
        <f t="shared" si="268"/>
        <v>0</v>
      </c>
      <c r="O112" s="320"/>
      <c r="P112" s="320"/>
      <c r="Q112" s="320">
        <f t="shared" si="269"/>
        <v>0</v>
      </c>
      <c r="R112" s="320"/>
      <c r="S112" s="320"/>
      <c r="T112" s="320">
        <f t="shared" si="270"/>
        <v>0</v>
      </c>
      <c r="U112" s="320">
        <f t="shared" si="271"/>
        <v>0</v>
      </c>
      <c r="V112" s="320">
        <f t="shared" si="272"/>
        <v>0</v>
      </c>
      <c r="W112" s="320">
        <f t="shared" si="272"/>
        <v>0</v>
      </c>
      <c r="X112" s="321" t="str">
        <f t="shared" si="273"/>
        <v>-</v>
      </c>
      <c r="Y112" s="321" t="str">
        <f t="shared" si="274"/>
        <v>-</v>
      </c>
      <c r="Z112" s="321" t="str">
        <f t="shared" si="274"/>
        <v>-</v>
      </c>
      <c r="AA112" s="322" t="str">
        <f>+AA111</f>
        <v>DTTS</v>
      </c>
      <c r="AB112" s="322" t="str">
        <f>+AB111</f>
        <v>can lộc</v>
      </c>
      <c r="AC112" s="322"/>
      <c r="AD112" s="322"/>
    </row>
    <row r="113" spans="1:30" s="323" customFormat="1" ht="30.75" customHeight="1">
      <c r="A113" s="318">
        <v>2</v>
      </c>
      <c r="B113" s="319" t="s">
        <v>922</v>
      </c>
      <c r="C113" s="320">
        <f>SUM(C114:C115)</f>
        <v>7676.3060000000005</v>
      </c>
      <c r="D113" s="320">
        <f t="shared" ref="D113:W113" si="275">SUM(D114:D115)</f>
        <v>3832.306</v>
      </c>
      <c r="E113" s="320">
        <f t="shared" si="275"/>
        <v>3526.0059999999999</v>
      </c>
      <c r="F113" s="320">
        <f t="shared" si="275"/>
        <v>306.3</v>
      </c>
      <c r="G113" s="320">
        <f t="shared" si="275"/>
        <v>3844</v>
      </c>
      <c r="H113" s="320">
        <f t="shared" si="275"/>
        <v>3593</v>
      </c>
      <c r="I113" s="320">
        <f t="shared" si="275"/>
        <v>251</v>
      </c>
      <c r="J113" s="320">
        <f t="shared" si="275"/>
        <v>0</v>
      </c>
      <c r="K113" s="320">
        <f t="shared" si="275"/>
        <v>0</v>
      </c>
      <c r="L113" s="320">
        <f t="shared" si="275"/>
        <v>0</v>
      </c>
      <c r="M113" s="320">
        <f t="shared" si="275"/>
        <v>0</v>
      </c>
      <c r="N113" s="320">
        <f t="shared" si="275"/>
        <v>0</v>
      </c>
      <c r="O113" s="320">
        <f t="shared" si="275"/>
        <v>0</v>
      </c>
      <c r="P113" s="320">
        <f t="shared" si="275"/>
        <v>0</v>
      </c>
      <c r="Q113" s="320">
        <f t="shared" si="275"/>
        <v>0</v>
      </c>
      <c r="R113" s="320">
        <f t="shared" si="275"/>
        <v>0</v>
      </c>
      <c r="S113" s="320">
        <f t="shared" si="275"/>
        <v>0</v>
      </c>
      <c r="T113" s="320">
        <f t="shared" si="275"/>
        <v>7676.3060000000005</v>
      </c>
      <c r="U113" s="320">
        <f t="shared" si="275"/>
        <v>7676.3059999999996</v>
      </c>
      <c r="V113" s="320">
        <f t="shared" si="275"/>
        <v>7119.0059999999994</v>
      </c>
      <c r="W113" s="320">
        <f t="shared" si="275"/>
        <v>557.29999999999995</v>
      </c>
      <c r="X113" s="321">
        <f t="shared" si="273"/>
        <v>0</v>
      </c>
      <c r="Y113" s="321">
        <f t="shared" si="274"/>
        <v>0</v>
      </c>
      <c r="Z113" s="321">
        <f t="shared" si="274"/>
        <v>0</v>
      </c>
      <c r="AA113" s="322" t="s">
        <v>923</v>
      </c>
      <c r="AB113" s="322" t="str">
        <f>+AB110</f>
        <v>can lộc</v>
      </c>
      <c r="AC113" s="322"/>
      <c r="AD113" s="322"/>
    </row>
    <row r="114" spans="1:30" s="323" customFormat="1" ht="24" customHeight="1">
      <c r="A114" s="318" t="s">
        <v>226</v>
      </c>
      <c r="B114" s="319" t="s">
        <v>918</v>
      </c>
      <c r="C114" s="320">
        <f t="shared" ref="C114:C115" si="276">D114+G114</f>
        <v>0</v>
      </c>
      <c r="D114" s="320">
        <f t="shared" ref="D114:D115" si="277">+E114+F114</f>
        <v>0</v>
      </c>
      <c r="E114" s="320"/>
      <c r="F114" s="320"/>
      <c r="G114" s="320">
        <f t="shared" ref="G114:G115" si="278">+H114+I114</f>
        <v>0</v>
      </c>
      <c r="H114" s="320"/>
      <c r="I114" s="320"/>
      <c r="J114" s="320">
        <f t="shared" ref="J114:J115" si="279">K114+N114</f>
        <v>0</v>
      </c>
      <c r="K114" s="320">
        <f t="shared" ref="K114:K115" si="280">+L114+M114</f>
        <v>0</v>
      </c>
      <c r="L114" s="320"/>
      <c r="M114" s="320"/>
      <c r="N114" s="320">
        <f t="shared" ref="N114:N115" si="281">+O114+P114</f>
        <v>0</v>
      </c>
      <c r="O114" s="320"/>
      <c r="P114" s="320"/>
      <c r="Q114" s="320">
        <f t="shared" ref="Q114:Q115" si="282">+R114+S114</f>
        <v>0</v>
      </c>
      <c r="R114" s="320"/>
      <c r="S114" s="320"/>
      <c r="T114" s="320">
        <f t="shared" ref="T114:T115" si="283">+C114-J114-Q114</f>
        <v>0</v>
      </c>
      <c r="U114" s="320">
        <f t="shared" ref="U114:U115" si="284">+V114+W114</f>
        <v>0</v>
      </c>
      <c r="V114" s="320">
        <f t="shared" ref="V114:W115" si="285">+E114+H114-L114-O114-R114</f>
        <v>0</v>
      </c>
      <c r="W114" s="320">
        <f t="shared" si="285"/>
        <v>0</v>
      </c>
      <c r="X114" s="321" t="str">
        <f t="shared" si="273"/>
        <v>-</v>
      </c>
      <c r="Y114" s="321" t="str">
        <f t="shared" si="274"/>
        <v>-</v>
      </c>
      <c r="Z114" s="321" t="str">
        <f t="shared" si="274"/>
        <v>-</v>
      </c>
      <c r="AA114" s="322" t="str">
        <f>+AA113</f>
        <v>GNBV</v>
      </c>
      <c r="AB114" s="322" t="str">
        <f>+AB113</f>
        <v>can lộc</v>
      </c>
      <c r="AC114" s="322"/>
      <c r="AD114" s="322"/>
    </row>
    <row r="115" spans="1:30" s="323" customFormat="1" ht="24" customHeight="1">
      <c r="A115" s="318" t="s">
        <v>226</v>
      </c>
      <c r="B115" s="319" t="s">
        <v>919</v>
      </c>
      <c r="C115" s="320">
        <f t="shared" si="276"/>
        <v>7676.3060000000005</v>
      </c>
      <c r="D115" s="320">
        <f t="shared" si="277"/>
        <v>3832.306</v>
      </c>
      <c r="E115" s="320">
        <v>3526.0059999999999</v>
      </c>
      <c r="F115" s="320">
        <v>306.3</v>
      </c>
      <c r="G115" s="320">
        <f t="shared" si="278"/>
        <v>3844</v>
      </c>
      <c r="H115" s="320">
        <v>3593</v>
      </c>
      <c r="I115" s="320">
        <v>251</v>
      </c>
      <c r="J115" s="320">
        <f t="shared" si="279"/>
        <v>0</v>
      </c>
      <c r="K115" s="320">
        <f t="shared" si="280"/>
        <v>0</v>
      </c>
      <c r="L115" s="320">
        <v>0</v>
      </c>
      <c r="M115" s="320">
        <v>0</v>
      </c>
      <c r="N115" s="320">
        <f t="shared" si="281"/>
        <v>0</v>
      </c>
      <c r="O115" s="320">
        <v>0</v>
      </c>
      <c r="P115" s="320">
        <v>0</v>
      </c>
      <c r="Q115" s="320">
        <f t="shared" si="282"/>
        <v>0</v>
      </c>
      <c r="R115" s="320">
        <v>0</v>
      </c>
      <c r="S115" s="320">
        <v>0</v>
      </c>
      <c r="T115" s="320">
        <f t="shared" si="283"/>
        <v>7676.3060000000005</v>
      </c>
      <c r="U115" s="320">
        <f t="shared" si="284"/>
        <v>7676.3059999999996</v>
      </c>
      <c r="V115" s="320">
        <f t="shared" si="285"/>
        <v>7119.0059999999994</v>
      </c>
      <c r="W115" s="320">
        <f t="shared" si="285"/>
        <v>557.29999999999995</v>
      </c>
      <c r="X115" s="321">
        <f t="shared" si="273"/>
        <v>0</v>
      </c>
      <c r="Y115" s="321">
        <f t="shared" si="274"/>
        <v>0</v>
      </c>
      <c r="Z115" s="321">
        <f t="shared" si="274"/>
        <v>0</v>
      </c>
      <c r="AA115" s="322" t="str">
        <f>+AA114</f>
        <v>GNBV</v>
      </c>
      <c r="AB115" s="322" t="str">
        <f>+AB114</f>
        <v>can lộc</v>
      </c>
      <c r="AC115" s="322"/>
      <c r="AD115" s="322"/>
    </row>
    <row r="116" spans="1:30" s="323" customFormat="1" ht="30.75" customHeight="1">
      <c r="A116" s="318">
        <v>3</v>
      </c>
      <c r="B116" s="319" t="s">
        <v>924</v>
      </c>
      <c r="C116" s="320">
        <f>SUM(C117:C118)</f>
        <v>18936.485885999999</v>
      </c>
      <c r="D116" s="320">
        <f t="shared" ref="D116:W116" si="286">SUM(D117:D118)</f>
        <v>2282.8358859999998</v>
      </c>
      <c r="E116" s="320">
        <f t="shared" si="286"/>
        <v>2116.8358859999998</v>
      </c>
      <c r="F116" s="320">
        <f t="shared" si="286"/>
        <v>166</v>
      </c>
      <c r="G116" s="320">
        <f t="shared" si="286"/>
        <v>16653.650000000001</v>
      </c>
      <c r="H116" s="320">
        <f t="shared" si="286"/>
        <v>6653.65</v>
      </c>
      <c r="I116" s="320">
        <f t="shared" si="286"/>
        <v>10000</v>
      </c>
      <c r="J116" s="320">
        <f t="shared" si="286"/>
        <v>9713.6016400000008</v>
      </c>
      <c r="K116" s="320">
        <f t="shared" si="286"/>
        <v>207.50900000000001</v>
      </c>
      <c r="L116" s="320">
        <f t="shared" si="286"/>
        <v>207.50900000000001</v>
      </c>
      <c r="M116" s="320">
        <f t="shared" si="286"/>
        <v>0</v>
      </c>
      <c r="N116" s="320">
        <f t="shared" si="286"/>
        <v>9506.0926400000008</v>
      </c>
      <c r="O116" s="320">
        <f t="shared" si="286"/>
        <v>3594.1986400000001</v>
      </c>
      <c r="P116" s="320">
        <f t="shared" si="286"/>
        <v>5911.8940000000002</v>
      </c>
      <c r="Q116" s="320">
        <f t="shared" si="286"/>
        <v>0</v>
      </c>
      <c r="R116" s="320">
        <f t="shared" si="286"/>
        <v>0</v>
      </c>
      <c r="S116" s="320">
        <f t="shared" si="286"/>
        <v>0</v>
      </c>
      <c r="T116" s="320">
        <f t="shared" si="286"/>
        <v>9222.8842459999978</v>
      </c>
      <c r="U116" s="320">
        <f t="shared" si="286"/>
        <v>9222.8842459999996</v>
      </c>
      <c r="V116" s="320">
        <f t="shared" si="286"/>
        <v>4968.7782459999999</v>
      </c>
      <c r="W116" s="320">
        <f t="shared" si="286"/>
        <v>4254.1059999999998</v>
      </c>
      <c r="X116" s="321">
        <f t="shared" si="273"/>
        <v>0.5129569286760538</v>
      </c>
      <c r="Y116" s="321">
        <f t="shared" si="274"/>
        <v>0.43346602336690659</v>
      </c>
      <c r="Z116" s="321">
        <f t="shared" si="274"/>
        <v>0.58153590399370447</v>
      </c>
      <c r="AA116" s="322" t="s">
        <v>925</v>
      </c>
      <c r="AB116" s="322" t="str">
        <f>+AB113</f>
        <v>can lộc</v>
      </c>
      <c r="AC116" s="453"/>
      <c r="AD116" s="453"/>
    </row>
    <row r="117" spans="1:30" s="323" customFormat="1" ht="24" customHeight="1">
      <c r="A117" s="318" t="s">
        <v>226</v>
      </c>
      <c r="B117" s="319" t="s">
        <v>918</v>
      </c>
      <c r="C117" s="320">
        <f t="shared" ref="C117:C118" si="287">D117+G117</f>
        <v>13273.676649999999</v>
      </c>
      <c r="D117" s="320">
        <f t="shared" ref="D117:D118" si="288">+E117+F117</f>
        <v>188.02664999999999</v>
      </c>
      <c r="E117" s="320">
        <v>22.02665</v>
      </c>
      <c r="F117" s="320">
        <v>166</v>
      </c>
      <c r="G117" s="320">
        <f t="shared" ref="G117:G118" si="289">+H117+I117</f>
        <v>13085.65</v>
      </c>
      <c r="H117" s="320">
        <v>3085.65</v>
      </c>
      <c r="I117" s="320">
        <v>10000</v>
      </c>
      <c r="J117" s="320">
        <f t="shared" ref="J117:J118" si="290">K117+N117</f>
        <v>8791.8340000000007</v>
      </c>
      <c r="K117" s="320">
        <f t="shared" ref="K117:K118" si="291">+L117+M117</f>
        <v>0</v>
      </c>
      <c r="L117" s="320">
        <v>0</v>
      </c>
      <c r="M117" s="320">
        <v>0</v>
      </c>
      <c r="N117" s="320">
        <f t="shared" ref="N117:N118" si="292">+O117+P117</f>
        <v>8791.8340000000007</v>
      </c>
      <c r="O117" s="320">
        <v>2879.94</v>
      </c>
      <c r="P117" s="320">
        <v>5911.8940000000002</v>
      </c>
      <c r="Q117" s="320">
        <f t="shared" ref="Q117:Q118" si="293">+R117+S117</f>
        <v>0</v>
      </c>
      <c r="R117" s="320">
        <v>0</v>
      </c>
      <c r="S117" s="320">
        <v>0</v>
      </c>
      <c r="T117" s="320">
        <f t="shared" ref="T117:T118" si="294">+C117-J117-Q117</f>
        <v>4481.8426499999987</v>
      </c>
      <c r="U117" s="320">
        <f t="shared" ref="U117:U118" si="295">+V117+W117</f>
        <v>4481.8426499999996</v>
      </c>
      <c r="V117" s="320">
        <f t="shared" ref="V117:W118" si="296">+E117+H117-L117-O117-R117</f>
        <v>227.73664999999983</v>
      </c>
      <c r="W117" s="320">
        <f t="shared" si="296"/>
        <v>4254.1059999999998</v>
      </c>
      <c r="X117" s="321">
        <f t="shared" si="273"/>
        <v>0.66235107512582059</v>
      </c>
      <c r="Y117" s="321">
        <f t="shared" si="274"/>
        <v>0.92671803548158727</v>
      </c>
      <c r="Z117" s="321">
        <f t="shared" si="274"/>
        <v>0.58153590399370447</v>
      </c>
      <c r="AA117" s="322" t="str">
        <f>+AA116</f>
        <v>NTM</v>
      </c>
      <c r="AB117" s="322" t="str">
        <f>+AB116</f>
        <v>can lộc</v>
      </c>
      <c r="AC117" s="453"/>
      <c r="AD117" s="453"/>
    </row>
    <row r="118" spans="1:30" s="323" customFormat="1" ht="24" customHeight="1">
      <c r="A118" s="318" t="s">
        <v>226</v>
      </c>
      <c r="B118" s="319" t="s">
        <v>919</v>
      </c>
      <c r="C118" s="320">
        <f t="shared" si="287"/>
        <v>5662.8092360000001</v>
      </c>
      <c r="D118" s="320">
        <f t="shared" si="288"/>
        <v>2094.8092360000001</v>
      </c>
      <c r="E118" s="320">
        <v>2094.8092360000001</v>
      </c>
      <c r="F118" s="320">
        <v>0</v>
      </c>
      <c r="G118" s="320">
        <f t="shared" si="289"/>
        <v>3568</v>
      </c>
      <c r="H118" s="320">
        <v>3568</v>
      </c>
      <c r="I118" s="320">
        <v>0</v>
      </c>
      <c r="J118" s="320">
        <f t="shared" si="290"/>
        <v>921.76764000000003</v>
      </c>
      <c r="K118" s="320">
        <f t="shared" si="291"/>
        <v>207.50900000000001</v>
      </c>
      <c r="L118" s="320">
        <v>207.50900000000001</v>
      </c>
      <c r="M118" s="320">
        <v>0</v>
      </c>
      <c r="N118" s="320">
        <f t="shared" si="292"/>
        <v>714.25864000000001</v>
      </c>
      <c r="O118" s="320">
        <v>714.25864000000001</v>
      </c>
      <c r="P118" s="320">
        <v>0</v>
      </c>
      <c r="Q118" s="320">
        <f t="shared" si="293"/>
        <v>0</v>
      </c>
      <c r="R118" s="320">
        <v>0</v>
      </c>
      <c r="S118" s="320">
        <v>0</v>
      </c>
      <c r="T118" s="320">
        <f t="shared" si="294"/>
        <v>4741.041596</v>
      </c>
      <c r="U118" s="320">
        <f t="shared" si="295"/>
        <v>4741.041596</v>
      </c>
      <c r="V118" s="320">
        <f t="shared" si="296"/>
        <v>4741.041596</v>
      </c>
      <c r="W118" s="320">
        <f t="shared" si="296"/>
        <v>0</v>
      </c>
      <c r="X118" s="321">
        <f t="shared" si="273"/>
        <v>0.16277568280776181</v>
      </c>
      <c r="Y118" s="321">
        <f t="shared" si="274"/>
        <v>0.16277568280776181</v>
      </c>
      <c r="Z118" s="321" t="str">
        <f t="shared" si="274"/>
        <v>-</v>
      </c>
      <c r="AA118" s="322" t="str">
        <f>+AA117</f>
        <v>NTM</v>
      </c>
      <c r="AB118" s="322" t="str">
        <f>+AB117</f>
        <v>can lộc</v>
      </c>
      <c r="AC118" s="453"/>
      <c r="AD118" s="453"/>
    </row>
    <row r="119" spans="1:30" s="317" customFormat="1" ht="22.5" customHeight="1">
      <c r="A119" s="313"/>
      <c r="B119" s="313" t="s">
        <v>942</v>
      </c>
      <c r="C119" s="314">
        <f>C122+C125+C128</f>
        <v>24853.15</v>
      </c>
      <c r="D119" s="314">
        <f t="shared" ref="D119:W119" si="297">D122+D125+D128</f>
        <v>4563.5</v>
      </c>
      <c r="E119" s="314">
        <f t="shared" si="297"/>
        <v>4121.2</v>
      </c>
      <c r="F119" s="314">
        <f t="shared" si="297"/>
        <v>442.3</v>
      </c>
      <c r="G119" s="314">
        <f t="shared" si="297"/>
        <v>20289.650000000001</v>
      </c>
      <c r="H119" s="314">
        <f t="shared" si="297"/>
        <v>10037.65</v>
      </c>
      <c r="I119" s="314">
        <f t="shared" si="297"/>
        <v>10252</v>
      </c>
      <c r="J119" s="314">
        <f t="shared" si="297"/>
        <v>15077.391</v>
      </c>
      <c r="K119" s="314">
        <f t="shared" si="297"/>
        <v>541.39099999999996</v>
      </c>
      <c r="L119" s="314">
        <f t="shared" si="297"/>
        <v>508.4</v>
      </c>
      <c r="M119" s="314">
        <f t="shared" si="297"/>
        <v>32.991</v>
      </c>
      <c r="N119" s="314">
        <f t="shared" si="297"/>
        <v>14536</v>
      </c>
      <c r="O119" s="314">
        <f t="shared" si="297"/>
        <v>4536</v>
      </c>
      <c r="P119" s="314">
        <f t="shared" si="297"/>
        <v>10000</v>
      </c>
      <c r="Q119" s="314">
        <f t="shared" si="297"/>
        <v>0</v>
      </c>
      <c r="R119" s="314">
        <f t="shared" si="297"/>
        <v>0</v>
      </c>
      <c r="S119" s="314">
        <f t="shared" si="297"/>
        <v>0</v>
      </c>
      <c r="T119" s="314">
        <f t="shared" si="297"/>
        <v>9775.7589999999982</v>
      </c>
      <c r="U119" s="314">
        <f t="shared" si="297"/>
        <v>9775.7589999999982</v>
      </c>
      <c r="V119" s="314">
        <f t="shared" si="297"/>
        <v>9114.4499999999989</v>
      </c>
      <c r="W119" s="314">
        <f t="shared" si="297"/>
        <v>661.30899999999997</v>
      </c>
      <c r="X119" s="315">
        <f t="shared" si="273"/>
        <v>0.60665915588164876</v>
      </c>
      <c r="Y119" s="315">
        <f t="shared" si="274"/>
        <v>0.35627187236251534</v>
      </c>
      <c r="Z119" s="315">
        <f t="shared" si="274"/>
        <v>0.9381624790776395</v>
      </c>
      <c r="AA119" s="316" t="s">
        <v>1040</v>
      </c>
      <c r="AB119" s="316" t="s">
        <v>943</v>
      </c>
      <c r="AC119" s="316"/>
      <c r="AD119" s="316"/>
    </row>
    <row r="120" spans="1:30" s="323" customFormat="1" ht="24" customHeight="1">
      <c r="A120" s="318" t="s">
        <v>226</v>
      </c>
      <c r="B120" s="319" t="s">
        <v>918</v>
      </c>
      <c r="C120" s="320">
        <f>D120+G120</f>
        <v>13389.65</v>
      </c>
      <c r="D120" s="320">
        <f>+E120+F120</f>
        <v>304</v>
      </c>
      <c r="E120" s="320">
        <f>+E123+E126+E129</f>
        <v>2</v>
      </c>
      <c r="F120" s="320">
        <f>+F123+F126+F129</f>
        <v>302</v>
      </c>
      <c r="G120" s="320">
        <f>+H120+I120</f>
        <v>13085.65</v>
      </c>
      <c r="H120" s="320">
        <f>+H123+H126+H129</f>
        <v>3085.65</v>
      </c>
      <c r="I120" s="320">
        <f>+I123+I126+I129</f>
        <v>10000</v>
      </c>
      <c r="J120" s="320">
        <f>K120+N120</f>
        <v>13025</v>
      </c>
      <c r="K120" s="320">
        <f>+L120+M120</f>
        <v>0</v>
      </c>
      <c r="L120" s="320">
        <f t="shared" ref="L120:M121" si="298">+L123+L126+L129</f>
        <v>0</v>
      </c>
      <c r="M120" s="320">
        <f t="shared" si="298"/>
        <v>0</v>
      </c>
      <c r="N120" s="320">
        <f>+O120+P120</f>
        <v>13025</v>
      </c>
      <c r="O120" s="320">
        <f t="shared" ref="O120:P121" si="299">+O123+O126+O129</f>
        <v>3025</v>
      </c>
      <c r="P120" s="320">
        <f t="shared" si="299"/>
        <v>10000</v>
      </c>
      <c r="Q120" s="320">
        <f>+R120+S120</f>
        <v>0</v>
      </c>
      <c r="R120" s="320">
        <f t="shared" ref="R120:S121" si="300">+R123+R126+R129</f>
        <v>0</v>
      </c>
      <c r="S120" s="320">
        <f t="shared" si="300"/>
        <v>0</v>
      </c>
      <c r="T120" s="320">
        <f>+C120-J120-Q120</f>
        <v>364.64999999999964</v>
      </c>
      <c r="U120" s="320">
        <f>+V120+W120</f>
        <v>364.65000000000009</v>
      </c>
      <c r="V120" s="320">
        <f>+E120+H120-L120-O120-R120</f>
        <v>62.650000000000091</v>
      </c>
      <c r="W120" s="320">
        <f>+F120+I120-M120-P120-S120</f>
        <v>302</v>
      </c>
      <c r="X120" s="321">
        <f t="shared" si="273"/>
        <v>0.97276627843147512</v>
      </c>
      <c r="Y120" s="321">
        <f t="shared" si="274"/>
        <v>0.97970948779816358</v>
      </c>
      <c r="Z120" s="321">
        <f t="shared" si="274"/>
        <v>0.97068530382450013</v>
      </c>
      <c r="AA120" s="322" t="s">
        <v>1040</v>
      </c>
      <c r="AB120" s="322" t="str">
        <f>+AB119</f>
        <v>đức thọ</v>
      </c>
      <c r="AC120" s="322"/>
      <c r="AD120" s="322"/>
    </row>
    <row r="121" spans="1:30" s="323" customFormat="1" ht="24" customHeight="1">
      <c r="A121" s="318" t="s">
        <v>226</v>
      </c>
      <c r="B121" s="319" t="s">
        <v>919</v>
      </c>
      <c r="C121" s="320">
        <f>D121+G121</f>
        <v>11463.5</v>
      </c>
      <c r="D121" s="320">
        <f>+E121+F121</f>
        <v>4259.5</v>
      </c>
      <c r="E121" s="320">
        <f>+E124+E127+E130</f>
        <v>4119.2</v>
      </c>
      <c r="F121" s="320">
        <f>+F124+F127+F130</f>
        <v>140.30000000000001</v>
      </c>
      <c r="G121" s="320">
        <f>+H121+I121</f>
        <v>7204</v>
      </c>
      <c r="H121" s="320">
        <f>+H124+H127+H130</f>
        <v>6952</v>
      </c>
      <c r="I121" s="320">
        <f>+I124+I127+I130</f>
        <v>252</v>
      </c>
      <c r="J121" s="320">
        <f t="shared" ref="J121" si="301">K121+N121</f>
        <v>2052.3910000000001</v>
      </c>
      <c r="K121" s="320">
        <f>+L121+M121</f>
        <v>541.39099999999996</v>
      </c>
      <c r="L121" s="320">
        <f t="shared" si="298"/>
        <v>508.4</v>
      </c>
      <c r="M121" s="320">
        <f t="shared" si="298"/>
        <v>32.991</v>
      </c>
      <c r="N121" s="320">
        <f>+O121+P121</f>
        <v>1511</v>
      </c>
      <c r="O121" s="320">
        <f t="shared" si="299"/>
        <v>1511</v>
      </c>
      <c r="P121" s="320">
        <f t="shared" si="299"/>
        <v>0</v>
      </c>
      <c r="Q121" s="320">
        <f>+R121+S121</f>
        <v>0</v>
      </c>
      <c r="R121" s="320">
        <f t="shared" si="300"/>
        <v>0</v>
      </c>
      <c r="S121" s="320">
        <f t="shared" si="300"/>
        <v>0</v>
      </c>
      <c r="T121" s="320">
        <f>+C121-J121-Q121</f>
        <v>9411.1090000000004</v>
      </c>
      <c r="U121" s="320">
        <f>+V121+W121</f>
        <v>9411.1090000000004</v>
      </c>
      <c r="V121" s="320">
        <f>+E121+H121-L121-O121-R121</f>
        <v>9051.8000000000011</v>
      </c>
      <c r="W121" s="320">
        <f>+F121+I121-M121-P121-S121</f>
        <v>359.30900000000003</v>
      </c>
      <c r="X121" s="321">
        <f t="shared" si="273"/>
        <v>0.17903703057530423</v>
      </c>
      <c r="Y121" s="321">
        <f t="shared" si="274"/>
        <v>0.18240118505672376</v>
      </c>
      <c r="Z121" s="321">
        <f t="shared" si="274"/>
        <v>8.4096354830486872E-2</v>
      </c>
      <c r="AA121" s="322" t="str">
        <f>+AA120</f>
        <v>cộng</v>
      </c>
      <c r="AB121" s="322" t="str">
        <f>+AB120</f>
        <v>đức thọ</v>
      </c>
      <c r="AC121" s="322"/>
      <c r="AD121" s="322"/>
    </row>
    <row r="122" spans="1:30" s="323" customFormat="1" ht="42" customHeight="1">
      <c r="A122" s="318">
        <v>1</v>
      </c>
      <c r="B122" s="319" t="s">
        <v>920</v>
      </c>
      <c r="C122" s="320">
        <f>SUM(C123:C124)</f>
        <v>0</v>
      </c>
      <c r="D122" s="320">
        <f t="shared" ref="D122:W122" si="302">SUM(D123:D124)</f>
        <v>0</v>
      </c>
      <c r="E122" s="320">
        <f t="shared" si="302"/>
        <v>0</v>
      </c>
      <c r="F122" s="320">
        <f t="shared" si="302"/>
        <v>0</v>
      </c>
      <c r="G122" s="320">
        <f t="shared" si="302"/>
        <v>0</v>
      </c>
      <c r="H122" s="320">
        <f t="shared" si="302"/>
        <v>0</v>
      </c>
      <c r="I122" s="320">
        <f t="shared" si="302"/>
        <v>0</v>
      </c>
      <c r="J122" s="320">
        <f t="shared" si="302"/>
        <v>0</v>
      </c>
      <c r="K122" s="320">
        <f t="shared" si="302"/>
        <v>0</v>
      </c>
      <c r="L122" s="320">
        <f t="shared" si="302"/>
        <v>0</v>
      </c>
      <c r="M122" s="320">
        <f t="shared" si="302"/>
        <v>0</v>
      </c>
      <c r="N122" s="320">
        <f t="shared" si="302"/>
        <v>0</v>
      </c>
      <c r="O122" s="320">
        <f t="shared" si="302"/>
        <v>0</v>
      </c>
      <c r="P122" s="320">
        <f t="shared" si="302"/>
        <v>0</v>
      </c>
      <c r="Q122" s="320">
        <f t="shared" si="302"/>
        <v>0</v>
      </c>
      <c r="R122" s="320">
        <f t="shared" si="302"/>
        <v>0</v>
      </c>
      <c r="S122" s="320">
        <f t="shared" si="302"/>
        <v>0</v>
      </c>
      <c r="T122" s="320">
        <f t="shared" si="302"/>
        <v>0</v>
      </c>
      <c r="U122" s="320">
        <f t="shared" si="302"/>
        <v>0</v>
      </c>
      <c r="V122" s="320">
        <f t="shared" si="302"/>
        <v>0</v>
      </c>
      <c r="W122" s="320">
        <f t="shared" si="302"/>
        <v>0</v>
      </c>
      <c r="X122" s="321" t="str">
        <f>IFERROR((K122+N122+Q122)/C122,"-")</f>
        <v>-</v>
      </c>
      <c r="Y122" s="321" t="str">
        <f>IFERROR((L122+O122+R122)/(E122+H122),"-")</f>
        <v>-</v>
      </c>
      <c r="Z122" s="321" t="str">
        <f>IFERROR((M122+P122+S122)/(F122+I122),"-")</f>
        <v>-</v>
      </c>
      <c r="AA122" s="322" t="s">
        <v>921</v>
      </c>
      <c r="AB122" s="322" t="str">
        <f>+AB119</f>
        <v>đức thọ</v>
      </c>
      <c r="AC122" s="322"/>
      <c r="AD122" s="322"/>
    </row>
    <row r="123" spans="1:30" s="323" customFormat="1" ht="24" customHeight="1">
      <c r="A123" s="318" t="s">
        <v>226</v>
      </c>
      <c r="B123" s="319" t="s">
        <v>918</v>
      </c>
      <c r="C123" s="320">
        <f t="shared" ref="C123:C124" si="303">D123+G123</f>
        <v>0</v>
      </c>
      <c r="D123" s="320">
        <f t="shared" ref="D123:D124" si="304">+E123+F123</f>
        <v>0</v>
      </c>
      <c r="E123" s="320"/>
      <c r="F123" s="320"/>
      <c r="G123" s="320">
        <f t="shared" ref="G123:G124" si="305">+H123+I123</f>
        <v>0</v>
      </c>
      <c r="H123" s="320"/>
      <c r="I123" s="320"/>
      <c r="J123" s="320">
        <f t="shared" ref="J123:J124" si="306">K123+N123</f>
        <v>0</v>
      </c>
      <c r="K123" s="320">
        <f t="shared" ref="K123:K124" si="307">+L123+M123</f>
        <v>0</v>
      </c>
      <c r="L123" s="320"/>
      <c r="M123" s="320"/>
      <c r="N123" s="320">
        <f t="shared" ref="N123:N124" si="308">+O123+P123</f>
        <v>0</v>
      </c>
      <c r="O123" s="320"/>
      <c r="P123" s="320"/>
      <c r="Q123" s="320">
        <f t="shared" ref="Q123:Q124" si="309">+R123+S123</f>
        <v>0</v>
      </c>
      <c r="R123" s="320"/>
      <c r="S123" s="320"/>
      <c r="T123" s="320">
        <f t="shared" ref="T123:T124" si="310">+C123-J123-Q123</f>
        <v>0</v>
      </c>
      <c r="U123" s="320">
        <f t="shared" ref="U123:U124" si="311">+V123+W123</f>
        <v>0</v>
      </c>
      <c r="V123" s="320">
        <f t="shared" ref="V123:W124" si="312">+E123+H123-L123-O123-R123</f>
        <v>0</v>
      </c>
      <c r="W123" s="320">
        <f t="shared" si="312"/>
        <v>0</v>
      </c>
      <c r="X123" s="321" t="str">
        <f t="shared" ref="X123:X133" si="313">IFERROR((K123+N123+Q123)/C123,"-")</f>
        <v>-</v>
      </c>
      <c r="Y123" s="321" t="str">
        <f t="shared" ref="Y123:Z133" si="314">IFERROR((L123+O123+R123)/(E123+H123),"-")</f>
        <v>-</v>
      </c>
      <c r="Z123" s="321" t="str">
        <f t="shared" si="314"/>
        <v>-</v>
      </c>
      <c r="AA123" s="322" t="str">
        <f>+AA122</f>
        <v>DTTS</v>
      </c>
      <c r="AB123" s="322" t="str">
        <f>+AB122</f>
        <v>đức thọ</v>
      </c>
      <c r="AC123" s="322"/>
      <c r="AD123" s="322"/>
    </row>
    <row r="124" spans="1:30" s="323" customFormat="1" ht="24" customHeight="1">
      <c r="A124" s="318" t="s">
        <v>226</v>
      </c>
      <c r="B124" s="319" t="s">
        <v>919</v>
      </c>
      <c r="C124" s="320">
        <f t="shared" si="303"/>
        <v>0</v>
      </c>
      <c r="D124" s="320">
        <f t="shared" si="304"/>
        <v>0</v>
      </c>
      <c r="E124" s="320"/>
      <c r="F124" s="320"/>
      <c r="G124" s="320">
        <f t="shared" si="305"/>
        <v>0</v>
      </c>
      <c r="H124" s="320"/>
      <c r="I124" s="320"/>
      <c r="J124" s="320">
        <f t="shared" si="306"/>
        <v>0</v>
      </c>
      <c r="K124" s="320">
        <f t="shared" si="307"/>
        <v>0</v>
      </c>
      <c r="L124" s="320"/>
      <c r="M124" s="320"/>
      <c r="N124" s="320">
        <f t="shared" si="308"/>
        <v>0</v>
      </c>
      <c r="O124" s="320"/>
      <c r="P124" s="320"/>
      <c r="Q124" s="320">
        <f t="shared" si="309"/>
        <v>0</v>
      </c>
      <c r="R124" s="320"/>
      <c r="S124" s="320"/>
      <c r="T124" s="320">
        <f t="shared" si="310"/>
        <v>0</v>
      </c>
      <c r="U124" s="320">
        <f t="shared" si="311"/>
        <v>0</v>
      </c>
      <c r="V124" s="320">
        <f t="shared" si="312"/>
        <v>0</v>
      </c>
      <c r="W124" s="320">
        <f t="shared" si="312"/>
        <v>0</v>
      </c>
      <c r="X124" s="321" t="str">
        <f t="shared" si="313"/>
        <v>-</v>
      </c>
      <c r="Y124" s="321" t="str">
        <f t="shared" si="314"/>
        <v>-</v>
      </c>
      <c r="Z124" s="321" t="str">
        <f t="shared" si="314"/>
        <v>-</v>
      </c>
      <c r="AA124" s="322" t="str">
        <f>+AA123</f>
        <v>DTTS</v>
      </c>
      <c r="AB124" s="322" t="str">
        <f>+AB123</f>
        <v>đức thọ</v>
      </c>
      <c r="AC124" s="322"/>
      <c r="AD124" s="322"/>
    </row>
    <row r="125" spans="1:30" s="323" customFormat="1" ht="30.75" customHeight="1">
      <c r="A125" s="318">
        <v>2</v>
      </c>
      <c r="B125" s="319" t="s">
        <v>922</v>
      </c>
      <c r="C125" s="320">
        <f>SUM(C126:C127)</f>
        <v>5991.5</v>
      </c>
      <c r="D125" s="320">
        <f t="shared" ref="D125:W125" si="315">SUM(D126:D127)</f>
        <v>2132.5</v>
      </c>
      <c r="E125" s="320">
        <f t="shared" si="315"/>
        <v>1992.2</v>
      </c>
      <c r="F125" s="320">
        <f t="shared" si="315"/>
        <v>140.30000000000001</v>
      </c>
      <c r="G125" s="320">
        <f t="shared" si="315"/>
        <v>3859</v>
      </c>
      <c r="H125" s="320">
        <f t="shared" si="315"/>
        <v>3607</v>
      </c>
      <c r="I125" s="320">
        <f t="shared" si="315"/>
        <v>252</v>
      </c>
      <c r="J125" s="320">
        <f t="shared" si="315"/>
        <v>504.29099999999994</v>
      </c>
      <c r="K125" s="320">
        <f t="shared" si="315"/>
        <v>504.29099999999994</v>
      </c>
      <c r="L125" s="320">
        <f t="shared" si="315"/>
        <v>471.29999999999995</v>
      </c>
      <c r="M125" s="320">
        <f t="shared" si="315"/>
        <v>32.991</v>
      </c>
      <c r="N125" s="320">
        <f t="shared" si="315"/>
        <v>0</v>
      </c>
      <c r="O125" s="320">
        <f t="shared" si="315"/>
        <v>0</v>
      </c>
      <c r="P125" s="320">
        <f t="shared" si="315"/>
        <v>0</v>
      </c>
      <c r="Q125" s="320">
        <f t="shared" si="315"/>
        <v>0</v>
      </c>
      <c r="R125" s="320">
        <f t="shared" si="315"/>
        <v>0</v>
      </c>
      <c r="S125" s="320">
        <f t="shared" si="315"/>
        <v>0</v>
      </c>
      <c r="T125" s="320">
        <f t="shared" si="315"/>
        <v>5487.2089999999998</v>
      </c>
      <c r="U125" s="320">
        <f t="shared" si="315"/>
        <v>5487.2089999999998</v>
      </c>
      <c r="V125" s="320">
        <f t="shared" si="315"/>
        <v>5127.8999999999996</v>
      </c>
      <c r="W125" s="320">
        <f t="shared" si="315"/>
        <v>359.30900000000003</v>
      </c>
      <c r="X125" s="321">
        <f t="shared" si="313"/>
        <v>8.416773762830676E-2</v>
      </c>
      <c r="Y125" s="321">
        <f t="shared" si="314"/>
        <v>8.4172738962708951E-2</v>
      </c>
      <c r="Z125" s="321">
        <f t="shared" si="314"/>
        <v>8.4096354830486872E-2</v>
      </c>
      <c r="AA125" s="322" t="s">
        <v>923</v>
      </c>
      <c r="AB125" s="322" t="str">
        <f>+AB122</f>
        <v>đức thọ</v>
      </c>
      <c r="AC125" s="322"/>
      <c r="AD125" s="322"/>
    </row>
    <row r="126" spans="1:30" s="323" customFormat="1" ht="24" customHeight="1">
      <c r="A126" s="318" t="s">
        <v>226</v>
      </c>
      <c r="B126" s="319" t="s">
        <v>918</v>
      </c>
      <c r="C126" s="320">
        <f t="shared" ref="C126:C127" si="316">D126+G126</f>
        <v>0</v>
      </c>
      <c r="D126" s="320">
        <f t="shared" ref="D126:D127" si="317">+E126+F126</f>
        <v>0</v>
      </c>
      <c r="E126" s="320"/>
      <c r="F126" s="320"/>
      <c r="G126" s="320">
        <f t="shared" ref="G126:G127" si="318">+H126+I126</f>
        <v>0</v>
      </c>
      <c r="H126" s="320"/>
      <c r="I126" s="320"/>
      <c r="J126" s="320">
        <f t="shared" ref="J126:J127" si="319">K126+N126</f>
        <v>0</v>
      </c>
      <c r="K126" s="320">
        <f t="shared" ref="K126:K127" si="320">+L126+M126</f>
        <v>0</v>
      </c>
      <c r="L126" s="320"/>
      <c r="M126" s="320"/>
      <c r="N126" s="320">
        <f t="shared" ref="N126:N127" si="321">+O126+P126</f>
        <v>0</v>
      </c>
      <c r="O126" s="320"/>
      <c r="P126" s="320"/>
      <c r="Q126" s="320">
        <f t="shared" ref="Q126:Q127" si="322">+R126+S126</f>
        <v>0</v>
      </c>
      <c r="R126" s="320"/>
      <c r="S126" s="320"/>
      <c r="T126" s="320">
        <f t="shared" ref="T126:T127" si="323">+C126-J126-Q126</f>
        <v>0</v>
      </c>
      <c r="U126" s="320">
        <f t="shared" ref="U126:U127" si="324">+V126+W126</f>
        <v>0</v>
      </c>
      <c r="V126" s="320">
        <f t="shared" ref="V126:W127" si="325">+E126+H126-L126-O126-R126</f>
        <v>0</v>
      </c>
      <c r="W126" s="320">
        <f t="shared" si="325"/>
        <v>0</v>
      </c>
      <c r="X126" s="321" t="str">
        <f t="shared" si="313"/>
        <v>-</v>
      </c>
      <c r="Y126" s="321" t="str">
        <f t="shared" si="314"/>
        <v>-</v>
      </c>
      <c r="Z126" s="321" t="str">
        <f t="shared" si="314"/>
        <v>-</v>
      </c>
      <c r="AA126" s="322" t="str">
        <f>+AA125</f>
        <v>GNBV</v>
      </c>
      <c r="AB126" s="322" t="str">
        <f>+AB125</f>
        <v>đức thọ</v>
      </c>
      <c r="AC126" s="322"/>
      <c r="AD126" s="322"/>
    </row>
    <row r="127" spans="1:30" s="323" customFormat="1" ht="24" customHeight="1">
      <c r="A127" s="318" t="s">
        <v>226</v>
      </c>
      <c r="B127" s="319" t="s">
        <v>919</v>
      </c>
      <c r="C127" s="320">
        <f t="shared" si="316"/>
        <v>5991.5</v>
      </c>
      <c r="D127" s="320">
        <f t="shared" si="317"/>
        <v>2132.5</v>
      </c>
      <c r="E127" s="320">
        <v>1992.2</v>
      </c>
      <c r="F127" s="320">
        <v>140.30000000000001</v>
      </c>
      <c r="G127" s="320">
        <f t="shared" si="318"/>
        <v>3859</v>
      </c>
      <c r="H127" s="320">
        <v>3607</v>
      </c>
      <c r="I127" s="320">
        <v>252</v>
      </c>
      <c r="J127" s="320">
        <f t="shared" si="319"/>
        <v>504.29099999999994</v>
      </c>
      <c r="K127" s="320">
        <f t="shared" si="320"/>
        <v>504.29099999999994</v>
      </c>
      <c r="L127" s="320">
        <v>471.29999999999995</v>
      </c>
      <c r="M127" s="320">
        <v>32.991</v>
      </c>
      <c r="N127" s="320">
        <f t="shared" si="321"/>
        <v>0</v>
      </c>
      <c r="O127" s="320">
        <v>0</v>
      </c>
      <c r="P127" s="320">
        <v>0</v>
      </c>
      <c r="Q127" s="320">
        <f t="shared" si="322"/>
        <v>0</v>
      </c>
      <c r="R127" s="320">
        <v>0</v>
      </c>
      <c r="S127" s="320">
        <v>0</v>
      </c>
      <c r="T127" s="320">
        <f t="shared" si="323"/>
        <v>5487.2089999999998</v>
      </c>
      <c r="U127" s="320">
        <f t="shared" si="324"/>
        <v>5487.2089999999998</v>
      </c>
      <c r="V127" s="320">
        <f t="shared" si="325"/>
        <v>5127.8999999999996</v>
      </c>
      <c r="W127" s="320">
        <f t="shared" si="325"/>
        <v>359.30900000000003</v>
      </c>
      <c r="X127" s="321">
        <f t="shared" si="313"/>
        <v>8.416773762830676E-2</v>
      </c>
      <c r="Y127" s="321">
        <f t="shared" si="314"/>
        <v>8.4172738962708951E-2</v>
      </c>
      <c r="Z127" s="321">
        <f t="shared" si="314"/>
        <v>8.4096354830486872E-2</v>
      </c>
      <c r="AA127" s="322" t="str">
        <f>+AA126</f>
        <v>GNBV</v>
      </c>
      <c r="AB127" s="322" t="str">
        <f>+AB126</f>
        <v>đức thọ</v>
      </c>
      <c r="AC127" s="322"/>
      <c r="AD127" s="322"/>
    </row>
    <row r="128" spans="1:30" s="323" customFormat="1" ht="30.75" customHeight="1">
      <c r="A128" s="318">
        <v>3</v>
      </c>
      <c r="B128" s="319" t="s">
        <v>924</v>
      </c>
      <c r="C128" s="320">
        <f>SUM(C129:C130)</f>
        <v>18861.650000000001</v>
      </c>
      <c r="D128" s="320">
        <f t="shared" ref="D128:W128" si="326">SUM(D129:D130)</f>
        <v>2431</v>
      </c>
      <c r="E128" s="320">
        <f t="shared" si="326"/>
        <v>2129</v>
      </c>
      <c r="F128" s="320">
        <f t="shared" si="326"/>
        <v>302</v>
      </c>
      <c r="G128" s="320">
        <f t="shared" si="326"/>
        <v>16430.650000000001</v>
      </c>
      <c r="H128" s="320">
        <f t="shared" si="326"/>
        <v>6430.65</v>
      </c>
      <c r="I128" s="320">
        <f t="shared" si="326"/>
        <v>10000</v>
      </c>
      <c r="J128" s="320">
        <f t="shared" si="326"/>
        <v>14573.1</v>
      </c>
      <c r="K128" s="320">
        <f t="shared" si="326"/>
        <v>37.1</v>
      </c>
      <c r="L128" s="320">
        <f t="shared" si="326"/>
        <v>37.1</v>
      </c>
      <c r="M128" s="320">
        <f t="shared" si="326"/>
        <v>0</v>
      </c>
      <c r="N128" s="320">
        <f t="shared" si="326"/>
        <v>14536</v>
      </c>
      <c r="O128" s="320">
        <f t="shared" si="326"/>
        <v>4536</v>
      </c>
      <c r="P128" s="320">
        <f t="shared" si="326"/>
        <v>10000</v>
      </c>
      <c r="Q128" s="320">
        <f t="shared" si="326"/>
        <v>0</v>
      </c>
      <c r="R128" s="320">
        <f t="shared" si="326"/>
        <v>0</v>
      </c>
      <c r="S128" s="320">
        <f t="shared" si="326"/>
        <v>0</v>
      </c>
      <c r="T128" s="320">
        <f t="shared" si="326"/>
        <v>4288.5499999999993</v>
      </c>
      <c r="U128" s="320">
        <f t="shared" si="326"/>
        <v>4288.5499999999993</v>
      </c>
      <c r="V128" s="320">
        <f t="shared" si="326"/>
        <v>3986.5499999999997</v>
      </c>
      <c r="W128" s="320">
        <f t="shared" si="326"/>
        <v>302</v>
      </c>
      <c r="X128" s="321">
        <f t="shared" si="313"/>
        <v>0.77263123851836923</v>
      </c>
      <c r="Y128" s="321">
        <f t="shared" si="314"/>
        <v>0.53426249905077905</v>
      </c>
      <c r="Z128" s="321">
        <f t="shared" si="314"/>
        <v>0.97068530382450013</v>
      </c>
      <c r="AA128" s="322" t="s">
        <v>925</v>
      </c>
      <c r="AB128" s="322" t="str">
        <f>+AB125</f>
        <v>đức thọ</v>
      </c>
      <c r="AC128" s="453"/>
      <c r="AD128" s="453"/>
    </row>
    <row r="129" spans="1:30" s="323" customFormat="1" ht="24" customHeight="1">
      <c r="A129" s="318" t="s">
        <v>226</v>
      </c>
      <c r="B129" s="319" t="s">
        <v>918</v>
      </c>
      <c r="C129" s="320">
        <f t="shared" ref="C129:C130" si="327">D129+G129</f>
        <v>13389.65</v>
      </c>
      <c r="D129" s="320">
        <f t="shared" ref="D129:D130" si="328">+E129+F129</f>
        <v>304</v>
      </c>
      <c r="E129" s="320">
        <v>2</v>
      </c>
      <c r="F129" s="320">
        <v>302</v>
      </c>
      <c r="G129" s="320">
        <f t="shared" ref="G129:G130" si="329">+H129+I129</f>
        <v>13085.65</v>
      </c>
      <c r="H129" s="320">
        <v>3085.65</v>
      </c>
      <c r="I129" s="320">
        <v>10000</v>
      </c>
      <c r="J129" s="320">
        <f t="shared" ref="J129:J130" si="330">K129+N129</f>
        <v>13025</v>
      </c>
      <c r="K129" s="320">
        <f t="shared" ref="K129:K130" si="331">+L129+M129</f>
        <v>0</v>
      </c>
      <c r="L129" s="320">
        <v>0</v>
      </c>
      <c r="M129" s="320">
        <v>0</v>
      </c>
      <c r="N129" s="320">
        <f t="shared" ref="N129:N130" si="332">+O129+P129</f>
        <v>13025</v>
      </c>
      <c r="O129" s="320">
        <v>3025</v>
      </c>
      <c r="P129" s="320">
        <v>10000</v>
      </c>
      <c r="Q129" s="320">
        <f t="shared" ref="Q129:Q130" si="333">+R129+S129</f>
        <v>0</v>
      </c>
      <c r="R129" s="320">
        <v>0</v>
      </c>
      <c r="S129" s="320">
        <v>0</v>
      </c>
      <c r="T129" s="320">
        <f t="shared" ref="T129:T130" si="334">+C129-J129-Q129</f>
        <v>364.64999999999964</v>
      </c>
      <c r="U129" s="320">
        <f t="shared" ref="U129:U130" si="335">+V129+W129</f>
        <v>364.65000000000009</v>
      </c>
      <c r="V129" s="320">
        <f t="shared" ref="V129:W130" si="336">+E129+H129-L129-O129-R129</f>
        <v>62.650000000000091</v>
      </c>
      <c r="W129" s="320">
        <f t="shared" si="336"/>
        <v>302</v>
      </c>
      <c r="X129" s="321">
        <f t="shared" si="313"/>
        <v>0.97276627843147512</v>
      </c>
      <c r="Y129" s="321">
        <f t="shared" si="314"/>
        <v>0.97970948779816358</v>
      </c>
      <c r="Z129" s="321">
        <f t="shared" si="314"/>
        <v>0.97068530382450013</v>
      </c>
      <c r="AA129" s="322" t="str">
        <f>+AA128</f>
        <v>NTM</v>
      </c>
      <c r="AB129" s="322" t="str">
        <f>+AB128</f>
        <v>đức thọ</v>
      </c>
      <c r="AC129" s="453"/>
      <c r="AD129" s="453"/>
    </row>
    <row r="130" spans="1:30" s="323" customFormat="1" ht="24" customHeight="1">
      <c r="A130" s="318" t="s">
        <v>226</v>
      </c>
      <c r="B130" s="319" t="s">
        <v>919</v>
      </c>
      <c r="C130" s="320">
        <f t="shared" si="327"/>
        <v>5472</v>
      </c>
      <c r="D130" s="320">
        <f t="shared" si="328"/>
        <v>2127</v>
      </c>
      <c r="E130" s="320">
        <v>2127</v>
      </c>
      <c r="F130" s="320">
        <v>0</v>
      </c>
      <c r="G130" s="320">
        <f t="shared" si="329"/>
        <v>3345</v>
      </c>
      <c r="H130" s="320">
        <v>3345</v>
      </c>
      <c r="I130" s="320">
        <v>0</v>
      </c>
      <c r="J130" s="320">
        <f t="shared" si="330"/>
        <v>1548.1</v>
      </c>
      <c r="K130" s="320">
        <f t="shared" si="331"/>
        <v>37.1</v>
      </c>
      <c r="L130" s="320">
        <v>37.1</v>
      </c>
      <c r="M130" s="320">
        <v>0</v>
      </c>
      <c r="N130" s="320">
        <f t="shared" si="332"/>
        <v>1511</v>
      </c>
      <c r="O130" s="320">
        <v>1511</v>
      </c>
      <c r="P130" s="320">
        <v>0</v>
      </c>
      <c r="Q130" s="320">
        <f t="shared" si="333"/>
        <v>0</v>
      </c>
      <c r="R130" s="320">
        <v>0</v>
      </c>
      <c r="S130" s="320">
        <v>0</v>
      </c>
      <c r="T130" s="320">
        <f t="shared" si="334"/>
        <v>3923.9</v>
      </c>
      <c r="U130" s="320">
        <f t="shared" si="335"/>
        <v>3923.8999999999996</v>
      </c>
      <c r="V130" s="320">
        <f t="shared" si="336"/>
        <v>3923.8999999999996</v>
      </c>
      <c r="W130" s="320">
        <f t="shared" si="336"/>
        <v>0</v>
      </c>
      <c r="X130" s="321">
        <f t="shared" si="313"/>
        <v>0.28291301169590644</v>
      </c>
      <c r="Y130" s="321">
        <f t="shared" si="314"/>
        <v>0.28291301169590644</v>
      </c>
      <c r="Z130" s="321" t="str">
        <f t="shared" si="314"/>
        <v>-</v>
      </c>
      <c r="AA130" s="322" t="str">
        <f>+AA129</f>
        <v>NTM</v>
      </c>
      <c r="AB130" s="322" t="str">
        <f>+AB129</f>
        <v>đức thọ</v>
      </c>
      <c r="AC130" s="453"/>
      <c r="AD130" s="453"/>
    </row>
    <row r="131" spans="1:30" s="317" customFormat="1" ht="22.5" customHeight="1">
      <c r="A131" s="313"/>
      <c r="B131" s="313" t="s">
        <v>944</v>
      </c>
      <c r="C131" s="314">
        <f>C134+C137+C140</f>
        <v>32049.3194</v>
      </c>
      <c r="D131" s="314">
        <f t="shared" ref="D131:W131" si="337">D134+D137+D140</f>
        <v>3379.6694000000007</v>
      </c>
      <c r="E131" s="314">
        <f t="shared" si="337"/>
        <v>3105.6694000000007</v>
      </c>
      <c r="F131" s="314">
        <f t="shared" si="337"/>
        <v>274</v>
      </c>
      <c r="G131" s="314">
        <f t="shared" si="337"/>
        <v>28669.65</v>
      </c>
      <c r="H131" s="314">
        <f t="shared" si="337"/>
        <v>9457.65</v>
      </c>
      <c r="I131" s="314">
        <f t="shared" si="337"/>
        <v>19212</v>
      </c>
      <c r="J131" s="314">
        <f t="shared" si="337"/>
        <v>22913.917999999998</v>
      </c>
      <c r="K131" s="314">
        <f t="shared" si="337"/>
        <v>0</v>
      </c>
      <c r="L131" s="314">
        <f t="shared" si="337"/>
        <v>0</v>
      </c>
      <c r="M131" s="314">
        <f t="shared" si="337"/>
        <v>0</v>
      </c>
      <c r="N131" s="314">
        <f t="shared" si="337"/>
        <v>22913.917999999998</v>
      </c>
      <c r="O131" s="314">
        <f t="shared" si="337"/>
        <v>4868.8</v>
      </c>
      <c r="P131" s="314">
        <f t="shared" si="337"/>
        <v>18045.117999999999</v>
      </c>
      <c r="Q131" s="314">
        <f t="shared" si="337"/>
        <v>0</v>
      </c>
      <c r="R131" s="314">
        <f t="shared" si="337"/>
        <v>0</v>
      </c>
      <c r="S131" s="314">
        <f t="shared" si="337"/>
        <v>0</v>
      </c>
      <c r="T131" s="314">
        <f t="shared" si="337"/>
        <v>9135.4014000000025</v>
      </c>
      <c r="U131" s="314">
        <f t="shared" si="337"/>
        <v>9135.4014000000025</v>
      </c>
      <c r="V131" s="314">
        <f t="shared" si="337"/>
        <v>7694.519400000001</v>
      </c>
      <c r="W131" s="314">
        <f t="shared" si="337"/>
        <v>1440.8820000000014</v>
      </c>
      <c r="X131" s="321">
        <f t="shared" si="313"/>
        <v>0.71495802185427992</v>
      </c>
      <c r="Y131" s="321">
        <f t="shared" si="314"/>
        <v>0.38754089146217202</v>
      </c>
      <c r="Z131" s="321">
        <f t="shared" si="314"/>
        <v>0.92605552704505789</v>
      </c>
      <c r="AA131" s="322" t="s">
        <v>1040</v>
      </c>
      <c r="AB131" s="322" t="s">
        <v>945</v>
      </c>
      <c r="AC131" s="316"/>
      <c r="AD131" s="316"/>
    </row>
    <row r="132" spans="1:30" s="323" customFormat="1" ht="24" customHeight="1">
      <c r="A132" s="318" t="s">
        <v>226</v>
      </c>
      <c r="B132" s="319" t="s">
        <v>918</v>
      </c>
      <c r="C132" s="320">
        <f>D132+G132</f>
        <v>22085.65</v>
      </c>
      <c r="D132" s="320">
        <f>+E132+F132</f>
        <v>0</v>
      </c>
      <c r="E132" s="320">
        <f>+E135+E138+E141</f>
        <v>0</v>
      </c>
      <c r="F132" s="320">
        <f>+F135+F138+F141</f>
        <v>0</v>
      </c>
      <c r="G132" s="320">
        <f>+H132+I132</f>
        <v>22085.65</v>
      </c>
      <c r="H132" s="320">
        <f>+H135+H138+H141</f>
        <v>3085.65</v>
      </c>
      <c r="I132" s="320">
        <f>+I135+I138+I141</f>
        <v>19000</v>
      </c>
      <c r="J132" s="320">
        <f>K132+N132</f>
        <v>21122.117999999999</v>
      </c>
      <c r="K132" s="320">
        <f>+L132+M132</f>
        <v>0</v>
      </c>
      <c r="L132" s="320">
        <f t="shared" ref="L132:M133" si="338">+L135+L138+L141</f>
        <v>0</v>
      </c>
      <c r="M132" s="320">
        <f t="shared" si="338"/>
        <v>0</v>
      </c>
      <c r="N132" s="320">
        <f>+O132+P132</f>
        <v>21122.117999999999</v>
      </c>
      <c r="O132" s="320">
        <f t="shared" ref="O132:P133" si="339">+O135+O138+O141</f>
        <v>3086</v>
      </c>
      <c r="P132" s="320">
        <f t="shared" si="339"/>
        <v>18036.117999999999</v>
      </c>
      <c r="Q132" s="320">
        <f>+R132+S132</f>
        <v>0</v>
      </c>
      <c r="R132" s="320">
        <f t="shared" ref="R132:S133" si="340">+R135+R138+R141</f>
        <v>0</v>
      </c>
      <c r="S132" s="320">
        <f t="shared" si="340"/>
        <v>0</v>
      </c>
      <c r="T132" s="320">
        <f>+C132-J132-Q132</f>
        <v>963.53200000000288</v>
      </c>
      <c r="U132" s="320">
        <f>+V132+W132</f>
        <v>963.53200000000152</v>
      </c>
      <c r="V132" s="320">
        <f>+E132+H132-L132-O132-R132</f>
        <v>-0.34999999999990905</v>
      </c>
      <c r="W132" s="320">
        <f>+F132+I132-M132-P132-S132</f>
        <v>963.88200000000143</v>
      </c>
      <c r="X132" s="321">
        <f t="shared" si="313"/>
        <v>0.95637293898979636</v>
      </c>
      <c r="Y132" s="321">
        <f t="shared" si="314"/>
        <v>1.0001134282890152</v>
      </c>
      <c r="Z132" s="321">
        <f t="shared" si="314"/>
        <v>0.94926936842105258</v>
      </c>
      <c r="AA132" s="322" t="s">
        <v>1040</v>
      </c>
      <c r="AB132" s="322" t="str">
        <f>+AB131</f>
        <v>nghi xuân</v>
      </c>
      <c r="AC132" s="322"/>
      <c r="AD132" s="322"/>
    </row>
    <row r="133" spans="1:30" s="323" customFormat="1" ht="24" customHeight="1">
      <c r="A133" s="318" t="s">
        <v>226</v>
      </c>
      <c r="B133" s="319" t="s">
        <v>919</v>
      </c>
      <c r="C133" s="320">
        <f>D133+G133</f>
        <v>9963.6694000000007</v>
      </c>
      <c r="D133" s="320">
        <f>+E133+F133</f>
        <v>3379.6694000000007</v>
      </c>
      <c r="E133" s="320">
        <f>+E136+E139+E142</f>
        <v>3105.6694000000007</v>
      </c>
      <c r="F133" s="320">
        <f>+F136+F139+F142</f>
        <v>274</v>
      </c>
      <c r="G133" s="320">
        <f>+H133+I133</f>
        <v>6584</v>
      </c>
      <c r="H133" s="320">
        <f>+H136+H139+H142</f>
        <v>6372</v>
      </c>
      <c r="I133" s="320">
        <f>+I136+I139+I142</f>
        <v>212</v>
      </c>
      <c r="J133" s="320">
        <f t="shared" ref="J133" si="341">K133+N133</f>
        <v>1791.8</v>
      </c>
      <c r="K133" s="320">
        <f>+L133+M133</f>
        <v>0</v>
      </c>
      <c r="L133" s="320">
        <f t="shared" si="338"/>
        <v>0</v>
      </c>
      <c r="M133" s="320">
        <f t="shared" si="338"/>
        <v>0</v>
      </c>
      <c r="N133" s="320">
        <f>+O133+P133</f>
        <v>1791.8</v>
      </c>
      <c r="O133" s="320">
        <f t="shared" si="339"/>
        <v>1782.8</v>
      </c>
      <c r="P133" s="320">
        <f t="shared" si="339"/>
        <v>9</v>
      </c>
      <c r="Q133" s="320">
        <f>+R133+S133</f>
        <v>0</v>
      </c>
      <c r="R133" s="320">
        <f t="shared" si="340"/>
        <v>0</v>
      </c>
      <c r="S133" s="320">
        <f t="shared" si="340"/>
        <v>0</v>
      </c>
      <c r="T133" s="320">
        <f>+C133-J133-Q133</f>
        <v>8171.8694000000005</v>
      </c>
      <c r="U133" s="320">
        <f>+V133+W133</f>
        <v>8171.8694000000005</v>
      </c>
      <c r="V133" s="320">
        <f>+E133+H133-L133-O133-R133</f>
        <v>7694.8694000000005</v>
      </c>
      <c r="W133" s="320">
        <f>+F133+I133-M133-P133-S133</f>
        <v>477</v>
      </c>
      <c r="X133" s="321">
        <f t="shared" si="313"/>
        <v>0.17983334533359766</v>
      </c>
      <c r="Y133" s="321">
        <f t="shared" si="314"/>
        <v>0.18810531627110774</v>
      </c>
      <c r="Z133" s="321">
        <f t="shared" si="314"/>
        <v>1.8518518518518517E-2</v>
      </c>
      <c r="AA133" s="322" t="str">
        <f>+AA132</f>
        <v>cộng</v>
      </c>
      <c r="AB133" s="322" t="str">
        <f>+AB132</f>
        <v>nghi xuân</v>
      </c>
      <c r="AC133" s="322"/>
      <c r="AD133" s="322"/>
    </row>
    <row r="134" spans="1:30" s="323" customFormat="1" ht="42" customHeight="1">
      <c r="A134" s="318">
        <v>1</v>
      </c>
      <c r="B134" s="319" t="s">
        <v>920</v>
      </c>
      <c r="C134" s="320">
        <f>SUM(C135:C136)</f>
        <v>0</v>
      </c>
      <c r="D134" s="320">
        <f t="shared" ref="D134:W134" si="342">SUM(D135:D136)</f>
        <v>0</v>
      </c>
      <c r="E134" s="320">
        <f t="shared" si="342"/>
        <v>0</v>
      </c>
      <c r="F134" s="320">
        <f t="shared" si="342"/>
        <v>0</v>
      </c>
      <c r="G134" s="320">
        <f t="shared" si="342"/>
        <v>0</v>
      </c>
      <c r="H134" s="320">
        <f t="shared" si="342"/>
        <v>0</v>
      </c>
      <c r="I134" s="320">
        <f t="shared" si="342"/>
        <v>0</v>
      </c>
      <c r="J134" s="320">
        <f t="shared" si="342"/>
        <v>0</v>
      </c>
      <c r="K134" s="320">
        <f t="shared" si="342"/>
        <v>0</v>
      </c>
      <c r="L134" s="320">
        <f t="shared" si="342"/>
        <v>0</v>
      </c>
      <c r="M134" s="320">
        <f t="shared" si="342"/>
        <v>0</v>
      </c>
      <c r="N134" s="320">
        <f t="shared" si="342"/>
        <v>0</v>
      </c>
      <c r="O134" s="320">
        <f t="shared" si="342"/>
        <v>0</v>
      </c>
      <c r="P134" s="320">
        <f t="shared" si="342"/>
        <v>0</v>
      </c>
      <c r="Q134" s="320">
        <f t="shared" si="342"/>
        <v>0</v>
      </c>
      <c r="R134" s="320">
        <f t="shared" si="342"/>
        <v>0</v>
      </c>
      <c r="S134" s="320">
        <f t="shared" si="342"/>
        <v>0</v>
      </c>
      <c r="T134" s="320">
        <f t="shared" si="342"/>
        <v>0</v>
      </c>
      <c r="U134" s="320">
        <f t="shared" si="342"/>
        <v>0</v>
      </c>
      <c r="V134" s="320">
        <f t="shared" si="342"/>
        <v>0</v>
      </c>
      <c r="W134" s="320">
        <f t="shared" si="342"/>
        <v>0</v>
      </c>
      <c r="X134" s="321" t="str">
        <f>IFERROR((K134+N134+Q134)/C134,"-")</f>
        <v>-</v>
      </c>
      <c r="Y134" s="321" t="str">
        <f>IFERROR((L134+O134+R134)/(E134+H134),"-")</f>
        <v>-</v>
      </c>
      <c r="Z134" s="321" t="str">
        <f>IFERROR((M134+P134+S134)/(F134+I134),"-")</f>
        <v>-</v>
      </c>
      <c r="AA134" s="322" t="s">
        <v>921</v>
      </c>
      <c r="AB134" s="322" t="str">
        <f>+AB131</f>
        <v>nghi xuân</v>
      </c>
      <c r="AC134" s="322"/>
      <c r="AD134" s="322"/>
    </row>
    <row r="135" spans="1:30" s="323" customFormat="1" ht="24" customHeight="1">
      <c r="A135" s="318" t="s">
        <v>226</v>
      </c>
      <c r="B135" s="319" t="s">
        <v>918</v>
      </c>
      <c r="C135" s="320">
        <f t="shared" ref="C135:C136" si="343">D135+G135</f>
        <v>0</v>
      </c>
      <c r="D135" s="320">
        <f t="shared" ref="D135:D136" si="344">+E135+F135</f>
        <v>0</v>
      </c>
      <c r="E135" s="320"/>
      <c r="F135" s="320"/>
      <c r="G135" s="320">
        <f t="shared" ref="G135:G136" si="345">+H135+I135</f>
        <v>0</v>
      </c>
      <c r="H135" s="320"/>
      <c r="I135" s="320"/>
      <c r="J135" s="320">
        <f t="shared" ref="J135:J136" si="346">K135+N135</f>
        <v>0</v>
      </c>
      <c r="K135" s="320">
        <f t="shared" ref="K135:K136" si="347">+L135+M135</f>
        <v>0</v>
      </c>
      <c r="L135" s="320"/>
      <c r="M135" s="320"/>
      <c r="N135" s="320">
        <f t="shared" ref="N135:N136" si="348">+O135+P135</f>
        <v>0</v>
      </c>
      <c r="O135" s="320"/>
      <c r="P135" s="320"/>
      <c r="Q135" s="320">
        <f t="shared" ref="Q135:Q136" si="349">+R135+S135</f>
        <v>0</v>
      </c>
      <c r="R135" s="320"/>
      <c r="S135" s="320"/>
      <c r="T135" s="320">
        <f t="shared" ref="T135:T136" si="350">+C135-J135-Q135</f>
        <v>0</v>
      </c>
      <c r="U135" s="320">
        <f t="shared" ref="U135:U136" si="351">+V135+W135</f>
        <v>0</v>
      </c>
      <c r="V135" s="320">
        <f t="shared" ref="V135:W136" si="352">+E135+H135-L135-O135-R135</f>
        <v>0</v>
      </c>
      <c r="W135" s="320">
        <f t="shared" si="352"/>
        <v>0</v>
      </c>
      <c r="X135" s="321" t="str">
        <f t="shared" ref="X135:X145" si="353">IFERROR((K135+N135+Q135)/C135,"-")</f>
        <v>-</v>
      </c>
      <c r="Y135" s="321" t="str">
        <f t="shared" ref="Y135:Z145" si="354">IFERROR((L135+O135+R135)/(E135+H135),"-")</f>
        <v>-</v>
      </c>
      <c r="Z135" s="321" t="str">
        <f t="shared" si="354"/>
        <v>-</v>
      </c>
      <c r="AA135" s="322" t="str">
        <f>+AA134</f>
        <v>DTTS</v>
      </c>
      <c r="AB135" s="322" t="str">
        <f>+AB134</f>
        <v>nghi xuân</v>
      </c>
      <c r="AC135" s="322"/>
      <c r="AD135" s="322"/>
    </row>
    <row r="136" spans="1:30" s="323" customFormat="1" ht="24" customHeight="1">
      <c r="A136" s="318" t="s">
        <v>226</v>
      </c>
      <c r="B136" s="319" t="s">
        <v>919</v>
      </c>
      <c r="C136" s="320">
        <f t="shared" si="343"/>
        <v>0</v>
      </c>
      <c r="D136" s="320">
        <f t="shared" si="344"/>
        <v>0</v>
      </c>
      <c r="E136" s="320"/>
      <c r="F136" s="320"/>
      <c r="G136" s="320">
        <f t="shared" si="345"/>
        <v>0</v>
      </c>
      <c r="H136" s="320"/>
      <c r="I136" s="320"/>
      <c r="J136" s="320">
        <f t="shared" si="346"/>
        <v>0</v>
      </c>
      <c r="K136" s="320">
        <f t="shared" si="347"/>
        <v>0</v>
      </c>
      <c r="L136" s="320"/>
      <c r="M136" s="320"/>
      <c r="N136" s="320">
        <f t="shared" si="348"/>
        <v>0</v>
      </c>
      <c r="O136" s="320"/>
      <c r="P136" s="320"/>
      <c r="Q136" s="320">
        <f t="shared" si="349"/>
        <v>0</v>
      </c>
      <c r="R136" s="320"/>
      <c r="S136" s="320"/>
      <c r="T136" s="320">
        <f t="shared" si="350"/>
        <v>0</v>
      </c>
      <c r="U136" s="320">
        <f t="shared" si="351"/>
        <v>0</v>
      </c>
      <c r="V136" s="320">
        <f t="shared" si="352"/>
        <v>0</v>
      </c>
      <c r="W136" s="320">
        <f t="shared" si="352"/>
        <v>0</v>
      </c>
      <c r="X136" s="321" t="str">
        <f t="shared" si="353"/>
        <v>-</v>
      </c>
      <c r="Y136" s="321" t="str">
        <f t="shared" si="354"/>
        <v>-</v>
      </c>
      <c r="Z136" s="321" t="str">
        <f t="shared" si="354"/>
        <v>-</v>
      </c>
      <c r="AA136" s="322" t="str">
        <f>+AA135</f>
        <v>DTTS</v>
      </c>
      <c r="AB136" s="322" t="str">
        <f>+AB135</f>
        <v>nghi xuân</v>
      </c>
      <c r="AC136" s="322"/>
      <c r="AD136" s="322"/>
    </row>
    <row r="137" spans="1:30" s="323" customFormat="1" ht="30.75" customHeight="1">
      <c r="A137" s="318">
        <v>2</v>
      </c>
      <c r="B137" s="319" t="s">
        <v>922</v>
      </c>
      <c r="C137" s="320">
        <f>SUM(C138:C139)</f>
        <v>6442.0794000000005</v>
      </c>
      <c r="D137" s="320">
        <f t="shared" ref="D137:W137" si="355">SUM(D138:D139)</f>
        <v>3203.0794000000005</v>
      </c>
      <c r="E137" s="320">
        <f t="shared" si="355"/>
        <v>2929.0794000000005</v>
      </c>
      <c r="F137" s="320">
        <f t="shared" si="355"/>
        <v>274</v>
      </c>
      <c r="G137" s="320">
        <f t="shared" si="355"/>
        <v>3239</v>
      </c>
      <c r="H137" s="320">
        <f t="shared" si="355"/>
        <v>3027</v>
      </c>
      <c r="I137" s="320">
        <f t="shared" si="355"/>
        <v>212</v>
      </c>
      <c r="J137" s="320">
        <f t="shared" si="355"/>
        <v>331.8</v>
      </c>
      <c r="K137" s="320">
        <f t="shared" si="355"/>
        <v>0</v>
      </c>
      <c r="L137" s="320">
        <f t="shared" si="355"/>
        <v>0</v>
      </c>
      <c r="M137" s="320">
        <f t="shared" si="355"/>
        <v>0</v>
      </c>
      <c r="N137" s="320">
        <f t="shared" si="355"/>
        <v>331.8</v>
      </c>
      <c r="O137" s="320">
        <f t="shared" si="355"/>
        <v>322.8</v>
      </c>
      <c r="P137" s="320">
        <f t="shared" si="355"/>
        <v>9</v>
      </c>
      <c r="Q137" s="320">
        <f t="shared" si="355"/>
        <v>0</v>
      </c>
      <c r="R137" s="320">
        <f t="shared" si="355"/>
        <v>0</v>
      </c>
      <c r="S137" s="320">
        <f t="shared" si="355"/>
        <v>0</v>
      </c>
      <c r="T137" s="320">
        <f t="shared" si="355"/>
        <v>6110.2794000000004</v>
      </c>
      <c r="U137" s="320">
        <f t="shared" si="355"/>
        <v>6110.2794000000004</v>
      </c>
      <c r="V137" s="320">
        <f t="shared" si="355"/>
        <v>5633.2794000000004</v>
      </c>
      <c r="W137" s="320">
        <f t="shared" si="355"/>
        <v>477</v>
      </c>
      <c r="X137" s="321">
        <f t="shared" si="353"/>
        <v>5.1505108738647339E-2</v>
      </c>
      <c r="Y137" s="321">
        <f t="shared" si="354"/>
        <v>5.4196725449966295E-2</v>
      </c>
      <c r="Z137" s="321">
        <f t="shared" si="354"/>
        <v>1.8518518518518517E-2</v>
      </c>
      <c r="AA137" s="322" t="s">
        <v>923</v>
      </c>
      <c r="AB137" s="322" t="str">
        <f>+AB134</f>
        <v>nghi xuân</v>
      </c>
      <c r="AC137" s="322"/>
      <c r="AD137" s="322"/>
    </row>
    <row r="138" spans="1:30" s="323" customFormat="1" ht="24" customHeight="1">
      <c r="A138" s="318" t="s">
        <v>226</v>
      </c>
      <c r="B138" s="319" t="s">
        <v>918</v>
      </c>
      <c r="C138" s="320">
        <f t="shared" ref="C138:C139" si="356">D138+G138</f>
        <v>0</v>
      </c>
      <c r="D138" s="320">
        <f t="shared" ref="D138:D139" si="357">+E138+F138</f>
        <v>0</v>
      </c>
      <c r="E138" s="320"/>
      <c r="F138" s="320"/>
      <c r="G138" s="320">
        <f t="shared" ref="G138:G139" si="358">+H138+I138</f>
        <v>0</v>
      </c>
      <c r="H138" s="320"/>
      <c r="I138" s="320"/>
      <c r="J138" s="320">
        <f t="shared" ref="J138:J139" si="359">K138+N138</f>
        <v>0</v>
      </c>
      <c r="K138" s="320">
        <f t="shared" ref="K138:K139" si="360">+L138+M138</f>
        <v>0</v>
      </c>
      <c r="L138" s="320"/>
      <c r="M138" s="320"/>
      <c r="N138" s="320">
        <f t="shared" ref="N138:N139" si="361">+O138+P138</f>
        <v>0</v>
      </c>
      <c r="O138" s="320"/>
      <c r="P138" s="320"/>
      <c r="Q138" s="320">
        <f t="shared" ref="Q138:Q139" si="362">+R138+S138</f>
        <v>0</v>
      </c>
      <c r="R138" s="320"/>
      <c r="S138" s="320"/>
      <c r="T138" s="320">
        <f t="shared" ref="T138:T139" si="363">+C138-J138-Q138</f>
        <v>0</v>
      </c>
      <c r="U138" s="320">
        <f t="shared" ref="U138:U139" si="364">+V138+W138</f>
        <v>0</v>
      </c>
      <c r="V138" s="320">
        <f t="shared" ref="V138:W139" si="365">+E138+H138-L138-O138-R138</f>
        <v>0</v>
      </c>
      <c r="W138" s="320">
        <f t="shared" si="365"/>
        <v>0</v>
      </c>
      <c r="X138" s="321" t="str">
        <f t="shared" si="353"/>
        <v>-</v>
      </c>
      <c r="Y138" s="321" t="str">
        <f t="shared" si="354"/>
        <v>-</v>
      </c>
      <c r="Z138" s="321" t="str">
        <f t="shared" si="354"/>
        <v>-</v>
      </c>
      <c r="AA138" s="322" t="str">
        <f>+AA137</f>
        <v>GNBV</v>
      </c>
      <c r="AB138" s="322" t="str">
        <f>+AB137</f>
        <v>nghi xuân</v>
      </c>
      <c r="AC138" s="322"/>
      <c r="AD138" s="322"/>
    </row>
    <row r="139" spans="1:30" s="323" customFormat="1" ht="24" customHeight="1">
      <c r="A139" s="318" t="s">
        <v>226</v>
      </c>
      <c r="B139" s="319" t="s">
        <v>919</v>
      </c>
      <c r="C139" s="320">
        <f t="shared" si="356"/>
        <v>6442.0794000000005</v>
      </c>
      <c r="D139" s="320">
        <f t="shared" si="357"/>
        <v>3203.0794000000005</v>
      </c>
      <c r="E139" s="320">
        <v>2929.0794000000005</v>
      </c>
      <c r="F139" s="320">
        <v>274</v>
      </c>
      <c r="G139" s="320">
        <f t="shared" si="358"/>
        <v>3239</v>
      </c>
      <c r="H139" s="320">
        <v>3027</v>
      </c>
      <c r="I139" s="320">
        <v>212</v>
      </c>
      <c r="J139" s="320">
        <f t="shared" si="359"/>
        <v>331.8</v>
      </c>
      <c r="K139" s="320">
        <f t="shared" si="360"/>
        <v>0</v>
      </c>
      <c r="L139" s="320">
        <v>0</v>
      </c>
      <c r="M139" s="320">
        <v>0</v>
      </c>
      <c r="N139" s="320">
        <f t="shared" si="361"/>
        <v>331.8</v>
      </c>
      <c r="O139" s="320">
        <v>322.8</v>
      </c>
      <c r="P139" s="320">
        <v>9</v>
      </c>
      <c r="Q139" s="320">
        <f t="shared" si="362"/>
        <v>0</v>
      </c>
      <c r="R139" s="320">
        <v>0</v>
      </c>
      <c r="S139" s="320">
        <v>0</v>
      </c>
      <c r="T139" s="320">
        <f t="shared" si="363"/>
        <v>6110.2794000000004</v>
      </c>
      <c r="U139" s="320">
        <f t="shared" si="364"/>
        <v>6110.2794000000004</v>
      </c>
      <c r="V139" s="320">
        <f t="shared" si="365"/>
        <v>5633.2794000000004</v>
      </c>
      <c r="W139" s="320">
        <f t="shared" si="365"/>
        <v>477</v>
      </c>
      <c r="X139" s="321">
        <f t="shared" si="353"/>
        <v>5.1505108738647339E-2</v>
      </c>
      <c r="Y139" s="321">
        <f t="shared" si="354"/>
        <v>5.4196725449966295E-2</v>
      </c>
      <c r="Z139" s="321">
        <f t="shared" si="354"/>
        <v>1.8518518518518517E-2</v>
      </c>
      <c r="AA139" s="322" t="str">
        <f>+AA138</f>
        <v>GNBV</v>
      </c>
      <c r="AB139" s="322" t="str">
        <f>+AB138</f>
        <v>nghi xuân</v>
      </c>
      <c r="AC139" s="322"/>
      <c r="AD139" s="322"/>
    </row>
    <row r="140" spans="1:30" s="323" customFormat="1" ht="30.75" customHeight="1">
      <c r="A140" s="318">
        <v>3</v>
      </c>
      <c r="B140" s="319" t="s">
        <v>924</v>
      </c>
      <c r="C140" s="320">
        <f>SUM(C141:C142)</f>
        <v>25607.24</v>
      </c>
      <c r="D140" s="320">
        <f t="shared" ref="D140:W140" si="366">SUM(D141:D142)</f>
        <v>176.59</v>
      </c>
      <c r="E140" s="320">
        <f t="shared" si="366"/>
        <v>176.59</v>
      </c>
      <c r="F140" s="320">
        <f t="shared" si="366"/>
        <v>0</v>
      </c>
      <c r="G140" s="320">
        <f t="shared" si="366"/>
        <v>25430.65</v>
      </c>
      <c r="H140" s="320">
        <f t="shared" si="366"/>
        <v>6430.65</v>
      </c>
      <c r="I140" s="320">
        <f t="shared" si="366"/>
        <v>19000</v>
      </c>
      <c r="J140" s="320">
        <f t="shared" si="366"/>
        <v>22582.117999999999</v>
      </c>
      <c r="K140" s="320">
        <f t="shared" si="366"/>
        <v>0</v>
      </c>
      <c r="L140" s="320">
        <f t="shared" si="366"/>
        <v>0</v>
      </c>
      <c r="M140" s="320">
        <f t="shared" si="366"/>
        <v>0</v>
      </c>
      <c r="N140" s="320">
        <f t="shared" si="366"/>
        <v>22582.117999999999</v>
      </c>
      <c r="O140" s="320">
        <f t="shared" si="366"/>
        <v>4546</v>
      </c>
      <c r="P140" s="320">
        <f t="shared" si="366"/>
        <v>18036.117999999999</v>
      </c>
      <c r="Q140" s="320">
        <f t="shared" si="366"/>
        <v>0</v>
      </c>
      <c r="R140" s="320">
        <f t="shared" si="366"/>
        <v>0</v>
      </c>
      <c r="S140" s="320">
        <f t="shared" si="366"/>
        <v>0</v>
      </c>
      <c r="T140" s="320">
        <f t="shared" si="366"/>
        <v>3025.122000000003</v>
      </c>
      <c r="U140" s="320">
        <f t="shared" si="366"/>
        <v>3025.1220000000017</v>
      </c>
      <c r="V140" s="320">
        <f t="shared" si="366"/>
        <v>2061.2400000000002</v>
      </c>
      <c r="W140" s="320">
        <f t="shared" si="366"/>
        <v>963.88200000000143</v>
      </c>
      <c r="X140" s="321">
        <f t="shared" si="353"/>
        <v>0.88186458204788942</v>
      </c>
      <c r="Y140" s="321">
        <f t="shared" si="354"/>
        <v>0.68803312729672306</v>
      </c>
      <c r="Z140" s="321">
        <f t="shared" si="354"/>
        <v>0.94926936842105258</v>
      </c>
      <c r="AA140" s="322" t="s">
        <v>925</v>
      </c>
      <c r="AB140" s="322" t="str">
        <f>+AB137</f>
        <v>nghi xuân</v>
      </c>
      <c r="AC140" s="453"/>
      <c r="AD140" s="453"/>
    </row>
    <row r="141" spans="1:30" s="323" customFormat="1" ht="24" customHeight="1">
      <c r="A141" s="318" t="s">
        <v>226</v>
      </c>
      <c r="B141" s="319" t="s">
        <v>918</v>
      </c>
      <c r="C141" s="320">
        <f t="shared" ref="C141:C142" si="367">D141+G141</f>
        <v>22085.65</v>
      </c>
      <c r="D141" s="320">
        <f t="shared" ref="D141:D142" si="368">+E141+F141</f>
        <v>0</v>
      </c>
      <c r="E141" s="320">
        <v>0</v>
      </c>
      <c r="F141" s="320">
        <v>0</v>
      </c>
      <c r="G141" s="320">
        <f t="shared" ref="G141:G142" si="369">+H141+I141</f>
        <v>22085.65</v>
      </c>
      <c r="H141" s="320">
        <v>3085.65</v>
      </c>
      <c r="I141" s="320">
        <v>19000</v>
      </c>
      <c r="J141" s="320">
        <f t="shared" ref="J141:J142" si="370">K141+N141</f>
        <v>21122.117999999999</v>
      </c>
      <c r="K141" s="320">
        <f t="shared" ref="K141:K142" si="371">+L141+M141</f>
        <v>0</v>
      </c>
      <c r="L141" s="320">
        <v>0</v>
      </c>
      <c r="M141" s="320">
        <v>0</v>
      </c>
      <c r="N141" s="320">
        <f t="shared" ref="N141:N142" si="372">+O141+P141</f>
        <v>21122.117999999999</v>
      </c>
      <c r="O141" s="320">
        <v>3086</v>
      </c>
      <c r="P141" s="320">
        <v>18036.117999999999</v>
      </c>
      <c r="Q141" s="320">
        <f t="shared" ref="Q141:Q142" si="373">+R141+S141</f>
        <v>0</v>
      </c>
      <c r="R141" s="320">
        <v>0</v>
      </c>
      <c r="S141" s="320">
        <v>0</v>
      </c>
      <c r="T141" s="320">
        <f t="shared" ref="T141:T142" si="374">+C141-J141-Q141</f>
        <v>963.53200000000288</v>
      </c>
      <c r="U141" s="320">
        <f t="shared" ref="U141:U142" si="375">+V141+W141</f>
        <v>963.53200000000152</v>
      </c>
      <c r="V141" s="320">
        <f t="shared" ref="V141:W142" si="376">+E141+H141-L141-O141-R141</f>
        <v>-0.34999999999990905</v>
      </c>
      <c r="W141" s="320">
        <f t="shared" si="376"/>
        <v>963.88200000000143</v>
      </c>
      <c r="X141" s="321">
        <f t="shared" si="353"/>
        <v>0.95637293898979636</v>
      </c>
      <c r="Y141" s="321">
        <f t="shared" si="354"/>
        <v>1.0001134282890152</v>
      </c>
      <c r="Z141" s="321">
        <f t="shared" si="354"/>
        <v>0.94926936842105258</v>
      </c>
      <c r="AA141" s="322" t="str">
        <f>+AA140</f>
        <v>NTM</v>
      </c>
      <c r="AB141" s="322" t="str">
        <f>+AB140</f>
        <v>nghi xuân</v>
      </c>
      <c r="AC141" s="453"/>
      <c r="AD141" s="453"/>
    </row>
    <row r="142" spans="1:30" s="323" customFormat="1" ht="24" customHeight="1">
      <c r="A142" s="318" t="s">
        <v>226</v>
      </c>
      <c r="B142" s="319" t="s">
        <v>919</v>
      </c>
      <c r="C142" s="320">
        <f t="shared" si="367"/>
        <v>3521.59</v>
      </c>
      <c r="D142" s="320">
        <f t="shared" si="368"/>
        <v>176.59</v>
      </c>
      <c r="E142" s="320">
        <v>176.59</v>
      </c>
      <c r="F142" s="320">
        <v>0</v>
      </c>
      <c r="G142" s="320">
        <f t="shared" si="369"/>
        <v>3345</v>
      </c>
      <c r="H142" s="320">
        <v>3345</v>
      </c>
      <c r="I142" s="320">
        <v>0</v>
      </c>
      <c r="J142" s="320">
        <f t="shared" si="370"/>
        <v>1460</v>
      </c>
      <c r="K142" s="320">
        <f t="shared" si="371"/>
        <v>0</v>
      </c>
      <c r="L142" s="320">
        <v>0</v>
      </c>
      <c r="M142" s="320">
        <v>0</v>
      </c>
      <c r="N142" s="320">
        <f t="shared" si="372"/>
        <v>1460</v>
      </c>
      <c r="O142" s="320">
        <v>1460</v>
      </c>
      <c r="P142" s="320">
        <v>0</v>
      </c>
      <c r="Q142" s="320">
        <f t="shared" si="373"/>
        <v>0</v>
      </c>
      <c r="R142" s="320">
        <v>0</v>
      </c>
      <c r="S142" s="320">
        <v>0</v>
      </c>
      <c r="T142" s="320">
        <f t="shared" si="374"/>
        <v>2061.59</v>
      </c>
      <c r="U142" s="320">
        <f t="shared" si="375"/>
        <v>2061.59</v>
      </c>
      <c r="V142" s="320">
        <f t="shared" si="376"/>
        <v>2061.59</v>
      </c>
      <c r="W142" s="320">
        <f t="shared" si="376"/>
        <v>0</v>
      </c>
      <c r="X142" s="321">
        <f t="shared" si="353"/>
        <v>0.41458545713725903</v>
      </c>
      <c r="Y142" s="321">
        <f t="shared" si="354"/>
        <v>0.41458545713725903</v>
      </c>
      <c r="Z142" s="321" t="str">
        <f t="shared" si="354"/>
        <v>-</v>
      </c>
      <c r="AA142" s="322" t="str">
        <f>+AA141</f>
        <v>NTM</v>
      </c>
      <c r="AB142" s="322" t="str">
        <f>+AB141</f>
        <v>nghi xuân</v>
      </c>
      <c r="AC142" s="453"/>
      <c r="AD142" s="453"/>
    </row>
    <row r="143" spans="1:30" s="317" customFormat="1" ht="22.5" customHeight="1">
      <c r="A143" s="313"/>
      <c r="B143" s="313" t="s">
        <v>946</v>
      </c>
      <c r="C143" s="314">
        <f>C146+C149+C152</f>
        <v>21232.571</v>
      </c>
      <c r="D143" s="314">
        <f t="shared" ref="D143:W143" si="377">D146+D149+D152</f>
        <v>6868.0709999999999</v>
      </c>
      <c r="E143" s="314">
        <f t="shared" si="377"/>
        <v>6799.4939999999997</v>
      </c>
      <c r="F143" s="314">
        <f t="shared" si="377"/>
        <v>68.57699999999997</v>
      </c>
      <c r="G143" s="314">
        <f t="shared" si="377"/>
        <v>14364.5</v>
      </c>
      <c r="H143" s="314">
        <f t="shared" si="377"/>
        <v>14068.5</v>
      </c>
      <c r="I143" s="314">
        <f t="shared" si="377"/>
        <v>296</v>
      </c>
      <c r="J143" s="314">
        <f t="shared" si="377"/>
        <v>8056.7669999999998</v>
      </c>
      <c r="K143" s="314">
        <f t="shared" si="377"/>
        <v>1916.2379999999998</v>
      </c>
      <c r="L143" s="314">
        <f t="shared" si="377"/>
        <v>1912.2199999999998</v>
      </c>
      <c r="M143" s="314">
        <f t="shared" si="377"/>
        <v>4.017999999999974</v>
      </c>
      <c r="N143" s="314">
        <f t="shared" si="377"/>
        <v>6140.5290000000005</v>
      </c>
      <c r="O143" s="314">
        <f t="shared" si="377"/>
        <v>6140.5290000000005</v>
      </c>
      <c r="P143" s="314">
        <f t="shared" si="377"/>
        <v>0</v>
      </c>
      <c r="Q143" s="314">
        <f t="shared" si="377"/>
        <v>0</v>
      </c>
      <c r="R143" s="314">
        <f t="shared" si="377"/>
        <v>0</v>
      </c>
      <c r="S143" s="314">
        <f t="shared" si="377"/>
        <v>0</v>
      </c>
      <c r="T143" s="314">
        <f t="shared" si="377"/>
        <v>13175.804</v>
      </c>
      <c r="U143" s="314">
        <f t="shared" si="377"/>
        <v>13175.804</v>
      </c>
      <c r="V143" s="314">
        <f t="shared" si="377"/>
        <v>12815.244999999999</v>
      </c>
      <c r="W143" s="314">
        <f t="shared" si="377"/>
        <v>360.55900000000003</v>
      </c>
      <c r="X143" s="321">
        <f t="shared" si="353"/>
        <v>0.3794531995206798</v>
      </c>
      <c r="Y143" s="321">
        <f t="shared" si="354"/>
        <v>0.38588994227236217</v>
      </c>
      <c r="Z143" s="321">
        <f t="shared" si="354"/>
        <v>1.1020991450365695E-2</v>
      </c>
      <c r="AA143" s="322" t="s">
        <v>1040</v>
      </c>
      <c r="AB143" s="322" t="s">
        <v>947</v>
      </c>
      <c r="AC143" s="316"/>
      <c r="AD143" s="316"/>
    </row>
    <row r="144" spans="1:30" s="323" customFormat="1" ht="24" customHeight="1">
      <c r="A144" s="318" t="s">
        <v>226</v>
      </c>
      <c r="B144" s="319" t="s">
        <v>918</v>
      </c>
      <c r="C144" s="320">
        <f>D144+G144</f>
        <v>5572.5</v>
      </c>
      <c r="D144" s="320">
        <f>+E144+F144</f>
        <v>841</v>
      </c>
      <c r="E144" s="320">
        <f>+E147+E150+E153</f>
        <v>841</v>
      </c>
      <c r="F144" s="320">
        <f>+F147+F150+F153</f>
        <v>0</v>
      </c>
      <c r="G144" s="320">
        <f>+H144+I144</f>
        <v>4731.5</v>
      </c>
      <c r="H144" s="320">
        <f>+H147+H150+H153</f>
        <v>4731.5</v>
      </c>
      <c r="I144" s="320">
        <f>+I147+I150+I153</f>
        <v>0</v>
      </c>
      <c r="J144" s="320">
        <f>K144+N144</f>
        <v>4083.1720000000005</v>
      </c>
      <c r="K144" s="320">
        <f>+L144+M144</f>
        <v>589</v>
      </c>
      <c r="L144" s="320">
        <f t="shared" ref="L144:M145" si="378">+L147+L150+L153</f>
        <v>589</v>
      </c>
      <c r="M144" s="320">
        <f t="shared" si="378"/>
        <v>0</v>
      </c>
      <c r="N144" s="320">
        <f>+O144+P144</f>
        <v>3494.1720000000005</v>
      </c>
      <c r="O144" s="320">
        <f t="shared" ref="O144:P145" si="379">+O147+O150+O153</f>
        <v>3494.1720000000005</v>
      </c>
      <c r="P144" s="320">
        <f t="shared" si="379"/>
        <v>0</v>
      </c>
      <c r="Q144" s="320">
        <f>+R144+S144</f>
        <v>0</v>
      </c>
      <c r="R144" s="320">
        <f t="shared" ref="R144:S145" si="380">+R147+R150+R153</f>
        <v>0</v>
      </c>
      <c r="S144" s="320">
        <f t="shared" si="380"/>
        <v>0</v>
      </c>
      <c r="T144" s="320">
        <f>+C144-J144-Q144</f>
        <v>1489.3279999999995</v>
      </c>
      <c r="U144" s="320">
        <f>+V144+W144</f>
        <v>1489.3279999999995</v>
      </c>
      <c r="V144" s="320">
        <f>+E144+H144-L144-O144-R144</f>
        <v>1489.3279999999995</v>
      </c>
      <c r="W144" s="320">
        <f>+F144+I144-M144-P144-S144</f>
        <v>0</v>
      </c>
      <c r="X144" s="321">
        <f t="shared" si="353"/>
        <v>0.73273611484970846</v>
      </c>
      <c r="Y144" s="321">
        <f t="shared" si="354"/>
        <v>0.73273611484970846</v>
      </c>
      <c r="Z144" s="321" t="str">
        <f t="shared" si="354"/>
        <v>-</v>
      </c>
      <c r="AA144" s="322" t="s">
        <v>1040</v>
      </c>
      <c r="AB144" s="322" t="str">
        <f>+AB143</f>
        <v>hương sơn</v>
      </c>
      <c r="AC144" s="322"/>
      <c r="AD144" s="322"/>
    </row>
    <row r="145" spans="1:30" s="323" customFormat="1" ht="24" customHeight="1">
      <c r="A145" s="318" t="s">
        <v>226</v>
      </c>
      <c r="B145" s="319" t="s">
        <v>919</v>
      </c>
      <c r="C145" s="320">
        <f>D145+G145</f>
        <v>15660.071</v>
      </c>
      <c r="D145" s="320">
        <f>+E145+F145</f>
        <v>6027.0709999999999</v>
      </c>
      <c r="E145" s="320">
        <f>+E148+E151+E154</f>
        <v>5958.4939999999997</v>
      </c>
      <c r="F145" s="320">
        <f>+F148+F151+F154</f>
        <v>68.57699999999997</v>
      </c>
      <c r="G145" s="320">
        <f>+H145+I145</f>
        <v>9633</v>
      </c>
      <c r="H145" s="320">
        <f>+H148+H151+H154</f>
        <v>9337</v>
      </c>
      <c r="I145" s="320">
        <f>+I148+I151+I154</f>
        <v>296</v>
      </c>
      <c r="J145" s="320">
        <f t="shared" ref="J145" si="381">K145+N145</f>
        <v>3973.5950000000003</v>
      </c>
      <c r="K145" s="320">
        <f>+L145+M145</f>
        <v>1327.2379999999998</v>
      </c>
      <c r="L145" s="320">
        <f t="shared" si="378"/>
        <v>1323.2199999999998</v>
      </c>
      <c r="M145" s="320">
        <f t="shared" si="378"/>
        <v>4.017999999999974</v>
      </c>
      <c r="N145" s="320">
        <f>+O145+P145</f>
        <v>2646.3570000000004</v>
      </c>
      <c r="O145" s="320">
        <f t="shared" si="379"/>
        <v>2646.3570000000004</v>
      </c>
      <c r="P145" s="320">
        <f t="shared" si="379"/>
        <v>0</v>
      </c>
      <c r="Q145" s="320">
        <f>+R145+S145</f>
        <v>0</v>
      </c>
      <c r="R145" s="320">
        <f t="shared" si="380"/>
        <v>0</v>
      </c>
      <c r="S145" s="320">
        <f t="shared" si="380"/>
        <v>0</v>
      </c>
      <c r="T145" s="320">
        <f>+C145-J145-Q145</f>
        <v>11686.475999999999</v>
      </c>
      <c r="U145" s="320">
        <f>+V145+W145</f>
        <v>11686.475999999999</v>
      </c>
      <c r="V145" s="320">
        <f>+E145+H145-L145-O145-R145</f>
        <v>11325.916999999999</v>
      </c>
      <c r="W145" s="320">
        <f>+F145+I145-M145-P145-S145</f>
        <v>360.55900000000003</v>
      </c>
      <c r="X145" s="321">
        <f t="shared" si="353"/>
        <v>0.25374054817503705</v>
      </c>
      <c r="Y145" s="321">
        <f t="shared" si="354"/>
        <v>0.25952591004906417</v>
      </c>
      <c r="Z145" s="321">
        <f t="shared" si="354"/>
        <v>1.1020991450365695E-2</v>
      </c>
      <c r="AA145" s="322" t="str">
        <f>+AA144</f>
        <v>cộng</v>
      </c>
      <c r="AB145" s="322" t="str">
        <f>+AB144</f>
        <v>hương sơn</v>
      </c>
      <c r="AC145" s="322"/>
      <c r="AD145" s="322"/>
    </row>
    <row r="146" spans="1:30" s="323" customFormat="1" ht="42" customHeight="1">
      <c r="A146" s="318">
        <v>1</v>
      </c>
      <c r="B146" s="319" t="s">
        <v>920</v>
      </c>
      <c r="C146" s="320">
        <f>SUM(C147:C148)</f>
        <v>0</v>
      </c>
      <c r="D146" s="320">
        <f t="shared" ref="D146:W146" si="382">SUM(D147:D148)</f>
        <v>0</v>
      </c>
      <c r="E146" s="320">
        <f t="shared" si="382"/>
        <v>0</v>
      </c>
      <c r="F146" s="320">
        <f t="shared" si="382"/>
        <v>0</v>
      </c>
      <c r="G146" s="320">
        <f t="shared" si="382"/>
        <v>0</v>
      </c>
      <c r="H146" s="320">
        <f t="shared" si="382"/>
        <v>0</v>
      </c>
      <c r="I146" s="320">
        <f t="shared" si="382"/>
        <v>0</v>
      </c>
      <c r="J146" s="320">
        <f t="shared" si="382"/>
        <v>0</v>
      </c>
      <c r="K146" s="320">
        <f t="shared" si="382"/>
        <v>0</v>
      </c>
      <c r="L146" s="320">
        <f t="shared" si="382"/>
        <v>0</v>
      </c>
      <c r="M146" s="320">
        <f t="shared" si="382"/>
        <v>0</v>
      </c>
      <c r="N146" s="320">
        <f t="shared" si="382"/>
        <v>0</v>
      </c>
      <c r="O146" s="320">
        <f t="shared" si="382"/>
        <v>0</v>
      </c>
      <c r="P146" s="320">
        <f t="shared" si="382"/>
        <v>0</v>
      </c>
      <c r="Q146" s="320">
        <f t="shared" si="382"/>
        <v>0</v>
      </c>
      <c r="R146" s="320">
        <f t="shared" si="382"/>
        <v>0</v>
      </c>
      <c r="S146" s="320">
        <f t="shared" si="382"/>
        <v>0</v>
      </c>
      <c r="T146" s="320">
        <f t="shared" si="382"/>
        <v>0</v>
      </c>
      <c r="U146" s="320">
        <f t="shared" si="382"/>
        <v>0</v>
      </c>
      <c r="V146" s="320">
        <f t="shared" si="382"/>
        <v>0</v>
      </c>
      <c r="W146" s="320">
        <f t="shared" si="382"/>
        <v>0</v>
      </c>
      <c r="X146" s="321" t="str">
        <f>IFERROR((K146+N146+Q146)/C146,"-")</f>
        <v>-</v>
      </c>
      <c r="Y146" s="321" t="str">
        <f>IFERROR((L146+O146+R146)/(E146+H146),"-")</f>
        <v>-</v>
      </c>
      <c r="Z146" s="321" t="str">
        <f>IFERROR((M146+P146+S146)/(F146+I146),"-")</f>
        <v>-</v>
      </c>
      <c r="AA146" s="322" t="s">
        <v>921</v>
      </c>
      <c r="AB146" s="322" t="str">
        <f>+AB143</f>
        <v>hương sơn</v>
      </c>
      <c r="AC146" s="322"/>
      <c r="AD146" s="322"/>
    </row>
    <row r="147" spans="1:30" s="323" customFormat="1" ht="24" customHeight="1">
      <c r="A147" s="318" t="s">
        <v>226</v>
      </c>
      <c r="B147" s="319" t="s">
        <v>918</v>
      </c>
      <c r="C147" s="320">
        <f t="shared" ref="C147:C148" si="383">D147+G147</f>
        <v>0</v>
      </c>
      <c r="D147" s="320">
        <f t="shared" ref="D147:D148" si="384">+E147+F147</f>
        <v>0</v>
      </c>
      <c r="E147" s="320"/>
      <c r="F147" s="320"/>
      <c r="G147" s="320">
        <f t="shared" ref="G147:G148" si="385">+H147+I147</f>
        <v>0</v>
      </c>
      <c r="H147" s="320"/>
      <c r="I147" s="320"/>
      <c r="J147" s="320">
        <f t="shared" ref="J147:J148" si="386">K147+N147</f>
        <v>0</v>
      </c>
      <c r="K147" s="320">
        <f t="shared" ref="K147:K148" si="387">+L147+M147</f>
        <v>0</v>
      </c>
      <c r="L147" s="320"/>
      <c r="M147" s="320"/>
      <c r="N147" s="320">
        <f t="shared" ref="N147:N148" si="388">+O147+P147</f>
        <v>0</v>
      </c>
      <c r="O147" s="320"/>
      <c r="P147" s="320"/>
      <c r="Q147" s="320">
        <f t="shared" ref="Q147:Q148" si="389">+R147+S147</f>
        <v>0</v>
      </c>
      <c r="R147" s="320"/>
      <c r="S147" s="320"/>
      <c r="T147" s="320">
        <f t="shared" ref="T147:T148" si="390">+C147-J147-Q147</f>
        <v>0</v>
      </c>
      <c r="U147" s="320">
        <f t="shared" ref="U147:U148" si="391">+V147+W147</f>
        <v>0</v>
      </c>
      <c r="V147" s="320">
        <f t="shared" ref="V147:W148" si="392">+E147+H147-L147-O147-R147</f>
        <v>0</v>
      </c>
      <c r="W147" s="320">
        <f t="shared" si="392"/>
        <v>0</v>
      </c>
      <c r="X147" s="321" t="str">
        <f t="shared" ref="X147:X157" si="393">IFERROR((K147+N147+Q147)/C147,"-")</f>
        <v>-</v>
      </c>
      <c r="Y147" s="321" t="str">
        <f t="shared" ref="Y147:Z157" si="394">IFERROR((L147+O147+R147)/(E147+H147),"-")</f>
        <v>-</v>
      </c>
      <c r="Z147" s="321" t="str">
        <f t="shared" si="394"/>
        <v>-</v>
      </c>
      <c r="AA147" s="322" t="str">
        <f>+AA146</f>
        <v>DTTS</v>
      </c>
      <c r="AB147" s="322" t="str">
        <f>+AB146</f>
        <v>hương sơn</v>
      </c>
      <c r="AC147" s="322"/>
      <c r="AD147" s="322"/>
    </row>
    <row r="148" spans="1:30" s="323" customFormat="1" ht="24" customHeight="1">
      <c r="A148" s="318" t="s">
        <v>226</v>
      </c>
      <c r="B148" s="319" t="s">
        <v>919</v>
      </c>
      <c r="C148" s="320">
        <f t="shared" si="383"/>
        <v>0</v>
      </c>
      <c r="D148" s="320">
        <f t="shared" si="384"/>
        <v>0</v>
      </c>
      <c r="E148" s="320"/>
      <c r="F148" s="320"/>
      <c r="G148" s="320">
        <f t="shared" si="385"/>
        <v>0</v>
      </c>
      <c r="H148" s="320"/>
      <c r="I148" s="320"/>
      <c r="J148" s="320">
        <f t="shared" si="386"/>
        <v>0</v>
      </c>
      <c r="K148" s="320">
        <f t="shared" si="387"/>
        <v>0</v>
      </c>
      <c r="L148" s="320"/>
      <c r="M148" s="320"/>
      <c r="N148" s="320">
        <f t="shared" si="388"/>
        <v>0</v>
      </c>
      <c r="O148" s="320"/>
      <c r="P148" s="320"/>
      <c r="Q148" s="320">
        <f t="shared" si="389"/>
        <v>0</v>
      </c>
      <c r="R148" s="320"/>
      <c r="S148" s="320"/>
      <c r="T148" s="320">
        <f t="shared" si="390"/>
        <v>0</v>
      </c>
      <c r="U148" s="320">
        <f t="shared" si="391"/>
        <v>0</v>
      </c>
      <c r="V148" s="320">
        <f t="shared" si="392"/>
        <v>0</v>
      </c>
      <c r="W148" s="320">
        <f t="shared" si="392"/>
        <v>0</v>
      </c>
      <c r="X148" s="321" t="str">
        <f t="shared" si="393"/>
        <v>-</v>
      </c>
      <c r="Y148" s="321" t="str">
        <f t="shared" si="394"/>
        <v>-</v>
      </c>
      <c r="Z148" s="321" t="str">
        <f t="shared" si="394"/>
        <v>-</v>
      </c>
      <c r="AA148" s="322" t="str">
        <f>+AA147</f>
        <v>DTTS</v>
      </c>
      <c r="AB148" s="322" t="str">
        <f>+AB147</f>
        <v>hương sơn</v>
      </c>
      <c r="AC148" s="322"/>
      <c r="AD148" s="322"/>
    </row>
    <row r="149" spans="1:30" s="323" customFormat="1" ht="30.75" customHeight="1">
      <c r="A149" s="318">
        <v>2</v>
      </c>
      <c r="B149" s="319" t="s">
        <v>922</v>
      </c>
      <c r="C149" s="320">
        <f>SUM(C150:C151)</f>
        <v>6623.0709999999999</v>
      </c>
      <c r="D149" s="320">
        <f t="shared" ref="D149:W149" si="395">SUM(D150:D151)</f>
        <v>2119.0709999999995</v>
      </c>
      <c r="E149" s="320">
        <f t="shared" si="395"/>
        <v>2050.4939999999997</v>
      </c>
      <c r="F149" s="320">
        <f t="shared" si="395"/>
        <v>68.57699999999997</v>
      </c>
      <c r="G149" s="320">
        <f t="shared" si="395"/>
        <v>4504</v>
      </c>
      <c r="H149" s="320">
        <f t="shared" si="395"/>
        <v>4208</v>
      </c>
      <c r="I149" s="320">
        <f t="shared" si="395"/>
        <v>296</v>
      </c>
      <c r="J149" s="320">
        <f t="shared" si="395"/>
        <v>1106.2379999999998</v>
      </c>
      <c r="K149" s="320">
        <f t="shared" si="395"/>
        <v>1106.2379999999998</v>
      </c>
      <c r="L149" s="320">
        <f t="shared" si="395"/>
        <v>1102.2199999999998</v>
      </c>
      <c r="M149" s="320">
        <f t="shared" si="395"/>
        <v>4.017999999999974</v>
      </c>
      <c r="N149" s="320">
        <f t="shared" si="395"/>
        <v>0</v>
      </c>
      <c r="O149" s="320">
        <f t="shared" si="395"/>
        <v>0</v>
      </c>
      <c r="P149" s="320">
        <f t="shared" si="395"/>
        <v>0</v>
      </c>
      <c r="Q149" s="320">
        <f t="shared" si="395"/>
        <v>0</v>
      </c>
      <c r="R149" s="320">
        <f t="shared" si="395"/>
        <v>0</v>
      </c>
      <c r="S149" s="320">
        <f t="shared" si="395"/>
        <v>0</v>
      </c>
      <c r="T149" s="320">
        <f t="shared" si="395"/>
        <v>5516.8330000000005</v>
      </c>
      <c r="U149" s="320">
        <f t="shared" si="395"/>
        <v>5516.8329999999996</v>
      </c>
      <c r="V149" s="320">
        <f t="shared" si="395"/>
        <v>5156.2739999999994</v>
      </c>
      <c r="W149" s="320">
        <f t="shared" si="395"/>
        <v>360.55900000000003</v>
      </c>
      <c r="X149" s="321">
        <f t="shared" si="393"/>
        <v>0.167027954252642</v>
      </c>
      <c r="Y149" s="321">
        <f t="shared" si="394"/>
        <v>0.17611585151315953</v>
      </c>
      <c r="Z149" s="321">
        <f t="shared" si="394"/>
        <v>1.1020991450365695E-2</v>
      </c>
      <c r="AA149" s="322" t="s">
        <v>923</v>
      </c>
      <c r="AB149" s="322" t="str">
        <f>+AB146</f>
        <v>hương sơn</v>
      </c>
      <c r="AC149" s="322"/>
      <c r="AD149" s="322"/>
    </row>
    <row r="150" spans="1:30" s="323" customFormat="1" ht="24" customHeight="1">
      <c r="A150" s="318" t="s">
        <v>226</v>
      </c>
      <c r="B150" s="319" t="s">
        <v>918</v>
      </c>
      <c r="C150" s="320">
        <f t="shared" ref="C150:C151" si="396">D150+G150</f>
        <v>0</v>
      </c>
      <c r="D150" s="320">
        <f t="shared" ref="D150:D151" si="397">+E150+F150</f>
        <v>0</v>
      </c>
      <c r="E150" s="320"/>
      <c r="F150" s="320"/>
      <c r="G150" s="320">
        <f t="shared" ref="G150:G151" si="398">+H150+I150</f>
        <v>0</v>
      </c>
      <c r="H150" s="320"/>
      <c r="I150" s="320"/>
      <c r="J150" s="320">
        <f t="shared" ref="J150:J151" si="399">K150+N150</f>
        <v>0</v>
      </c>
      <c r="K150" s="320">
        <f t="shared" ref="K150:K151" si="400">+L150+M150</f>
        <v>0</v>
      </c>
      <c r="L150" s="320"/>
      <c r="M150" s="320"/>
      <c r="N150" s="320">
        <f t="shared" ref="N150:N151" si="401">+O150+P150</f>
        <v>0</v>
      </c>
      <c r="O150" s="320"/>
      <c r="P150" s="320"/>
      <c r="Q150" s="320">
        <f t="shared" ref="Q150:Q151" si="402">+R150+S150</f>
        <v>0</v>
      </c>
      <c r="R150" s="320"/>
      <c r="S150" s="320"/>
      <c r="T150" s="320">
        <f t="shared" ref="T150:T151" si="403">+C150-J150-Q150</f>
        <v>0</v>
      </c>
      <c r="U150" s="320">
        <f t="shared" ref="U150:U151" si="404">+V150+W150</f>
        <v>0</v>
      </c>
      <c r="V150" s="320">
        <f t="shared" ref="V150:W151" si="405">+E150+H150-L150-O150-R150</f>
        <v>0</v>
      </c>
      <c r="W150" s="320">
        <f t="shared" si="405"/>
        <v>0</v>
      </c>
      <c r="X150" s="321" t="str">
        <f t="shared" si="393"/>
        <v>-</v>
      </c>
      <c r="Y150" s="321" t="str">
        <f t="shared" si="394"/>
        <v>-</v>
      </c>
      <c r="Z150" s="321" t="str">
        <f t="shared" si="394"/>
        <v>-</v>
      </c>
      <c r="AA150" s="322" t="str">
        <f>+AA149</f>
        <v>GNBV</v>
      </c>
      <c r="AB150" s="322" t="str">
        <f>+AB149</f>
        <v>hương sơn</v>
      </c>
      <c r="AC150" s="322"/>
      <c r="AD150" s="322"/>
    </row>
    <row r="151" spans="1:30" s="323" customFormat="1" ht="24" customHeight="1">
      <c r="A151" s="318" t="s">
        <v>226</v>
      </c>
      <c r="B151" s="319" t="s">
        <v>919</v>
      </c>
      <c r="C151" s="320">
        <f t="shared" si="396"/>
        <v>6623.0709999999999</v>
      </c>
      <c r="D151" s="320">
        <f t="shared" si="397"/>
        <v>2119.0709999999995</v>
      </c>
      <c r="E151" s="320">
        <v>2050.4939999999997</v>
      </c>
      <c r="F151" s="320">
        <v>68.57699999999997</v>
      </c>
      <c r="G151" s="320">
        <f t="shared" si="398"/>
        <v>4504</v>
      </c>
      <c r="H151" s="320">
        <v>4208</v>
      </c>
      <c r="I151" s="320">
        <v>296</v>
      </c>
      <c r="J151" s="320">
        <f t="shared" si="399"/>
        <v>1106.2379999999998</v>
      </c>
      <c r="K151" s="320">
        <f t="shared" si="400"/>
        <v>1106.2379999999998</v>
      </c>
      <c r="L151" s="320">
        <v>1102.2199999999998</v>
      </c>
      <c r="M151" s="320">
        <v>4.017999999999974</v>
      </c>
      <c r="N151" s="320">
        <f t="shared" si="401"/>
        <v>0</v>
      </c>
      <c r="O151" s="320">
        <v>0</v>
      </c>
      <c r="P151" s="320">
        <v>0</v>
      </c>
      <c r="Q151" s="320">
        <f t="shared" si="402"/>
        <v>0</v>
      </c>
      <c r="R151" s="320">
        <v>0</v>
      </c>
      <c r="S151" s="320">
        <v>0</v>
      </c>
      <c r="T151" s="320">
        <f t="shared" si="403"/>
        <v>5516.8330000000005</v>
      </c>
      <c r="U151" s="320">
        <f t="shared" si="404"/>
        <v>5516.8329999999996</v>
      </c>
      <c r="V151" s="320">
        <f t="shared" si="405"/>
        <v>5156.2739999999994</v>
      </c>
      <c r="W151" s="320">
        <f t="shared" si="405"/>
        <v>360.55900000000003</v>
      </c>
      <c r="X151" s="321">
        <f t="shared" si="393"/>
        <v>0.167027954252642</v>
      </c>
      <c r="Y151" s="321">
        <f t="shared" si="394"/>
        <v>0.17611585151315953</v>
      </c>
      <c r="Z151" s="321">
        <f t="shared" si="394"/>
        <v>1.1020991450365695E-2</v>
      </c>
      <c r="AA151" s="322" t="str">
        <f>+AA150</f>
        <v>GNBV</v>
      </c>
      <c r="AB151" s="322" t="str">
        <f>+AB150</f>
        <v>hương sơn</v>
      </c>
      <c r="AC151" s="322"/>
      <c r="AD151" s="322"/>
    </row>
    <row r="152" spans="1:30" s="323" customFormat="1" ht="30.75" customHeight="1">
      <c r="A152" s="318">
        <v>3</v>
      </c>
      <c r="B152" s="319" t="s">
        <v>924</v>
      </c>
      <c r="C152" s="320">
        <f>SUM(C153:C154)</f>
        <v>14609.5</v>
      </c>
      <c r="D152" s="320">
        <f t="shared" ref="D152:W152" si="406">SUM(D153:D154)</f>
        <v>4749</v>
      </c>
      <c r="E152" s="320">
        <f t="shared" si="406"/>
        <v>4749</v>
      </c>
      <c r="F152" s="320">
        <f t="shared" si="406"/>
        <v>0</v>
      </c>
      <c r="G152" s="320">
        <f t="shared" si="406"/>
        <v>9860.5</v>
      </c>
      <c r="H152" s="320">
        <f t="shared" si="406"/>
        <v>9860.5</v>
      </c>
      <c r="I152" s="320">
        <f t="shared" si="406"/>
        <v>0</v>
      </c>
      <c r="J152" s="320">
        <f t="shared" si="406"/>
        <v>6950.5290000000005</v>
      </c>
      <c r="K152" s="320">
        <f t="shared" si="406"/>
        <v>810</v>
      </c>
      <c r="L152" s="320">
        <f t="shared" si="406"/>
        <v>810</v>
      </c>
      <c r="M152" s="320">
        <f t="shared" si="406"/>
        <v>0</v>
      </c>
      <c r="N152" s="320">
        <f t="shared" si="406"/>
        <v>6140.5290000000005</v>
      </c>
      <c r="O152" s="320">
        <f t="shared" si="406"/>
        <v>6140.5290000000005</v>
      </c>
      <c r="P152" s="320">
        <f t="shared" si="406"/>
        <v>0</v>
      </c>
      <c r="Q152" s="320">
        <f t="shared" si="406"/>
        <v>0</v>
      </c>
      <c r="R152" s="320">
        <f t="shared" si="406"/>
        <v>0</v>
      </c>
      <c r="S152" s="320">
        <f t="shared" si="406"/>
        <v>0</v>
      </c>
      <c r="T152" s="320">
        <f t="shared" si="406"/>
        <v>7658.9709999999995</v>
      </c>
      <c r="U152" s="320">
        <f t="shared" si="406"/>
        <v>7658.9709999999995</v>
      </c>
      <c r="V152" s="320">
        <f t="shared" si="406"/>
        <v>7658.9709999999995</v>
      </c>
      <c r="W152" s="320">
        <f t="shared" si="406"/>
        <v>0</v>
      </c>
      <c r="X152" s="321">
        <f t="shared" si="393"/>
        <v>0.47575406413634969</v>
      </c>
      <c r="Y152" s="321">
        <f t="shared" si="394"/>
        <v>0.47575406413634969</v>
      </c>
      <c r="Z152" s="321" t="str">
        <f t="shared" si="394"/>
        <v>-</v>
      </c>
      <c r="AA152" s="322" t="s">
        <v>925</v>
      </c>
      <c r="AB152" s="322" t="str">
        <f>+AB149</f>
        <v>hương sơn</v>
      </c>
      <c r="AC152" s="453"/>
      <c r="AD152" s="453"/>
    </row>
    <row r="153" spans="1:30" s="323" customFormat="1" ht="24" customHeight="1">
      <c r="A153" s="318" t="s">
        <v>226</v>
      </c>
      <c r="B153" s="319" t="s">
        <v>918</v>
      </c>
      <c r="C153" s="320">
        <f t="shared" ref="C153:C154" si="407">D153+G153</f>
        <v>5572.5</v>
      </c>
      <c r="D153" s="320">
        <f t="shared" ref="D153:D154" si="408">+E153+F153</f>
        <v>841</v>
      </c>
      <c r="E153" s="320">
        <v>841</v>
      </c>
      <c r="F153" s="320">
        <v>0</v>
      </c>
      <c r="G153" s="320">
        <f t="shared" ref="G153:G154" si="409">+H153+I153</f>
        <v>4731.5</v>
      </c>
      <c r="H153" s="320">
        <v>4731.5</v>
      </c>
      <c r="I153" s="320">
        <v>0</v>
      </c>
      <c r="J153" s="320">
        <f t="shared" ref="J153:J154" si="410">K153+N153</f>
        <v>4083.1720000000005</v>
      </c>
      <c r="K153" s="320">
        <f t="shared" ref="K153:K154" si="411">+L153+M153</f>
        <v>589</v>
      </c>
      <c r="L153" s="320">
        <v>589</v>
      </c>
      <c r="M153" s="320">
        <v>0</v>
      </c>
      <c r="N153" s="320">
        <f t="shared" ref="N153:N154" si="412">+O153+P153</f>
        <v>3494.1720000000005</v>
      </c>
      <c r="O153" s="320">
        <v>3494.1720000000005</v>
      </c>
      <c r="P153" s="320">
        <v>0</v>
      </c>
      <c r="Q153" s="320">
        <f t="shared" ref="Q153:Q154" si="413">+R153+S153</f>
        <v>0</v>
      </c>
      <c r="R153" s="320">
        <v>0</v>
      </c>
      <c r="S153" s="320">
        <v>0</v>
      </c>
      <c r="T153" s="320">
        <f t="shared" ref="T153:T154" si="414">+C153-J153-Q153</f>
        <v>1489.3279999999995</v>
      </c>
      <c r="U153" s="320">
        <f t="shared" ref="U153:U154" si="415">+V153+W153</f>
        <v>1489.3279999999995</v>
      </c>
      <c r="V153" s="320">
        <f t="shared" ref="V153:W154" si="416">+E153+H153-L153-O153-R153</f>
        <v>1489.3279999999995</v>
      </c>
      <c r="W153" s="320">
        <f t="shared" si="416"/>
        <v>0</v>
      </c>
      <c r="X153" s="321">
        <f t="shared" si="393"/>
        <v>0.73273611484970846</v>
      </c>
      <c r="Y153" s="321">
        <f t="shared" si="394"/>
        <v>0.73273611484970846</v>
      </c>
      <c r="Z153" s="321" t="str">
        <f t="shared" si="394"/>
        <v>-</v>
      </c>
      <c r="AA153" s="322" t="str">
        <f>+AA152</f>
        <v>NTM</v>
      </c>
      <c r="AB153" s="322" t="str">
        <f>+AB152</f>
        <v>hương sơn</v>
      </c>
      <c r="AC153" s="453"/>
      <c r="AD153" s="453"/>
    </row>
    <row r="154" spans="1:30" s="323" customFormat="1" ht="24" customHeight="1">
      <c r="A154" s="318" t="s">
        <v>226</v>
      </c>
      <c r="B154" s="319" t="s">
        <v>919</v>
      </c>
      <c r="C154" s="320">
        <f t="shared" si="407"/>
        <v>9037</v>
      </c>
      <c r="D154" s="320">
        <f t="shared" si="408"/>
        <v>3908</v>
      </c>
      <c r="E154" s="320">
        <v>3908</v>
      </c>
      <c r="F154" s="320">
        <v>0</v>
      </c>
      <c r="G154" s="320">
        <f t="shared" si="409"/>
        <v>5129</v>
      </c>
      <c r="H154" s="320">
        <v>5129</v>
      </c>
      <c r="I154" s="320">
        <v>0</v>
      </c>
      <c r="J154" s="320">
        <f t="shared" si="410"/>
        <v>2867.3570000000004</v>
      </c>
      <c r="K154" s="320">
        <f t="shared" si="411"/>
        <v>221</v>
      </c>
      <c r="L154" s="320">
        <v>221</v>
      </c>
      <c r="M154" s="320">
        <v>0</v>
      </c>
      <c r="N154" s="320">
        <f t="shared" si="412"/>
        <v>2646.3570000000004</v>
      </c>
      <c r="O154" s="320">
        <v>2646.3570000000004</v>
      </c>
      <c r="P154" s="320">
        <v>0</v>
      </c>
      <c r="Q154" s="320">
        <f t="shared" si="413"/>
        <v>0</v>
      </c>
      <c r="R154" s="320">
        <v>0</v>
      </c>
      <c r="S154" s="320">
        <v>0</v>
      </c>
      <c r="T154" s="320">
        <f t="shared" si="414"/>
        <v>6169.643</v>
      </c>
      <c r="U154" s="320">
        <f t="shared" si="415"/>
        <v>6169.643</v>
      </c>
      <c r="V154" s="320">
        <f t="shared" si="416"/>
        <v>6169.643</v>
      </c>
      <c r="W154" s="320">
        <f t="shared" si="416"/>
        <v>0</v>
      </c>
      <c r="X154" s="321">
        <f t="shared" si="393"/>
        <v>0.31729080447051017</v>
      </c>
      <c r="Y154" s="321">
        <f t="shared" si="394"/>
        <v>0.31729080447051017</v>
      </c>
      <c r="Z154" s="321" t="str">
        <f t="shared" si="394"/>
        <v>-</v>
      </c>
      <c r="AA154" s="322" t="str">
        <f>+AA153</f>
        <v>NTM</v>
      </c>
      <c r="AB154" s="322" t="str">
        <f>+AB153</f>
        <v>hương sơn</v>
      </c>
      <c r="AC154" s="453"/>
      <c r="AD154" s="453"/>
    </row>
    <row r="155" spans="1:30" s="317" customFormat="1" ht="22.5" customHeight="1">
      <c r="A155" s="313"/>
      <c r="B155" s="313" t="s">
        <v>948</v>
      </c>
      <c r="C155" s="314">
        <f>C158+C161+C164</f>
        <v>55310.445038000005</v>
      </c>
      <c r="D155" s="314">
        <f t="shared" ref="D155:W155" si="417">D158+D161+D164</f>
        <v>13541.245038000001</v>
      </c>
      <c r="E155" s="314">
        <f t="shared" si="417"/>
        <v>13253.820038000002</v>
      </c>
      <c r="F155" s="314">
        <f t="shared" si="417"/>
        <v>287.42500000000001</v>
      </c>
      <c r="G155" s="314">
        <f t="shared" si="417"/>
        <v>41769.199999999997</v>
      </c>
      <c r="H155" s="314">
        <f t="shared" si="417"/>
        <v>17996.2</v>
      </c>
      <c r="I155" s="314">
        <f t="shared" si="417"/>
        <v>23773</v>
      </c>
      <c r="J155" s="314">
        <f t="shared" si="417"/>
        <v>10526.523499999999</v>
      </c>
      <c r="K155" s="314">
        <f t="shared" si="417"/>
        <v>2803.5924999999997</v>
      </c>
      <c r="L155" s="314">
        <f t="shared" si="417"/>
        <v>2803.5924999999997</v>
      </c>
      <c r="M155" s="314">
        <f t="shared" si="417"/>
        <v>0</v>
      </c>
      <c r="N155" s="314">
        <f t="shared" si="417"/>
        <v>7722.9310000000005</v>
      </c>
      <c r="O155" s="314">
        <f t="shared" si="417"/>
        <v>2122.931</v>
      </c>
      <c r="P155" s="314">
        <f t="shared" si="417"/>
        <v>5600</v>
      </c>
      <c r="Q155" s="314">
        <f t="shared" si="417"/>
        <v>0</v>
      </c>
      <c r="R155" s="314">
        <f t="shared" si="417"/>
        <v>0</v>
      </c>
      <c r="S155" s="314">
        <f t="shared" si="417"/>
        <v>0</v>
      </c>
      <c r="T155" s="314">
        <f t="shared" si="417"/>
        <v>44783.921537999995</v>
      </c>
      <c r="U155" s="314">
        <f t="shared" si="417"/>
        <v>44783.921537999995</v>
      </c>
      <c r="V155" s="314">
        <f t="shared" si="417"/>
        <v>26323.496537999999</v>
      </c>
      <c r="W155" s="314">
        <f t="shared" si="417"/>
        <v>18460.424999999999</v>
      </c>
      <c r="X155" s="321">
        <f t="shared" si="393"/>
        <v>0.19031710001190461</v>
      </c>
      <c r="Y155" s="321">
        <f t="shared" si="394"/>
        <v>0.15764865091316263</v>
      </c>
      <c r="Z155" s="321">
        <f t="shared" si="394"/>
        <v>0.23274734340727565</v>
      </c>
      <c r="AA155" s="322" t="s">
        <v>1040</v>
      </c>
      <c r="AB155" s="322" t="s">
        <v>949</v>
      </c>
      <c r="AC155" s="316"/>
      <c r="AD155" s="316"/>
    </row>
    <row r="156" spans="1:30" s="323" customFormat="1" ht="24" customHeight="1">
      <c r="A156" s="318" t="s">
        <v>226</v>
      </c>
      <c r="B156" s="319" t="s">
        <v>918</v>
      </c>
      <c r="C156" s="320">
        <f>D156+G156</f>
        <v>35974.558357999995</v>
      </c>
      <c r="D156" s="320">
        <f>+E156+F156</f>
        <v>2835.358358</v>
      </c>
      <c r="E156" s="320">
        <f>+E159+E162+E165</f>
        <v>2835.358358</v>
      </c>
      <c r="F156" s="320">
        <f>+F159+F162+F165</f>
        <v>0</v>
      </c>
      <c r="G156" s="320">
        <f>+H156+I156</f>
        <v>33139.199999999997</v>
      </c>
      <c r="H156" s="320">
        <f>+H159+H162+H165</f>
        <v>9639.2000000000007</v>
      </c>
      <c r="I156" s="320">
        <f>+I159+I162+I165</f>
        <v>23500</v>
      </c>
      <c r="J156" s="320">
        <f>K156+N156</f>
        <v>9794.9310000000005</v>
      </c>
      <c r="K156" s="320">
        <f>+L156+M156</f>
        <v>2192</v>
      </c>
      <c r="L156" s="320">
        <f t="shared" ref="L156:M157" si="418">+L159+L162+L165</f>
        <v>2192</v>
      </c>
      <c r="M156" s="320">
        <f t="shared" si="418"/>
        <v>0</v>
      </c>
      <c r="N156" s="320">
        <f>+O156+P156</f>
        <v>7602.9310000000005</v>
      </c>
      <c r="O156" s="320">
        <f t="shared" ref="O156:P157" si="419">+O159+O162+O165</f>
        <v>2002.931</v>
      </c>
      <c r="P156" s="320">
        <f t="shared" si="419"/>
        <v>5600</v>
      </c>
      <c r="Q156" s="320">
        <f>+R156+S156</f>
        <v>0</v>
      </c>
      <c r="R156" s="320">
        <f t="shared" ref="R156:S157" si="420">+R159+R162+R165</f>
        <v>0</v>
      </c>
      <c r="S156" s="320">
        <f t="shared" si="420"/>
        <v>0</v>
      </c>
      <c r="T156" s="320">
        <f>+C156-J156-Q156</f>
        <v>26179.627357999994</v>
      </c>
      <c r="U156" s="320">
        <f>+V156+W156</f>
        <v>26179.627357999998</v>
      </c>
      <c r="V156" s="320">
        <f>+E156+H156-L156-O156-R156</f>
        <v>8279.6273579999997</v>
      </c>
      <c r="W156" s="320">
        <f>+F156+I156-M156-P156-S156</f>
        <v>17900</v>
      </c>
      <c r="X156" s="321">
        <f t="shared" si="393"/>
        <v>0.27227383592943571</v>
      </c>
      <c r="Y156" s="321">
        <f t="shared" si="394"/>
        <v>0.33627891902960788</v>
      </c>
      <c r="Z156" s="321">
        <f t="shared" si="394"/>
        <v>0.23829787234042554</v>
      </c>
      <c r="AA156" s="322" t="s">
        <v>1040</v>
      </c>
      <c r="AB156" s="322" t="str">
        <f>+AB155</f>
        <v>hương khê</v>
      </c>
      <c r="AC156" s="322"/>
      <c r="AD156" s="322"/>
    </row>
    <row r="157" spans="1:30" s="323" customFormat="1" ht="24" customHeight="1">
      <c r="A157" s="318" t="s">
        <v>226</v>
      </c>
      <c r="B157" s="319" t="s">
        <v>919</v>
      </c>
      <c r="C157" s="320">
        <f>D157+G157</f>
        <v>19335.88668</v>
      </c>
      <c r="D157" s="320">
        <f>+E157+F157</f>
        <v>10705.88668</v>
      </c>
      <c r="E157" s="320">
        <f>+E160+E163+E166</f>
        <v>10418.46168</v>
      </c>
      <c r="F157" s="320">
        <f>+F160+F163+F166</f>
        <v>287.42500000000001</v>
      </c>
      <c r="G157" s="320">
        <f>+H157+I157</f>
        <v>8630</v>
      </c>
      <c r="H157" s="320">
        <f>+H160+H163+H166</f>
        <v>8357</v>
      </c>
      <c r="I157" s="320">
        <f>+I160+I163+I166</f>
        <v>273</v>
      </c>
      <c r="J157" s="320">
        <f t="shared" ref="J157" si="421">K157+N157</f>
        <v>731.59249999999997</v>
      </c>
      <c r="K157" s="320">
        <f>+L157+M157</f>
        <v>611.59249999999997</v>
      </c>
      <c r="L157" s="320">
        <f t="shared" si="418"/>
        <v>611.59249999999997</v>
      </c>
      <c r="M157" s="320">
        <f t="shared" si="418"/>
        <v>0</v>
      </c>
      <c r="N157" s="320">
        <f>+O157+P157</f>
        <v>120</v>
      </c>
      <c r="O157" s="320">
        <f t="shared" si="419"/>
        <v>120</v>
      </c>
      <c r="P157" s="320">
        <f t="shared" si="419"/>
        <v>0</v>
      </c>
      <c r="Q157" s="320">
        <f>+R157+S157</f>
        <v>0</v>
      </c>
      <c r="R157" s="320">
        <f t="shared" si="420"/>
        <v>0</v>
      </c>
      <c r="S157" s="320">
        <f t="shared" si="420"/>
        <v>0</v>
      </c>
      <c r="T157" s="320">
        <f>+C157-J157-Q157</f>
        <v>18604.294180000001</v>
      </c>
      <c r="U157" s="320">
        <f>+V157+W157</f>
        <v>18604.294180000001</v>
      </c>
      <c r="V157" s="320">
        <f>+E157+H157-L157-O157-R157</f>
        <v>18043.869180000002</v>
      </c>
      <c r="W157" s="320">
        <f>+F157+I157-M157-P157-S157</f>
        <v>560.42499999999995</v>
      </c>
      <c r="X157" s="321">
        <f t="shared" si="393"/>
        <v>3.7835994392577808E-2</v>
      </c>
      <c r="Y157" s="321">
        <f t="shared" si="394"/>
        <v>3.8965353420806002E-2</v>
      </c>
      <c r="Z157" s="321">
        <f t="shared" si="394"/>
        <v>0</v>
      </c>
      <c r="AA157" s="322" t="str">
        <f>+AA156</f>
        <v>cộng</v>
      </c>
      <c r="AB157" s="322" t="str">
        <f>+AB156</f>
        <v>hương khê</v>
      </c>
      <c r="AC157" s="322"/>
      <c r="AD157" s="322"/>
    </row>
    <row r="158" spans="1:30" s="323" customFormat="1" ht="42" customHeight="1">
      <c r="A158" s="318">
        <v>1</v>
      </c>
      <c r="B158" s="319" t="s">
        <v>920</v>
      </c>
      <c r="C158" s="320">
        <f>SUM(C159:C160)</f>
        <v>14848.635858</v>
      </c>
      <c r="D158" s="320">
        <f t="shared" ref="D158:W158" si="422">SUM(D159:D160)</f>
        <v>5823.6358579999996</v>
      </c>
      <c r="E158" s="320">
        <f t="shared" si="422"/>
        <v>5823.6358579999996</v>
      </c>
      <c r="F158" s="320">
        <f t="shared" si="422"/>
        <v>0</v>
      </c>
      <c r="G158" s="320">
        <f t="shared" si="422"/>
        <v>9025</v>
      </c>
      <c r="H158" s="320">
        <f t="shared" si="422"/>
        <v>5525</v>
      </c>
      <c r="I158" s="320">
        <f t="shared" si="422"/>
        <v>3500</v>
      </c>
      <c r="J158" s="320">
        <f t="shared" si="422"/>
        <v>2582.2849999999999</v>
      </c>
      <c r="K158" s="320">
        <f t="shared" si="422"/>
        <v>2192</v>
      </c>
      <c r="L158" s="320">
        <f t="shared" si="422"/>
        <v>2192</v>
      </c>
      <c r="M158" s="320">
        <f t="shared" si="422"/>
        <v>0</v>
      </c>
      <c r="N158" s="320">
        <f t="shared" si="422"/>
        <v>390.28499999999997</v>
      </c>
      <c r="O158" s="320">
        <f t="shared" si="422"/>
        <v>390.28499999999997</v>
      </c>
      <c r="P158" s="320">
        <f t="shared" si="422"/>
        <v>0</v>
      </c>
      <c r="Q158" s="320">
        <f t="shared" si="422"/>
        <v>0</v>
      </c>
      <c r="R158" s="320">
        <f t="shared" si="422"/>
        <v>0</v>
      </c>
      <c r="S158" s="320">
        <f t="shared" si="422"/>
        <v>0</v>
      </c>
      <c r="T158" s="320">
        <f t="shared" si="422"/>
        <v>12266.350858</v>
      </c>
      <c r="U158" s="320">
        <f t="shared" si="422"/>
        <v>12266.350858</v>
      </c>
      <c r="V158" s="320">
        <f t="shared" si="422"/>
        <v>8766.3508579999998</v>
      </c>
      <c r="W158" s="320">
        <f t="shared" si="422"/>
        <v>3500</v>
      </c>
      <c r="X158" s="321">
        <f>IFERROR((K158+N158+Q158)/C158,"-")</f>
        <v>0.17390722115451043</v>
      </c>
      <c r="Y158" s="321">
        <f>IFERROR((L158+O158+R158)/(E158+H158),"-")</f>
        <v>0.22754144483186217</v>
      </c>
      <c r="Z158" s="321">
        <f>IFERROR((M158+P158+S158)/(F158+I158),"-")</f>
        <v>0</v>
      </c>
      <c r="AA158" s="322" t="s">
        <v>921</v>
      </c>
      <c r="AB158" s="322" t="str">
        <f>+AB155</f>
        <v>hương khê</v>
      </c>
      <c r="AC158" s="322"/>
      <c r="AD158" s="322"/>
    </row>
    <row r="159" spans="1:30" s="323" customFormat="1" ht="24" customHeight="1">
      <c r="A159" s="318" t="s">
        <v>226</v>
      </c>
      <c r="B159" s="319" t="s">
        <v>918</v>
      </c>
      <c r="C159" s="320">
        <f t="shared" ref="C159:C160" si="423">D159+G159</f>
        <v>11755.672658</v>
      </c>
      <c r="D159" s="320">
        <f t="shared" ref="D159:D160" si="424">+E159+F159</f>
        <v>2730.672658</v>
      </c>
      <c r="E159" s="320">
        <v>2730.672658</v>
      </c>
      <c r="F159" s="320">
        <v>0</v>
      </c>
      <c r="G159" s="320">
        <f t="shared" ref="G159:G160" si="425">+H159+I159</f>
        <v>9025</v>
      </c>
      <c r="H159" s="320">
        <v>5525</v>
      </c>
      <c r="I159" s="320">
        <v>3500</v>
      </c>
      <c r="J159" s="320">
        <f t="shared" ref="J159:J160" si="426">K159+N159</f>
        <v>2582.2849999999999</v>
      </c>
      <c r="K159" s="320">
        <f t="shared" ref="K159:K160" si="427">+L159+M159</f>
        <v>2192</v>
      </c>
      <c r="L159" s="320">
        <v>2192</v>
      </c>
      <c r="M159" s="320">
        <v>0</v>
      </c>
      <c r="N159" s="320">
        <f t="shared" ref="N159:N160" si="428">+O159+P159</f>
        <v>390.28499999999997</v>
      </c>
      <c r="O159" s="320">
        <v>390.28499999999997</v>
      </c>
      <c r="P159" s="320">
        <v>0</v>
      </c>
      <c r="Q159" s="320">
        <f t="shared" ref="Q159:Q160" si="429">+R159+S159</f>
        <v>0</v>
      </c>
      <c r="R159" s="320">
        <v>0</v>
      </c>
      <c r="S159" s="320">
        <v>0</v>
      </c>
      <c r="T159" s="320">
        <f t="shared" ref="T159:T160" si="430">+C159-J159-Q159</f>
        <v>9173.3876579999996</v>
      </c>
      <c r="U159" s="320">
        <f t="shared" ref="U159:U160" si="431">+V159+W159</f>
        <v>9173.3876579999996</v>
      </c>
      <c r="V159" s="320">
        <f t="shared" ref="V159:W160" si="432">+E159+H159-L159-O159-R159</f>
        <v>5673.3876579999996</v>
      </c>
      <c r="W159" s="320">
        <f t="shared" si="432"/>
        <v>3500</v>
      </c>
      <c r="X159" s="321">
        <f t="shared" ref="X159:X169" si="433">IFERROR((K159+N159+Q159)/C159,"-")</f>
        <v>0.21966288745227155</v>
      </c>
      <c r="Y159" s="321">
        <f t="shared" ref="Y159:Z169" si="434">IFERROR((L159+O159+R159)/(E159+H159),"-")</f>
        <v>0.31278917018320568</v>
      </c>
      <c r="Z159" s="321">
        <f t="shared" si="434"/>
        <v>0</v>
      </c>
      <c r="AA159" s="322" t="str">
        <f>+AA158</f>
        <v>DTTS</v>
      </c>
      <c r="AB159" s="322" t="str">
        <f>+AB158</f>
        <v>hương khê</v>
      </c>
      <c r="AC159" s="322"/>
      <c r="AD159" s="322"/>
    </row>
    <row r="160" spans="1:30" s="323" customFormat="1" ht="24" customHeight="1">
      <c r="A160" s="318" t="s">
        <v>226</v>
      </c>
      <c r="B160" s="319" t="s">
        <v>919</v>
      </c>
      <c r="C160" s="320">
        <f t="shared" si="423"/>
        <v>3092.9632000000001</v>
      </c>
      <c r="D160" s="320">
        <f t="shared" si="424"/>
        <v>3092.9632000000001</v>
      </c>
      <c r="E160" s="320">
        <v>3092.9632000000001</v>
      </c>
      <c r="F160" s="320">
        <v>0</v>
      </c>
      <c r="G160" s="320">
        <f t="shared" si="425"/>
        <v>0</v>
      </c>
      <c r="H160" s="320">
        <v>0</v>
      </c>
      <c r="I160" s="320">
        <v>0</v>
      </c>
      <c r="J160" s="320">
        <f t="shared" si="426"/>
        <v>0</v>
      </c>
      <c r="K160" s="320">
        <f t="shared" si="427"/>
        <v>0</v>
      </c>
      <c r="L160" s="320">
        <v>0</v>
      </c>
      <c r="M160" s="320">
        <v>0</v>
      </c>
      <c r="N160" s="320">
        <f t="shared" si="428"/>
        <v>0</v>
      </c>
      <c r="O160" s="320">
        <v>0</v>
      </c>
      <c r="P160" s="320">
        <v>0</v>
      </c>
      <c r="Q160" s="320">
        <f t="shared" si="429"/>
        <v>0</v>
      </c>
      <c r="R160" s="320">
        <v>0</v>
      </c>
      <c r="S160" s="320">
        <v>0</v>
      </c>
      <c r="T160" s="320">
        <f t="shared" si="430"/>
        <v>3092.9632000000001</v>
      </c>
      <c r="U160" s="320">
        <f t="shared" si="431"/>
        <v>3092.9632000000001</v>
      </c>
      <c r="V160" s="320">
        <f t="shared" si="432"/>
        <v>3092.9632000000001</v>
      </c>
      <c r="W160" s="320">
        <f t="shared" si="432"/>
        <v>0</v>
      </c>
      <c r="X160" s="321">
        <f t="shared" si="433"/>
        <v>0</v>
      </c>
      <c r="Y160" s="321">
        <f t="shared" si="434"/>
        <v>0</v>
      </c>
      <c r="Z160" s="321" t="str">
        <f t="shared" si="434"/>
        <v>-</v>
      </c>
      <c r="AA160" s="322" t="str">
        <f>+AA159</f>
        <v>DTTS</v>
      </c>
      <c r="AB160" s="322" t="str">
        <f>+AB159</f>
        <v>hương khê</v>
      </c>
      <c r="AC160" s="322"/>
      <c r="AD160" s="322"/>
    </row>
    <row r="161" spans="1:30" s="323" customFormat="1" ht="30.75" customHeight="1">
      <c r="A161" s="318">
        <v>2</v>
      </c>
      <c r="B161" s="319" t="s">
        <v>922</v>
      </c>
      <c r="C161" s="320">
        <f>SUM(C162:C163)</f>
        <v>7703.8027000000002</v>
      </c>
      <c r="D161" s="320">
        <f t="shared" ref="D161:W161" si="435">SUM(D162:D163)</f>
        <v>3533.8027000000006</v>
      </c>
      <c r="E161" s="320">
        <f t="shared" si="435"/>
        <v>3246.3777000000005</v>
      </c>
      <c r="F161" s="320">
        <f t="shared" si="435"/>
        <v>287.42500000000001</v>
      </c>
      <c r="G161" s="320">
        <f t="shared" si="435"/>
        <v>4170</v>
      </c>
      <c r="H161" s="320">
        <f t="shared" si="435"/>
        <v>3897</v>
      </c>
      <c r="I161" s="320">
        <f t="shared" si="435"/>
        <v>273</v>
      </c>
      <c r="J161" s="320">
        <f t="shared" si="435"/>
        <v>0</v>
      </c>
      <c r="K161" s="320">
        <f t="shared" si="435"/>
        <v>0</v>
      </c>
      <c r="L161" s="320">
        <f t="shared" si="435"/>
        <v>0</v>
      </c>
      <c r="M161" s="320">
        <f t="shared" si="435"/>
        <v>0</v>
      </c>
      <c r="N161" s="320">
        <f t="shared" si="435"/>
        <v>0</v>
      </c>
      <c r="O161" s="320">
        <f t="shared" si="435"/>
        <v>0</v>
      </c>
      <c r="P161" s="320">
        <f t="shared" si="435"/>
        <v>0</v>
      </c>
      <c r="Q161" s="320">
        <f t="shared" si="435"/>
        <v>0</v>
      </c>
      <c r="R161" s="320">
        <f t="shared" si="435"/>
        <v>0</v>
      </c>
      <c r="S161" s="320">
        <f t="shared" si="435"/>
        <v>0</v>
      </c>
      <c r="T161" s="320">
        <f t="shared" si="435"/>
        <v>7703.8027000000002</v>
      </c>
      <c r="U161" s="320">
        <f t="shared" si="435"/>
        <v>7703.8027000000011</v>
      </c>
      <c r="V161" s="320">
        <f t="shared" si="435"/>
        <v>7143.3777000000009</v>
      </c>
      <c r="W161" s="320">
        <f t="shared" si="435"/>
        <v>560.42499999999995</v>
      </c>
      <c r="X161" s="321">
        <f t="shared" si="433"/>
        <v>0</v>
      </c>
      <c r="Y161" s="321">
        <f t="shared" si="434"/>
        <v>0</v>
      </c>
      <c r="Z161" s="321">
        <f t="shared" si="434"/>
        <v>0</v>
      </c>
      <c r="AA161" s="322" t="s">
        <v>923</v>
      </c>
      <c r="AB161" s="322" t="str">
        <f>+AB158</f>
        <v>hương khê</v>
      </c>
      <c r="AC161" s="322"/>
      <c r="AD161" s="322"/>
    </row>
    <row r="162" spans="1:30" s="323" customFormat="1" ht="24" customHeight="1">
      <c r="A162" s="318" t="s">
        <v>226</v>
      </c>
      <c r="B162" s="319" t="s">
        <v>918</v>
      </c>
      <c r="C162" s="320">
        <f t="shared" ref="C162:C163" si="436">D162+G162</f>
        <v>0</v>
      </c>
      <c r="D162" s="320">
        <f t="shared" ref="D162:D163" si="437">+E162+F162</f>
        <v>0</v>
      </c>
      <c r="E162" s="320"/>
      <c r="F162" s="320"/>
      <c r="G162" s="320">
        <f t="shared" ref="G162:G163" si="438">+H162+I162</f>
        <v>0</v>
      </c>
      <c r="H162" s="320"/>
      <c r="I162" s="320"/>
      <c r="J162" s="320">
        <f t="shared" ref="J162:J163" si="439">K162+N162</f>
        <v>0</v>
      </c>
      <c r="K162" s="320">
        <f t="shared" ref="K162:K163" si="440">+L162+M162</f>
        <v>0</v>
      </c>
      <c r="L162" s="320"/>
      <c r="M162" s="320"/>
      <c r="N162" s="320">
        <f t="shared" ref="N162:N163" si="441">+O162+P162</f>
        <v>0</v>
      </c>
      <c r="O162" s="320"/>
      <c r="P162" s="320"/>
      <c r="Q162" s="320">
        <f t="shared" ref="Q162:Q163" si="442">+R162+S162</f>
        <v>0</v>
      </c>
      <c r="R162" s="320"/>
      <c r="S162" s="320"/>
      <c r="T162" s="320">
        <f t="shared" ref="T162:T163" si="443">+C162-J162-Q162</f>
        <v>0</v>
      </c>
      <c r="U162" s="320">
        <f t="shared" ref="U162:U163" si="444">+V162+W162</f>
        <v>0</v>
      </c>
      <c r="V162" s="320">
        <f t="shared" ref="V162:W163" si="445">+E162+H162-L162-O162-R162</f>
        <v>0</v>
      </c>
      <c r="W162" s="320">
        <f t="shared" si="445"/>
        <v>0</v>
      </c>
      <c r="X162" s="321" t="str">
        <f t="shared" si="433"/>
        <v>-</v>
      </c>
      <c r="Y162" s="321" t="str">
        <f t="shared" si="434"/>
        <v>-</v>
      </c>
      <c r="Z162" s="321" t="str">
        <f t="shared" si="434"/>
        <v>-</v>
      </c>
      <c r="AA162" s="322" t="str">
        <f>+AA161</f>
        <v>GNBV</v>
      </c>
      <c r="AB162" s="322" t="str">
        <f>+AB161</f>
        <v>hương khê</v>
      </c>
      <c r="AC162" s="322"/>
      <c r="AD162" s="322"/>
    </row>
    <row r="163" spans="1:30" s="323" customFormat="1" ht="24" customHeight="1">
      <c r="A163" s="318" t="s">
        <v>226</v>
      </c>
      <c r="B163" s="319" t="s">
        <v>919</v>
      </c>
      <c r="C163" s="320">
        <f t="shared" si="436"/>
        <v>7703.8027000000002</v>
      </c>
      <c r="D163" s="320">
        <f t="shared" si="437"/>
        <v>3533.8027000000006</v>
      </c>
      <c r="E163" s="320">
        <v>3246.3777000000005</v>
      </c>
      <c r="F163" s="320">
        <v>287.42500000000001</v>
      </c>
      <c r="G163" s="320">
        <f t="shared" si="438"/>
        <v>4170</v>
      </c>
      <c r="H163" s="320">
        <v>3897</v>
      </c>
      <c r="I163" s="320">
        <v>273</v>
      </c>
      <c r="J163" s="320">
        <f t="shared" si="439"/>
        <v>0</v>
      </c>
      <c r="K163" s="320">
        <f t="shared" si="440"/>
        <v>0</v>
      </c>
      <c r="L163" s="320">
        <v>0</v>
      </c>
      <c r="M163" s="320">
        <v>0</v>
      </c>
      <c r="N163" s="320">
        <f t="shared" si="441"/>
        <v>0</v>
      </c>
      <c r="O163" s="320">
        <v>0</v>
      </c>
      <c r="P163" s="320">
        <v>0</v>
      </c>
      <c r="Q163" s="320">
        <f t="shared" si="442"/>
        <v>0</v>
      </c>
      <c r="R163" s="320">
        <v>0</v>
      </c>
      <c r="S163" s="320">
        <v>0</v>
      </c>
      <c r="T163" s="320">
        <f t="shared" si="443"/>
        <v>7703.8027000000002</v>
      </c>
      <c r="U163" s="320">
        <f t="shared" si="444"/>
        <v>7703.8027000000011</v>
      </c>
      <c r="V163" s="320">
        <f t="shared" si="445"/>
        <v>7143.3777000000009</v>
      </c>
      <c r="W163" s="320">
        <f t="shared" si="445"/>
        <v>560.42499999999995</v>
      </c>
      <c r="X163" s="321">
        <f t="shared" si="433"/>
        <v>0</v>
      </c>
      <c r="Y163" s="321">
        <f t="shared" si="434"/>
        <v>0</v>
      </c>
      <c r="Z163" s="321">
        <f t="shared" si="434"/>
        <v>0</v>
      </c>
      <c r="AA163" s="322" t="str">
        <f>+AA162</f>
        <v>GNBV</v>
      </c>
      <c r="AB163" s="322" t="str">
        <f>+AB162</f>
        <v>hương khê</v>
      </c>
      <c r="AC163" s="322"/>
      <c r="AD163" s="322"/>
    </row>
    <row r="164" spans="1:30" s="323" customFormat="1" ht="30.75" customHeight="1">
      <c r="A164" s="318">
        <v>3</v>
      </c>
      <c r="B164" s="319" t="s">
        <v>924</v>
      </c>
      <c r="C164" s="320">
        <f>SUM(C165:C166)</f>
        <v>32758.006480000004</v>
      </c>
      <c r="D164" s="320">
        <f t="shared" ref="D164:W164" si="446">SUM(D165:D166)</f>
        <v>4183.8064800000002</v>
      </c>
      <c r="E164" s="320">
        <f t="shared" si="446"/>
        <v>4183.8064800000002</v>
      </c>
      <c r="F164" s="320">
        <f t="shared" si="446"/>
        <v>0</v>
      </c>
      <c r="G164" s="320">
        <f t="shared" si="446"/>
        <v>28574.2</v>
      </c>
      <c r="H164" s="320">
        <f t="shared" si="446"/>
        <v>8574.2000000000007</v>
      </c>
      <c r="I164" s="320">
        <f t="shared" si="446"/>
        <v>20000</v>
      </c>
      <c r="J164" s="320">
        <f t="shared" si="446"/>
        <v>7944.2385000000004</v>
      </c>
      <c r="K164" s="320">
        <f t="shared" si="446"/>
        <v>611.59249999999997</v>
      </c>
      <c r="L164" s="320">
        <f t="shared" si="446"/>
        <v>611.59249999999997</v>
      </c>
      <c r="M164" s="320">
        <f t="shared" si="446"/>
        <v>0</v>
      </c>
      <c r="N164" s="320">
        <f t="shared" si="446"/>
        <v>7332.6460000000006</v>
      </c>
      <c r="O164" s="320">
        <f t="shared" si="446"/>
        <v>1732.6460000000002</v>
      </c>
      <c r="P164" s="320">
        <f t="shared" si="446"/>
        <v>5600</v>
      </c>
      <c r="Q164" s="320">
        <f t="shared" si="446"/>
        <v>0</v>
      </c>
      <c r="R164" s="320">
        <f t="shared" si="446"/>
        <v>0</v>
      </c>
      <c r="S164" s="320">
        <f t="shared" si="446"/>
        <v>0</v>
      </c>
      <c r="T164" s="320">
        <f t="shared" si="446"/>
        <v>24813.767980000001</v>
      </c>
      <c r="U164" s="320">
        <f t="shared" si="446"/>
        <v>24813.767979999997</v>
      </c>
      <c r="V164" s="320">
        <f t="shared" si="446"/>
        <v>10413.767979999999</v>
      </c>
      <c r="W164" s="320">
        <f t="shared" si="446"/>
        <v>14400</v>
      </c>
      <c r="X164" s="321">
        <f t="shared" si="433"/>
        <v>0.24251288016718164</v>
      </c>
      <c r="Y164" s="321">
        <f t="shared" si="434"/>
        <v>0.18374645785569474</v>
      </c>
      <c r="Z164" s="321">
        <f t="shared" si="434"/>
        <v>0.28000000000000003</v>
      </c>
      <c r="AA164" s="322" t="s">
        <v>925</v>
      </c>
      <c r="AB164" s="322" t="str">
        <f>+AB161</f>
        <v>hương khê</v>
      </c>
      <c r="AC164" s="453"/>
      <c r="AD164" s="453"/>
    </row>
    <row r="165" spans="1:30" s="323" customFormat="1" ht="24" customHeight="1">
      <c r="A165" s="318" t="s">
        <v>226</v>
      </c>
      <c r="B165" s="319" t="s">
        <v>918</v>
      </c>
      <c r="C165" s="320">
        <f t="shared" ref="C165:C166" si="447">D165+G165</f>
        <v>24218.885700000003</v>
      </c>
      <c r="D165" s="320">
        <f t="shared" ref="D165:D166" si="448">+E165+F165</f>
        <v>104.68570000000004</v>
      </c>
      <c r="E165" s="320">
        <v>104.68570000000004</v>
      </c>
      <c r="F165" s="320">
        <v>0</v>
      </c>
      <c r="G165" s="320">
        <f t="shared" ref="G165:G166" si="449">+H165+I165</f>
        <v>24114.2</v>
      </c>
      <c r="H165" s="320">
        <v>4114.2</v>
      </c>
      <c r="I165" s="320">
        <v>20000</v>
      </c>
      <c r="J165" s="320">
        <f t="shared" ref="J165:J166" si="450">K165+N165</f>
        <v>7212.6460000000006</v>
      </c>
      <c r="K165" s="320">
        <f t="shared" ref="K165:K166" si="451">+L165+M165</f>
        <v>0</v>
      </c>
      <c r="L165" s="320">
        <v>0</v>
      </c>
      <c r="M165" s="320">
        <v>0</v>
      </c>
      <c r="N165" s="320">
        <f t="shared" ref="N165:N166" si="452">+O165+P165</f>
        <v>7212.6460000000006</v>
      </c>
      <c r="O165" s="320">
        <v>1612.6460000000002</v>
      </c>
      <c r="P165" s="320">
        <v>5600</v>
      </c>
      <c r="Q165" s="320">
        <f t="shared" ref="Q165:Q166" si="453">+R165+S165</f>
        <v>0</v>
      </c>
      <c r="R165" s="320">
        <v>0</v>
      </c>
      <c r="S165" s="320">
        <v>0</v>
      </c>
      <c r="T165" s="320">
        <f t="shared" ref="T165:T166" si="454">+C165-J165-Q165</f>
        <v>17006.239700000002</v>
      </c>
      <c r="U165" s="320">
        <f t="shared" ref="U165:U166" si="455">+V165+W165</f>
        <v>17006.239699999998</v>
      </c>
      <c r="V165" s="320">
        <f t="shared" ref="V165:W166" si="456">+E165+H165-L165-O165-R165</f>
        <v>2606.2396999999996</v>
      </c>
      <c r="W165" s="320">
        <f t="shared" si="456"/>
        <v>14400</v>
      </c>
      <c r="X165" s="321">
        <f t="shared" si="433"/>
        <v>0.29781081133720366</v>
      </c>
      <c r="Y165" s="321">
        <f t="shared" si="434"/>
        <v>0.38224453438025124</v>
      </c>
      <c r="Z165" s="321">
        <f t="shared" si="434"/>
        <v>0.28000000000000003</v>
      </c>
      <c r="AA165" s="322" t="str">
        <f>+AA164</f>
        <v>NTM</v>
      </c>
      <c r="AB165" s="322" t="str">
        <f>+AB164</f>
        <v>hương khê</v>
      </c>
      <c r="AC165" s="453"/>
      <c r="AD165" s="453"/>
    </row>
    <row r="166" spans="1:30" s="323" customFormat="1" ht="24" customHeight="1">
      <c r="A166" s="318" t="s">
        <v>226</v>
      </c>
      <c r="B166" s="319" t="s">
        <v>919</v>
      </c>
      <c r="C166" s="320">
        <f t="shared" si="447"/>
        <v>8539.1207799999993</v>
      </c>
      <c r="D166" s="320">
        <f t="shared" si="448"/>
        <v>4079.1207799999997</v>
      </c>
      <c r="E166" s="320">
        <v>4079.1207799999997</v>
      </c>
      <c r="F166" s="320">
        <v>0</v>
      </c>
      <c r="G166" s="320">
        <f t="shared" si="449"/>
        <v>4460</v>
      </c>
      <c r="H166" s="320">
        <v>4460</v>
      </c>
      <c r="I166" s="320">
        <v>0</v>
      </c>
      <c r="J166" s="320">
        <f t="shared" si="450"/>
        <v>731.59249999999997</v>
      </c>
      <c r="K166" s="320">
        <f t="shared" si="451"/>
        <v>611.59249999999997</v>
      </c>
      <c r="L166" s="320">
        <v>611.59249999999997</v>
      </c>
      <c r="M166" s="320">
        <v>0</v>
      </c>
      <c r="N166" s="320">
        <f t="shared" si="452"/>
        <v>120</v>
      </c>
      <c r="O166" s="320">
        <v>120</v>
      </c>
      <c r="P166" s="320">
        <v>0</v>
      </c>
      <c r="Q166" s="320">
        <f t="shared" si="453"/>
        <v>0</v>
      </c>
      <c r="R166" s="320">
        <v>0</v>
      </c>
      <c r="S166" s="320">
        <v>0</v>
      </c>
      <c r="T166" s="320">
        <f t="shared" si="454"/>
        <v>7807.5282799999995</v>
      </c>
      <c r="U166" s="320">
        <f t="shared" si="455"/>
        <v>7807.5282799999995</v>
      </c>
      <c r="V166" s="320">
        <f t="shared" si="456"/>
        <v>7807.5282799999995</v>
      </c>
      <c r="W166" s="320">
        <f t="shared" si="456"/>
        <v>0</v>
      </c>
      <c r="X166" s="321">
        <f t="shared" si="433"/>
        <v>8.5675389638885047E-2</v>
      </c>
      <c r="Y166" s="321">
        <f t="shared" si="434"/>
        <v>8.5675389638885047E-2</v>
      </c>
      <c r="Z166" s="321" t="str">
        <f t="shared" si="434"/>
        <v>-</v>
      </c>
      <c r="AA166" s="322" t="str">
        <f>+AA165</f>
        <v>NTM</v>
      </c>
      <c r="AB166" s="322" t="str">
        <f>+AB165</f>
        <v>hương khê</v>
      </c>
      <c r="AC166" s="453"/>
      <c r="AD166" s="453"/>
    </row>
    <row r="167" spans="1:30" s="317" customFormat="1" ht="22.5" customHeight="1">
      <c r="A167" s="313"/>
      <c r="B167" s="313" t="s">
        <v>950</v>
      </c>
      <c r="C167" s="314">
        <f>C170+C173+C176</f>
        <v>6378.71</v>
      </c>
      <c r="D167" s="314">
        <f t="shared" ref="D167:W167" si="457">D170+D173+D176</f>
        <v>3468</v>
      </c>
      <c r="E167" s="314">
        <f t="shared" si="457"/>
        <v>3190</v>
      </c>
      <c r="F167" s="314">
        <f t="shared" si="457"/>
        <v>278</v>
      </c>
      <c r="G167" s="314">
        <f t="shared" si="457"/>
        <v>2910.71</v>
      </c>
      <c r="H167" s="314">
        <f t="shared" si="457"/>
        <v>2749.71</v>
      </c>
      <c r="I167" s="314">
        <f t="shared" si="457"/>
        <v>161</v>
      </c>
      <c r="J167" s="314">
        <f t="shared" si="457"/>
        <v>345.9</v>
      </c>
      <c r="K167" s="314">
        <f t="shared" si="457"/>
        <v>44</v>
      </c>
      <c r="L167" s="314">
        <f t="shared" si="457"/>
        <v>23</v>
      </c>
      <c r="M167" s="314">
        <f t="shared" si="457"/>
        <v>21</v>
      </c>
      <c r="N167" s="314">
        <f t="shared" si="457"/>
        <v>301.89999999999998</v>
      </c>
      <c r="O167" s="314">
        <f t="shared" si="457"/>
        <v>297</v>
      </c>
      <c r="P167" s="314">
        <f t="shared" si="457"/>
        <v>4.9000000000000004</v>
      </c>
      <c r="Q167" s="314">
        <f t="shared" si="457"/>
        <v>0</v>
      </c>
      <c r="R167" s="314">
        <f t="shared" si="457"/>
        <v>0</v>
      </c>
      <c r="S167" s="314">
        <f t="shared" si="457"/>
        <v>0</v>
      </c>
      <c r="T167" s="314">
        <f t="shared" si="457"/>
        <v>6032.81</v>
      </c>
      <c r="U167" s="314">
        <f t="shared" si="457"/>
        <v>6032.81</v>
      </c>
      <c r="V167" s="314">
        <f t="shared" si="457"/>
        <v>5619.71</v>
      </c>
      <c r="W167" s="314">
        <f t="shared" si="457"/>
        <v>413.1</v>
      </c>
      <c r="X167" s="321">
        <f t="shared" si="433"/>
        <v>5.4227265387515655E-2</v>
      </c>
      <c r="Y167" s="321">
        <f t="shared" si="434"/>
        <v>5.3874684117574761E-2</v>
      </c>
      <c r="Z167" s="321">
        <f t="shared" si="434"/>
        <v>5.899772209567198E-2</v>
      </c>
      <c r="AA167" s="322" t="s">
        <v>1040</v>
      </c>
      <c r="AB167" s="322" t="s">
        <v>951</v>
      </c>
      <c r="AC167" s="316"/>
      <c r="AD167" s="316"/>
    </row>
    <row r="168" spans="1:30" s="323" customFormat="1" ht="24" customHeight="1">
      <c r="A168" s="318" t="s">
        <v>226</v>
      </c>
      <c r="B168" s="319" t="s">
        <v>918</v>
      </c>
      <c r="C168" s="320">
        <f>D168+G168</f>
        <v>205.71</v>
      </c>
      <c r="D168" s="320">
        <f>+E168+F168</f>
        <v>0</v>
      </c>
      <c r="E168" s="320">
        <f>+E171+E174+E177</f>
        <v>0</v>
      </c>
      <c r="F168" s="320">
        <f>+F171+F174+F177</f>
        <v>0</v>
      </c>
      <c r="G168" s="320">
        <f>+H168+I168</f>
        <v>205.71</v>
      </c>
      <c r="H168" s="320">
        <f>+H171+H174+H177</f>
        <v>205.71</v>
      </c>
      <c r="I168" s="320">
        <f>+I171+I174+I177</f>
        <v>0</v>
      </c>
      <c r="J168" s="320">
        <f>K168+N168</f>
        <v>206</v>
      </c>
      <c r="K168" s="320">
        <f>+L168+M168</f>
        <v>0</v>
      </c>
      <c r="L168" s="320">
        <f t="shared" ref="L168:M169" si="458">+L171+L174+L177</f>
        <v>0</v>
      </c>
      <c r="M168" s="320">
        <f t="shared" si="458"/>
        <v>0</v>
      </c>
      <c r="N168" s="320">
        <f>+O168+P168</f>
        <v>206</v>
      </c>
      <c r="O168" s="320">
        <f t="shared" ref="O168:P169" si="459">+O171+O174+O177</f>
        <v>206</v>
      </c>
      <c r="P168" s="320">
        <f t="shared" si="459"/>
        <v>0</v>
      </c>
      <c r="Q168" s="320">
        <f>+R168+S168</f>
        <v>0</v>
      </c>
      <c r="R168" s="320">
        <f t="shared" ref="R168:S169" si="460">+R171+R174+R177</f>
        <v>0</v>
      </c>
      <c r="S168" s="320">
        <f t="shared" si="460"/>
        <v>0</v>
      </c>
      <c r="T168" s="320">
        <f>+C168-J168-Q168</f>
        <v>-0.28999999999999204</v>
      </c>
      <c r="U168" s="320">
        <f>+V168+W168</f>
        <v>-0.28999999999999204</v>
      </c>
      <c r="V168" s="320">
        <f>+E168+H168-L168-O168-R168</f>
        <v>-0.28999999999999204</v>
      </c>
      <c r="W168" s="320">
        <f>+F168+I168-M168-P168-S168</f>
        <v>0</v>
      </c>
      <c r="X168" s="321">
        <f t="shared" si="433"/>
        <v>1.001409751592047</v>
      </c>
      <c r="Y168" s="321">
        <f t="shared" si="434"/>
        <v>1.001409751592047</v>
      </c>
      <c r="Z168" s="321" t="str">
        <f t="shared" si="434"/>
        <v>-</v>
      </c>
      <c r="AA168" s="322" t="s">
        <v>1040</v>
      </c>
      <c r="AB168" s="322" t="str">
        <f>+AB167</f>
        <v>hồng lĩnh</v>
      </c>
      <c r="AC168" s="322"/>
      <c r="AD168" s="322"/>
    </row>
    <row r="169" spans="1:30" s="323" customFormat="1" ht="24" customHeight="1">
      <c r="A169" s="318" t="s">
        <v>226</v>
      </c>
      <c r="B169" s="319" t="s">
        <v>919</v>
      </c>
      <c r="C169" s="320">
        <f>D169+G169</f>
        <v>6173</v>
      </c>
      <c r="D169" s="320">
        <f>+E169+F169</f>
        <v>3468</v>
      </c>
      <c r="E169" s="320">
        <f>+E172+E175+E178</f>
        <v>3190</v>
      </c>
      <c r="F169" s="320">
        <f>+F172+F175+F178</f>
        <v>278</v>
      </c>
      <c r="G169" s="320">
        <f>+H169+I169</f>
        <v>2705</v>
      </c>
      <c r="H169" s="320">
        <f>+H172+H175+H178</f>
        <v>2544</v>
      </c>
      <c r="I169" s="320">
        <f>+I172+I175+I178</f>
        <v>161</v>
      </c>
      <c r="J169" s="320">
        <f t="shared" ref="J169" si="461">K169+N169</f>
        <v>139.9</v>
      </c>
      <c r="K169" s="320">
        <f>+L169+M169</f>
        <v>44</v>
      </c>
      <c r="L169" s="320">
        <f t="shared" si="458"/>
        <v>23</v>
      </c>
      <c r="M169" s="320">
        <f t="shared" si="458"/>
        <v>21</v>
      </c>
      <c r="N169" s="320">
        <f>+O169+P169</f>
        <v>95.9</v>
      </c>
      <c r="O169" s="320">
        <f t="shared" si="459"/>
        <v>91</v>
      </c>
      <c r="P169" s="320">
        <f t="shared" si="459"/>
        <v>4.9000000000000004</v>
      </c>
      <c r="Q169" s="320">
        <f>+R169+S169</f>
        <v>0</v>
      </c>
      <c r="R169" s="320">
        <f t="shared" si="460"/>
        <v>0</v>
      </c>
      <c r="S169" s="320">
        <f t="shared" si="460"/>
        <v>0</v>
      </c>
      <c r="T169" s="320">
        <f>+C169-J169-Q169</f>
        <v>6033.1</v>
      </c>
      <c r="U169" s="320">
        <f>+V169+W169</f>
        <v>6033.1</v>
      </c>
      <c r="V169" s="320">
        <f>+E169+H169-L169-O169-R169</f>
        <v>5620</v>
      </c>
      <c r="W169" s="320">
        <f>+F169+I169-M169-P169-S169</f>
        <v>413.1</v>
      </c>
      <c r="X169" s="321">
        <f t="shared" si="433"/>
        <v>2.2663210756520332E-2</v>
      </c>
      <c r="Y169" s="321">
        <f t="shared" si="434"/>
        <v>1.9881409138472271E-2</v>
      </c>
      <c r="Z169" s="321">
        <f t="shared" si="434"/>
        <v>5.899772209567198E-2</v>
      </c>
      <c r="AA169" s="322" t="str">
        <f>+AA168</f>
        <v>cộng</v>
      </c>
      <c r="AB169" s="322" t="str">
        <f>+AB168</f>
        <v>hồng lĩnh</v>
      </c>
      <c r="AC169" s="322"/>
      <c r="AD169" s="322"/>
    </row>
    <row r="170" spans="1:30" s="323" customFormat="1" ht="42" customHeight="1">
      <c r="A170" s="318">
        <v>1</v>
      </c>
      <c r="B170" s="319" t="s">
        <v>920</v>
      </c>
      <c r="C170" s="320">
        <f>SUM(C171:C172)</f>
        <v>0</v>
      </c>
      <c r="D170" s="320">
        <f t="shared" ref="D170:W170" si="462">SUM(D171:D172)</f>
        <v>0</v>
      </c>
      <c r="E170" s="320">
        <f t="shared" si="462"/>
        <v>0</v>
      </c>
      <c r="F170" s="320">
        <f t="shared" si="462"/>
        <v>0</v>
      </c>
      <c r="G170" s="320">
        <f t="shared" si="462"/>
        <v>0</v>
      </c>
      <c r="H170" s="320">
        <f t="shared" si="462"/>
        <v>0</v>
      </c>
      <c r="I170" s="320">
        <f t="shared" si="462"/>
        <v>0</v>
      </c>
      <c r="J170" s="320">
        <f t="shared" si="462"/>
        <v>0</v>
      </c>
      <c r="K170" s="320">
        <f t="shared" si="462"/>
        <v>0</v>
      </c>
      <c r="L170" s="320">
        <f t="shared" si="462"/>
        <v>0</v>
      </c>
      <c r="M170" s="320">
        <f t="shared" si="462"/>
        <v>0</v>
      </c>
      <c r="N170" s="320">
        <f t="shared" si="462"/>
        <v>0</v>
      </c>
      <c r="O170" s="320">
        <f t="shared" si="462"/>
        <v>0</v>
      </c>
      <c r="P170" s="320">
        <f t="shared" si="462"/>
        <v>0</v>
      </c>
      <c r="Q170" s="320">
        <f t="shared" si="462"/>
        <v>0</v>
      </c>
      <c r="R170" s="320">
        <f t="shared" si="462"/>
        <v>0</v>
      </c>
      <c r="S170" s="320">
        <f t="shared" si="462"/>
        <v>0</v>
      </c>
      <c r="T170" s="320">
        <f t="shared" si="462"/>
        <v>0</v>
      </c>
      <c r="U170" s="320">
        <f t="shared" si="462"/>
        <v>0</v>
      </c>
      <c r="V170" s="320">
        <f t="shared" si="462"/>
        <v>0</v>
      </c>
      <c r="W170" s="320">
        <f t="shared" si="462"/>
        <v>0</v>
      </c>
      <c r="X170" s="321" t="str">
        <f>IFERROR((K170+N170+Q170)/C170,"-")</f>
        <v>-</v>
      </c>
      <c r="Y170" s="321" t="str">
        <f>IFERROR((L170+O170+R170)/(E170+H170),"-")</f>
        <v>-</v>
      </c>
      <c r="Z170" s="321" t="str">
        <f>IFERROR((M170+P170+S170)/(F170+I170),"-")</f>
        <v>-</v>
      </c>
      <c r="AA170" s="322" t="s">
        <v>921</v>
      </c>
      <c r="AB170" s="322" t="str">
        <f>+AB167</f>
        <v>hồng lĩnh</v>
      </c>
      <c r="AC170" s="322"/>
      <c r="AD170" s="322"/>
    </row>
    <row r="171" spans="1:30" s="323" customFormat="1" ht="24" customHeight="1">
      <c r="A171" s="318" t="s">
        <v>226</v>
      </c>
      <c r="B171" s="319" t="s">
        <v>918</v>
      </c>
      <c r="C171" s="320">
        <f t="shared" ref="C171:C172" si="463">D171+G171</f>
        <v>0</v>
      </c>
      <c r="D171" s="320">
        <f t="shared" ref="D171:D172" si="464">+E171+F171</f>
        <v>0</v>
      </c>
      <c r="E171" s="320"/>
      <c r="F171" s="320"/>
      <c r="G171" s="320">
        <f t="shared" ref="G171:G172" si="465">+H171+I171</f>
        <v>0</v>
      </c>
      <c r="H171" s="320"/>
      <c r="I171" s="320"/>
      <c r="J171" s="320">
        <f t="shared" ref="J171:J172" si="466">K171+N171</f>
        <v>0</v>
      </c>
      <c r="K171" s="320">
        <f t="shared" ref="K171:K172" si="467">+L171+M171</f>
        <v>0</v>
      </c>
      <c r="L171" s="320"/>
      <c r="M171" s="320"/>
      <c r="N171" s="320">
        <f t="shared" ref="N171:N172" si="468">+O171+P171</f>
        <v>0</v>
      </c>
      <c r="O171" s="320"/>
      <c r="P171" s="320"/>
      <c r="Q171" s="320">
        <f t="shared" ref="Q171:Q172" si="469">+R171+S171</f>
        <v>0</v>
      </c>
      <c r="R171" s="320"/>
      <c r="S171" s="320"/>
      <c r="T171" s="320">
        <f t="shared" ref="T171:T172" si="470">+C171-J171-Q171</f>
        <v>0</v>
      </c>
      <c r="U171" s="320">
        <f t="shared" ref="U171:U172" si="471">+V171+W171</f>
        <v>0</v>
      </c>
      <c r="V171" s="320">
        <f t="shared" ref="V171:W172" si="472">+E171+H171-L171-O171-R171</f>
        <v>0</v>
      </c>
      <c r="W171" s="320">
        <f t="shared" si="472"/>
        <v>0</v>
      </c>
      <c r="X171" s="321" t="str">
        <f t="shared" ref="X171:X181" si="473">IFERROR((K171+N171+Q171)/C171,"-")</f>
        <v>-</v>
      </c>
      <c r="Y171" s="321" t="str">
        <f t="shared" ref="Y171:Z181" si="474">IFERROR((L171+O171+R171)/(E171+H171),"-")</f>
        <v>-</v>
      </c>
      <c r="Z171" s="321" t="str">
        <f t="shared" si="474"/>
        <v>-</v>
      </c>
      <c r="AA171" s="322" t="str">
        <f>+AA170</f>
        <v>DTTS</v>
      </c>
      <c r="AB171" s="322" t="str">
        <f>+AB170</f>
        <v>hồng lĩnh</v>
      </c>
      <c r="AC171" s="322"/>
      <c r="AD171" s="322"/>
    </row>
    <row r="172" spans="1:30" s="323" customFormat="1" ht="24" customHeight="1">
      <c r="A172" s="318" t="s">
        <v>226</v>
      </c>
      <c r="B172" s="319" t="s">
        <v>919</v>
      </c>
      <c r="C172" s="320">
        <f t="shared" si="463"/>
        <v>0</v>
      </c>
      <c r="D172" s="320">
        <f t="shared" si="464"/>
        <v>0</v>
      </c>
      <c r="E172" s="320"/>
      <c r="F172" s="320"/>
      <c r="G172" s="320">
        <f t="shared" si="465"/>
        <v>0</v>
      </c>
      <c r="H172" s="320"/>
      <c r="I172" s="320"/>
      <c r="J172" s="320">
        <f t="shared" si="466"/>
        <v>0</v>
      </c>
      <c r="K172" s="320">
        <f t="shared" si="467"/>
        <v>0</v>
      </c>
      <c r="L172" s="320"/>
      <c r="M172" s="320"/>
      <c r="N172" s="320">
        <f t="shared" si="468"/>
        <v>0</v>
      </c>
      <c r="O172" s="320"/>
      <c r="P172" s="320"/>
      <c r="Q172" s="320">
        <f t="shared" si="469"/>
        <v>0</v>
      </c>
      <c r="R172" s="320"/>
      <c r="S172" s="320"/>
      <c r="T172" s="320">
        <f t="shared" si="470"/>
        <v>0</v>
      </c>
      <c r="U172" s="320">
        <f t="shared" si="471"/>
        <v>0</v>
      </c>
      <c r="V172" s="320">
        <f t="shared" si="472"/>
        <v>0</v>
      </c>
      <c r="W172" s="320">
        <f t="shared" si="472"/>
        <v>0</v>
      </c>
      <c r="X172" s="321" t="str">
        <f t="shared" si="473"/>
        <v>-</v>
      </c>
      <c r="Y172" s="321" t="str">
        <f t="shared" si="474"/>
        <v>-</v>
      </c>
      <c r="Z172" s="321" t="str">
        <f t="shared" si="474"/>
        <v>-</v>
      </c>
      <c r="AA172" s="322" t="str">
        <f>+AA171</f>
        <v>DTTS</v>
      </c>
      <c r="AB172" s="322" t="str">
        <f>+AB171</f>
        <v>hồng lĩnh</v>
      </c>
      <c r="AC172" s="322"/>
      <c r="AD172" s="322"/>
    </row>
    <row r="173" spans="1:30" s="323" customFormat="1" ht="30.75" customHeight="1">
      <c r="A173" s="318">
        <v>2</v>
      </c>
      <c r="B173" s="319" t="s">
        <v>922</v>
      </c>
      <c r="C173" s="320">
        <f>SUM(C174:C175)</f>
        <v>5572</v>
      </c>
      <c r="D173" s="320">
        <f t="shared" ref="D173:W173" si="475">SUM(D174:D175)</f>
        <v>3090</v>
      </c>
      <c r="E173" s="320">
        <f t="shared" si="475"/>
        <v>2812</v>
      </c>
      <c r="F173" s="320">
        <f t="shared" si="475"/>
        <v>278</v>
      </c>
      <c r="G173" s="320">
        <f t="shared" si="475"/>
        <v>2482</v>
      </c>
      <c r="H173" s="320">
        <f t="shared" si="475"/>
        <v>2321</v>
      </c>
      <c r="I173" s="320">
        <f t="shared" si="475"/>
        <v>161</v>
      </c>
      <c r="J173" s="320">
        <f t="shared" si="475"/>
        <v>139.9</v>
      </c>
      <c r="K173" s="320">
        <f t="shared" si="475"/>
        <v>44</v>
      </c>
      <c r="L173" s="320">
        <f t="shared" si="475"/>
        <v>23</v>
      </c>
      <c r="M173" s="320">
        <f t="shared" si="475"/>
        <v>21</v>
      </c>
      <c r="N173" s="320">
        <f t="shared" si="475"/>
        <v>95.9</v>
      </c>
      <c r="O173" s="320">
        <f t="shared" si="475"/>
        <v>91</v>
      </c>
      <c r="P173" s="320">
        <f t="shared" si="475"/>
        <v>4.9000000000000004</v>
      </c>
      <c r="Q173" s="320">
        <f t="shared" si="475"/>
        <v>0</v>
      </c>
      <c r="R173" s="320">
        <f t="shared" si="475"/>
        <v>0</v>
      </c>
      <c r="S173" s="320">
        <f t="shared" si="475"/>
        <v>0</v>
      </c>
      <c r="T173" s="320">
        <f t="shared" si="475"/>
        <v>5432.1</v>
      </c>
      <c r="U173" s="320">
        <f t="shared" si="475"/>
        <v>5432.1</v>
      </c>
      <c r="V173" s="320">
        <f t="shared" si="475"/>
        <v>5019</v>
      </c>
      <c r="W173" s="320">
        <f t="shared" si="475"/>
        <v>413.1</v>
      </c>
      <c r="X173" s="321">
        <f t="shared" si="473"/>
        <v>2.510768126346016E-2</v>
      </c>
      <c r="Y173" s="321">
        <f t="shared" si="474"/>
        <v>2.2209234365867914E-2</v>
      </c>
      <c r="Z173" s="321">
        <f t="shared" si="474"/>
        <v>5.899772209567198E-2</v>
      </c>
      <c r="AA173" s="322" t="s">
        <v>923</v>
      </c>
      <c r="AB173" s="322" t="str">
        <f>+AB170</f>
        <v>hồng lĩnh</v>
      </c>
      <c r="AC173" s="322"/>
      <c r="AD173" s="322"/>
    </row>
    <row r="174" spans="1:30" s="323" customFormat="1" ht="24" customHeight="1">
      <c r="A174" s="318" t="s">
        <v>226</v>
      </c>
      <c r="B174" s="319" t="s">
        <v>918</v>
      </c>
      <c r="C174" s="320">
        <f t="shared" ref="C174:C175" si="476">D174+G174</f>
        <v>0</v>
      </c>
      <c r="D174" s="320">
        <f t="shared" ref="D174:D175" si="477">+E174+F174</f>
        <v>0</v>
      </c>
      <c r="E174" s="320"/>
      <c r="F174" s="320"/>
      <c r="G174" s="320">
        <f t="shared" ref="G174:G175" si="478">+H174+I174</f>
        <v>0</v>
      </c>
      <c r="H174" s="320"/>
      <c r="I174" s="320"/>
      <c r="J174" s="320">
        <f t="shared" ref="J174:J175" si="479">K174+N174</f>
        <v>0</v>
      </c>
      <c r="K174" s="320">
        <f t="shared" ref="K174:K175" si="480">+L174+M174</f>
        <v>0</v>
      </c>
      <c r="L174" s="320"/>
      <c r="M174" s="320"/>
      <c r="N174" s="320">
        <f t="shared" ref="N174:N175" si="481">+O174+P174</f>
        <v>0</v>
      </c>
      <c r="O174" s="320"/>
      <c r="P174" s="320"/>
      <c r="Q174" s="320">
        <f t="shared" ref="Q174:Q175" si="482">+R174+S174</f>
        <v>0</v>
      </c>
      <c r="R174" s="320"/>
      <c r="S174" s="320"/>
      <c r="T174" s="320">
        <f t="shared" ref="T174:T175" si="483">+C174-J174-Q174</f>
        <v>0</v>
      </c>
      <c r="U174" s="320">
        <f t="shared" ref="U174:U175" si="484">+V174+W174</f>
        <v>0</v>
      </c>
      <c r="V174" s="320">
        <f t="shared" ref="V174:W175" si="485">+E174+H174-L174-O174-R174</f>
        <v>0</v>
      </c>
      <c r="W174" s="320">
        <f t="shared" si="485"/>
        <v>0</v>
      </c>
      <c r="X174" s="321" t="str">
        <f t="shared" si="473"/>
        <v>-</v>
      </c>
      <c r="Y174" s="321" t="str">
        <f t="shared" si="474"/>
        <v>-</v>
      </c>
      <c r="Z174" s="321" t="str">
        <f t="shared" si="474"/>
        <v>-</v>
      </c>
      <c r="AA174" s="322" t="str">
        <f>+AA173</f>
        <v>GNBV</v>
      </c>
      <c r="AB174" s="322" t="str">
        <f>+AB173</f>
        <v>hồng lĩnh</v>
      </c>
      <c r="AC174" s="322"/>
      <c r="AD174" s="322"/>
    </row>
    <row r="175" spans="1:30" s="323" customFormat="1" ht="24" customHeight="1">
      <c r="A175" s="318" t="s">
        <v>226</v>
      </c>
      <c r="B175" s="319" t="s">
        <v>919</v>
      </c>
      <c r="C175" s="320">
        <f t="shared" si="476"/>
        <v>5572</v>
      </c>
      <c r="D175" s="320">
        <f t="shared" si="477"/>
        <v>3090</v>
      </c>
      <c r="E175" s="320">
        <v>2812</v>
      </c>
      <c r="F175" s="320">
        <v>278</v>
      </c>
      <c r="G175" s="320">
        <f t="shared" si="478"/>
        <v>2482</v>
      </c>
      <c r="H175" s="320">
        <v>2321</v>
      </c>
      <c r="I175" s="320">
        <v>161</v>
      </c>
      <c r="J175" s="320">
        <f t="shared" si="479"/>
        <v>139.9</v>
      </c>
      <c r="K175" s="320">
        <f t="shared" si="480"/>
        <v>44</v>
      </c>
      <c r="L175" s="320">
        <v>23</v>
      </c>
      <c r="M175" s="320">
        <v>21</v>
      </c>
      <c r="N175" s="320">
        <f t="shared" si="481"/>
        <v>95.9</v>
      </c>
      <c r="O175" s="320">
        <v>91</v>
      </c>
      <c r="P175" s="320">
        <v>4.9000000000000004</v>
      </c>
      <c r="Q175" s="320">
        <f t="shared" si="482"/>
        <v>0</v>
      </c>
      <c r="R175" s="320">
        <v>0</v>
      </c>
      <c r="S175" s="320">
        <v>0</v>
      </c>
      <c r="T175" s="320">
        <f t="shared" si="483"/>
        <v>5432.1</v>
      </c>
      <c r="U175" s="320">
        <f t="shared" si="484"/>
        <v>5432.1</v>
      </c>
      <c r="V175" s="320">
        <f t="shared" si="485"/>
        <v>5019</v>
      </c>
      <c r="W175" s="320">
        <f t="shared" si="485"/>
        <v>413.1</v>
      </c>
      <c r="X175" s="321">
        <f t="shared" si="473"/>
        <v>2.510768126346016E-2</v>
      </c>
      <c r="Y175" s="321">
        <f t="shared" si="474"/>
        <v>2.2209234365867914E-2</v>
      </c>
      <c r="Z175" s="321">
        <f t="shared" si="474"/>
        <v>5.899772209567198E-2</v>
      </c>
      <c r="AA175" s="322" t="str">
        <f>+AA174</f>
        <v>GNBV</v>
      </c>
      <c r="AB175" s="322" t="str">
        <f>+AB174</f>
        <v>hồng lĩnh</v>
      </c>
      <c r="AC175" s="322"/>
      <c r="AD175" s="322"/>
    </row>
    <row r="176" spans="1:30" s="323" customFormat="1" ht="30.75" customHeight="1">
      <c r="A176" s="318">
        <v>3</v>
      </c>
      <c r="B176" s="319" t="s">
        <v>924</v>
      </c>
      <c r="C176" s="320">
        <f>SUM(C177:C178)</f>
        <v>806.71</v>
      </c>
      <c r="D176" s="320">
        <f t="shared" ref="D176:W176" si="486">SUM(D177:D178)</f>
        <v>378</v>
      </c>
      <c r="E176" s="320">
        <f t="shared" si="486"/>
        <v>378</v>
      </c>
      <c r="F176" s="320">
        <f t="shared" si="486"/>
        <v>0</v>
      </c>
      <c r="G176" s="320">
        <f t="shared" si="486"/>
        <v>428.71000000000004</v>
      </c>
      <c r="H176" s="320">
        <f t="shared" si="486"/>
        <v>428.71000000000004</v>
      </c>
      <c r="I176" s="320">
        <f t="shared" si="486"/>
        <v>0</v>
      </c>
      <c r="J176" s="320">
        <f t="shared" si="486"/>
        <v>206</v>
      </c>
      <c r="K176" s="320">
        <f t="shared" si="486"/>
        <v>0</v>
      </c>
      <c r="L176" s="320">
        <f t="shared" si="486"/>
        <v>0</v>
      </c>
      <c r="M176" s="320">
        <f t="shared" si="486"/>
        <v>0</v>
      </c>
      <c r="N176" s="320">
        <f t="shared" si="486"/>
        <v>206</v>
      </c>
      <c r="O176" s="320">
        <f t="shared" si="486"/>
        <v>206</v>
      </c>
      <c r="P176" s="320">
        <f t="shared" si="486"/>
        <v>0</v>
      </c>
      <c r="Q176" s="320">
        <f t="shared" si="486"/>
        <v>0</v>
      </c>
      <c r="R176" s="320">
        <f t="shared" si="486"/>
        <v>0</v>
      </c>
      <c r="S176" s="320">
        <f t="shared" si="486"/>
        <v>0</v>
      </c>
      <c r="T176" s="320">
        <f t="shared" si="486"/>
        <v>600.71</v>
      </c>
      <c r="U176" s="320">
        <f t="shared" si="486"/>
        <v>600.71</v>
      </c>
      <c r="V176" s="320">
        <f t="shared" si="486"/>
        <v>600.71</v>
      </c>
      <c r="W176" s="320">
        <f t="shared" si="486"/>
        <v>0</v>
      </c>
      <c r="X176" s="321">
        <f t="shared" si="473"/>
        <v>0.25535818323809051</v>
      </c>
      <c r="Y176" s="321">
        <f t="shared" si="474"/>
        <v>0.25535818323809051</v>
      </c>
      <c r="Z176" s="321" t="str">
        <f t="shared" si="474"/>
        <v>-</v>
      </c>
      <c r="AA176" s="322" t="s">
        <v>925</v>
      </c>
      <c r="AB176" s="322" t="str">
        <f>+AB173</f>
        <v>hồng lĩnh</v>
      </c>
      <c r="AC176" s="453"/>
      <c r="AD176" s="453"/>
    </row>
    <row r="177" spans="1:30" s="323" customFormat="1" ht="24" customHeight="1">
      <c r="A177" s="318" t="s">
        <v>226</v>
      </c>
      <c r="B177" s="319" t="s">
        <v>918</v>
      </c>
      <c r="C177" s="320">
        <f t="shared" ref="C177:C178" si="487">D177+G177</f>
        <v>205.71</v>
      </c>
      <c r="D177" s="320">
        <f t="shared" ref="D177:D178" si="488">+E177+F177</f>
        <v>0</v>
      </c>
      <c r="E177" s="320">
        <v>0</v>
      </c>
      <c r="F177" s="320">
        <v>0</v>
      </c>
      <c r="G177" s="320">
        <f t="shared" ref="G177:G178" si="489">+H177+I177</f>
        <v>205.71</v>
      </c>
      <c r="H177" s="320">
        <v>205.71</v>
      </c>
      <c r="I177" s="320">
        <v>0</v>
      </c>
      <c r="J177" s="320">
        <f t="shared" ref="J177:J178" si="490">K177+N177</f>
        <v>206</v>
      </c>
      <c r="K177" s="320">
        <f t="shared" ref="K177:K178" si="491">+L177+M177</f>
        <v>0</v>
      </c>
      <c r="L177" s="320">
        <v>0</v>
      </c>
      <c r="M177" s="320">
        <v>0</v>
      </c>
      <c r="N177" s="320">
        <f t="shared" ref="N177:N178" si="492">+O177+P177</f>
        <v>206</v>
      </c>
      <c r="O177" s="320">
        <v>206</v>
      </c>
      <c r="P177" s="320">
        <v>0</v>
      </c>
      <c r="Q177" s="320">
        <f t="shared" ref="Q177:Q178" si="493">+R177+S177</f>
        <v>0</v>
      </c>
      <c r="R177" s="320">
        <v>0</v>
      </c>
      <c r="S177" s="320">
        <v>0</v>
      </c>
      <c r="T177" s="320">
        <f t="shared" ref="T177:T178" si="494">+C177-J177-Q177</f>
        <v>-0.28999999999999204</v>
      </c>
      <c r="U177" s="320">
        <f t="shared" ref="U177:U178" si="495">+V177+W177</f>
        <v>-0.28999999999999204</v>
      </c>
      <c r="V177" s="320">
        <f t="shared" ref="V177:W178" si="496">+E177+H177-L177-O177-R177</f>
        <v>-0.28999999999999204</v>
      </c>
      <c r="W177" s="320">
        <f t="shared" si="496"/>
        <v>0</v>
      </c>
      <c r="X177" s="321">
        <f t="shared" si="473"/>
        <v>1.001409751592047</v>
      </c>
      <c r="Y177" s="321">
        <f t="shared" si="474"/>
        <v>1.001409751592047</v>
      </c>
      <c r="Z177" s="321" t="str">
        <f t="shared" si="474"/>
        <v>-</v>
      </c>
      <c r="AA177" s="322" t="str">
        <f>+AA176</f>
        <v>NTM</v>
      </c>
      <c r="AB177" s="322" t="str">
        <f>+AB176</f>
        <v>hồng lĩnh</v>
      </c>
      <c r="AC177" s="453"/>
      <c r="AD177" s="453"/>
    </row>
    <row r="178" spans="1:30" s="323" customFormat="1" ht="24" customHeight="1">
      <c r="A178" s="318" t="s">
        <v>226</v>
      </c>
      <c r="B178" s="319" t="s">
        <v>919</v>
      </c>
      <c r="C178" s="320">
        <f t="shared" si="487"/>
        <v>601</v>
      </c>
      <c r="D178" s="320">
        <f t="shared" si="488"/>
        <v>378</v>
      </c>
      <c r="E178" s="320">
        <v>378</v>
      </c>
      <c r="F178" s="320">
        <v>0</v>
      </c>
      <c r="G178" s="320">
        <f t="shared" si="489"/>
        <v>223</v>
      </c>
      <c r="H178" s="320">
        <v>223</v>
      </c>
      <c r="I178" s="320">
        <v>0</v>
      </c>
      <c r="J178" s="320">
        <f t="shared" si="490"/>
        <v>0</v>
      </c>
      <c r="K178" s="320">
        <f t="shared" si="491"/>
        <v>0</v>
      </c>
      <c r="L178" s="320">
        <v>0</v>
      </c>
      <c r="M178" s="320">
        <v>0</v>
      </c>
      <c r="N178" s="320">
        <f t="shared" si="492"/>
        <v>0</v>
      </c>
      <c r="O178" s="320">
        <v>0</v>
      </c>
      <c r="P178" s="320">
        <v>0</v>
      </c>
      <c r="Q178" s="320">
        <f t="shared" si="493"/>
        <v>0</v>
      </c>
      <c r="R178" s="320">
        <v>0</v>
      </c>
      <c r="S178" s="320">
        <v>0</v>
      </c>
      <c r="T178" s="320">
        <f t="shared" si="494"/>
        <v>601</v>
      </c>
      <c r="U178" s="320">
        <f t="shared" si="495"/>
        <v>601</v>
      </c>
      <c r="V178" s="320">
        <f t="shared" si="496"/>
        <v>601</v>
      </c>
      <c r="W178" s="320">
        <f t="shared" si="496"/>
        <v>0</v>
      </c>
      <c r="X178" s="321">
        <f t="shared" si="473"/>
        <v>0</v>
      </c>
      <c r="Y178" s="321">
        <f t="shared" si="474"/>
        <v>0</v>
      </c>
      <c r="Z178" s="321" t="str">
        <f t="shared" si="474"/>
        <v>-</v>
      </c>
      <c r="AA178" s="322" t="str">
        <f>+AA177</f>
        <v>NTM</v>
      </c>
      <c r="AB178" s="322" t="str">
        <f>+AB177</f>
        <v>hồng lĩnh</v>
      </c>
      <c r="AC178" s="453"/>
      <c r="AD178" s="453"/>
    </row>
    <row r="179" spans="1:30" s="317" customFormat="1" ht="22.5" customHeight="1">
      <c r="A179" s="313"/>
      <c r="B179" s="313" t="s">
        <v>952</v>
      </c>
      <c r="C179" s="314">
        <f>C182+C185+C188</f>
        <v>9942.7900000000009</v>
      </c>
      <c r="D179" s="314">
        <f t="shared" ref="D179:W179" si="497">D182+D185+D188</f>
        <v>3015.4</v>
      </c>
      <c r="E179" s="314">
        <f t="shared" si="497"/>
        <v>2967.4</v>
      </c>
      <c r="F179" s="314">
        <f t="shared" si="497"/>
        <v>48</v>
      </c>
      <c r="G179" s="314">
        <f t="shared" si="497"/>
        <v>6927.39</v>
      </c>
      <c r="H179" s="314">
        <f t="shared" si="497"/>
        <v>6726.39</v>
      </c>
      <c r="I179" s="314">
        <f t="shared" si="497"/>
        <v>201</v>
      </c>
      <c r="J179" s="314">
        <f t="shared" si="497"/>
        <v>1949</v>
      </c>
      <c r="K179" s="314">
        <f t="shared" si="497"/>
        <v>1126</v>
      </c>
      <c r="L179" s="314">
        <f t="shared" si="497"/>
        <v>1088</v>
      </c>
      <c r="M179" s="314">
        <f t="shared" si="497"/>
        <v>38</v>
      </c>
      <c r="N179" s="314">
        <f t="shared" si="497"/>
        <v>823</v>
      </c>
      <c r="O179" s="314">
        <f t="shared" si="497"/>
        <v>823</v>
      </c>
      <c r="P179" s="314">
        <f t="shared" si="497"/>
        <v>0</v>
      </c>
      <c r="Q179" s="314">
        <f t="shared" si="497"/>
        <v>0</v>
      </c>
      <c r="R179" s="314">
        <f t="shared" si="497"/>
        <v>0</v>
      </c>
      <c r="S179" s="314">
        <f t="shared" si="497"/>
        <v>0</v>
      </c>
      <c r="T179" s="314">
        <f t="shared" si="497"/>
        <v>7993.79</v>
      </c>
      <c r="U179" s="314">
        <f t="shared" si="497"/>
        <v>7993.79</v>
      </c>
      <c r="V179" s="314">
        <f t="shared" si="497"/>
        <v>7782.79</v>
      </c>
      <c r="W179" s="314">
        <f t="shared" si="497"/>
        <v>211</v>
      </c>
      <c r="X179" s="321">
        <f t="shared" si="473"/>
        <v>0.1960214386505196</v>
      </c>
      <c r="Y179" s="321">
        <f t="shared" si="474"/>
        <v>0.19713651729612461</v>
      </c>
      <c r="Z179" s="321">
        <f t="shared" si="474"/>
        <v>0.15261044176706828</v>
      </c>
      <c r="AA179" s="322" t="s">
        <v>1040</v>
      </c>
      <c r="AB179" s="322" t="s">
        <v>953</v>
      </c>
      <c r="AC179" s="316"/>
      <c r="AD179" s="316"/>
    </row>
    <row r="180" spans="1:30" s="323" customFormat="1" ht="24" customHeight="1">
      <c r="A180" s="318" t="s">
        <v>226</v>
      </c>
      <c r="B180" s="319" t="s">
        <v>918</v>
      </c>
      <c r="C180" s="320">
        <f>D180+G180</f>
        <v>1851.39</v>
      </c>
      <c r="D180" s="320">
        <f>+E180+F180</f>
        <v>0</v>
      </c>
      <c r="E180" s="320">
        <f>+E183+E186+E189</f>
        <v>0</v>
      </c>
      <c r="F180" s="320">
        <f>+F183+F186+F189</f>
        <v>0</v>
      </c>
      <c r="G180" s="320">
        <f>+H180+I180</f>
        <v>1851.39</v>
      </c>
      <c r="H180" s="320">
        <f>+H183+H186+H189</f>
        <v>1851.39</v>
      </c>
      <c r="I180" s="320">
        <f>+I183+I186+I189</f>
        <v>0</v>
      </c>
      <c r="J180" s="320">
        <f>K180+N180</f>
        <v>823</v>
      </c>
      <c r="K180" s="320">
        <f>+L180+M180</f>
        <v>0</v>
      </c>
      <c r="L180" s="320">
        <f t="shared" ref="L180:M181" si="498">+L183+L186+L189</f>
        <v>0</v>
      </c>
      <c r="M180" s="320">
        <f t="shared" si="498"/>
        <v>0</v>
      </c>
      <c r="N180" s="320">
        <f>+O180+P180</f>
        <v>823</v>
      </c>
      <c r="O180" s="320">
        <f t="shared" ref="O180:P181" si="499">+O183+O186+O189</f>
        <v>823</v>
      </c>
      <c r="P180" s="320">
        <f t="shared" si="499"/>
        <v>0</v>
      </c>
      <c r="Q180" s="320">
        <f>+R180+S180</f>
        <v>0</v>
      </c>
      <c r="R180" s="320">
        <f t="shared" ref="R180:S181" si="500">+R183+R186+R189</f>
        <v>0</v>
      </c>
      <c r="S180" s="320">
        <f t="shared" si="500"/>
        <v>0</v>
      </c>
      <c r="T180" s="320">
        <f>+C180-J180-Q180</f>
        <v>1028.3900000000001</v>
      </c>
      <c r="U180" s="320">
        <f>+V180+W180</f>
        <v>1028.3900000000001</v>
      </c>
      <c r="V180" s="320">
        <f>+E180+H180-L180-O180-R180</f>
        <v>1028.3900000000001</v>
      </c>
      <c r="W180" s="320">
        <f>+F180+I180-M180-P180-S180</f>
        <v>0</v>
      </c>
      <c r="X180" s="321">
        <f t="shared" si="473"/>
        <v>0.44453086599797986</v>
      </c>
      <c r="Y180" s="321">
        <f t="shared" si="474"/>
        <v>0.44453086599797986</v>
      </c>
      <c r="Z180" s="321" t="str">
        <f t="shared" si="474"/>
        <v>-</v>
      </c>
      <c r="AA180" s="322" t="s">
        <v>1040</v>
      </c>
      <c r="AB180" s="322" t="str">
        <f>+AB179</f>
        <v>vũ quang</v>
      </c>
      <c r="AC180" s="322"/>
      <c r="AD180" s="322"/>
    </row>
    <row r="181" spans="1:30" s="323" customFormat="1" ht="24" customHeight="1">
      <c r="A181" s="318" t="s">
        <v>226</v>
      </c>
      <c r="B181" s="319" t="s">
        <v>919</v>
      </c>
      <c r="C181" s="320">
        <f>D181+G181</f>
        <v>8091.4</v>
      </c>
      <c r="D181" s="320">
        <f>+E181+F181</f>
        <v>3015.4</v>
      </c>
      <c r="E181" s="320">
        <f>+E184+E187+E190</f>
        <v>2967.4</v>
      </c>
      <c r="F181" s="320">
        <f>+F184+F187+F190</f>
        <v>48</v>
      </c>
      <c r="G181" s="320">
        <f>+H181+I181</f>
        <v>5076</v>
      </c>
      <c r="H181" s="320">
        <f>+H184+H187+H190</f>
        <v>4875</v>
      </c>
      <c r="I181" s="320">
        <f>+I184+I187+I190</f>
        <v>201</v>
      </c>
      <c r="J181" s="320">
        <f t="shared" ref="J181" si="501">K181+N181</f>
        <v>1126</v>
      </c>
      <c r="K181" s="320">
        <f>+L181+M181</f>
        <v>1126</v>
      </c>
      <c r="L181" s="320">
        <f t="shared" si="498"/>
        <v>1088</v>
      </c>
      <c r="M181" s="320">
        <f t="shared" si="498"/>
        <v>38</v>
      </c>
      <c r="N181" s="320">
        <f>+O181+P181</f>
        <v>0</v>
      </c>
      <c r="O181" s="320">
        <f t="shared" si="499"/>
        <v>0</v>
      </c>
      <c r="P181" s="320">
        <f t="shared" si="499"/>
        <v>0</v>
      </c>
      <c r="Q181" s="320">
        <f>+R181+S181</f>
        <v>0</v>
      </c>
      <c r="R181" s="320">
        <f t="shared" si="500"/>
        <v>0</v>
      </c>
      <c r="S181" s="320">
        <f t="shared" si="500"/>
        <v>0</v>
      </c>
      <c r="T181" s="320">
        <f>+C181-J181-Q181</f>
        <v>6965.4</v>
      </c>
      <c r="U181" s="320">
        <f>+V181+W181</f>
        <v>6965.4</v>
      </c>
      <c r="V181" s="320">
        <f>+E181+H181-L181-O181-R181</f>
        <v>6754.4</v>
      </c>
      <c r="W181" s="320">
        <f>+F181+I181-M181-P181-S181</f>
        <v>211</v>
      </c>
      <c r="X181" s="321">
        <f t="shared" si="473"/>
        <v>0.13916009590429346</v>
      </c>
      <c r="Y181" s="321">
        <f t="shared" si="474"/>
        <v>0.13873304090584515</v>
      </c>
      <c r="Z181" s="321">
        <f t="shared" si="474"/>
        <v>0.15261044176706828</v>
      </c>
      <c r="AA181" s="322" t="str">
        <f>+AA180</f>
        <v>cộng</v>
      </c>
    </row>
    <row r="182" spans="1:30" s="323" customFormat="1" ht="42" customHeight="1">
      <c r="A182" s="318">
        <v>1</v>
      </c>
      <c r="B182" s="319" t="s">
        <v>920</v>
      </c>
      <c r="C182" s="320">
        <f>SUM(C183:C184)</f>
        <v>0</v>
      </c>
      <c r="D182" s="320">
        <f t="shared" ref="D182:W182" si="502">SUM(D183:D184)</f>
        <v>0</v>
      </c>
      <c r="E182" s="320">
        <f t="shared" si="502"/>
        <v>0</v>
      </c>
      <c r="F182" s="320">
        <f t="shared" si="502"/>
        <v>0</v>
      </c>
      <c r="G182" s="320">
        <f t="shared" si="502"/>
        <v>0</v>
      </c>
      <c r="H182" s="320">
        <f t="shared" si="502"/>
        <v>0</v>
      </c>
      <c r="I182" s="320">
        <f t="shared" si="502"/>
        <v>0</v>
      </c>
      <c r="J182" s="320">
        <f t="shared" si="502"/>
        <v>0</v>
      </c>
      <c r="K182" s="320">
        <f t="shared" si="502"/>
        <v>0</v>
      </c>
      <c r="L182" s="320">
        <f t="shared" si="502"/>
        <v>0</v>
      </c>
      <c r="M182" s="320">
        <f t="shared" si="502"/>
        <v>0</v>
      </c>
      <c r="N182" s="320">
        <f t="shared" si="502"/>
        <v>0</v>
      </c>
      <c r="O182" s="320">
        <f t="shared" si="502"/>
        <v>0</v>
      </c>
      <c r="P182" s="320">
        <f t="shared" si="502"/>
        <v>0</v>
      </c>
      <c r="Q182" s="320">
        <f t="shared" si="502"/>
        <v>0</v>
      </c>
      <c r="R182" s="320">
        <f t="shared" si="502"/>
        <v>0</v>
      </c>
      <c r="S182" s="320">
        <f t="shared" si="502"/>
        <v>0</v>
      </c>
      <c r="T182" s="320">
        <f t="shared" si="502"/>
        <v>0</v>
      </c>
      <c r="U182" s="320">
        <f t="shared" si="502"/>
        <v>0</v>
      </c>
      <c r="V182" s="320">
        <f t="shared" si="502"/>
        <v>0</v>
      </c>
      <c r="W182" s="320">
        <f t="shared" si="502"/>
        <v>0</v>
      </c>
      <c r="X182" s="321" t="str">
        <f>IFERROR((K182+N182+Q182)/C182,"-")</f>
        <v>-</v>
      </c>
      <c r="Y182" s="321" t="str">
        <f>IFERROR((L182+O182+R182)/(E182+H182),"-")</f>
        <v>-</v>
      </c>
      <c r="Z182" s="321" t="str">
        <f>IFERROR((M182+P182+S182)/(F182+I182),"-")</f>
        <v>-</v>
      </c>
      <c r="AA182" s="322" t="s">
        <v>921</v>
      </c>
    </row>
    <row r="183" spans="1:30" s="323" customFormat="1" ht="24" customHeight="1">
      <c r="A183" s="318" t="s">
        <v>226</v>
      </c>
      <c r="B183" s="319" t="s">
        <v>918</v>
      </c>
      <c r="C183" s="320">
        <f t="shared" ref="C183:C184" si="503">D183+G183</f>
        <v>0</v>
      </c>
      <c r="D183" s="320">
        <f t="shared" ref="D183:D184" si="504">+E183+F183</f>
        <v>0</v>
      </c>
      <c r="E183" s="320"/>
      <c r="F183" s="320"/>
      <c r="G183" s="320">
        <f t="shared" ref="G183:G184" si="505">+H183+I183</f>
        <v>0</v>
      </c>
      <c r="H183" s="320"/>
      <c r="I183" s="320"/>
      <c r="J183" s="320">
        <f t="shared" ref="J183:J184" si="506">K183+N183</f>
        <v>0</v>
      </c>
      <c r="K183" s="320">
        <f t="shared" ref="K183:K184" si="507">+L183+M183</f>
        <v>0</v>
      </c>
      <c r="L183" s="320"/>
      <c r="M183" s="320"/>
      <c r="N183" s="320">
        <f t="shared" ref="N183:N184" si="508">+O183+P183</f>
        <v>0</v>
      </c>
      <c r="O183" s="320"/>
      <c r="P183" s="320"/>
      <c r="Q183" s="320">
        <f t="shared" ref="Q183:Q184" si="509">+R183+S183</f>
        <v>0</v>
      </c>
      <c r="R183" s="320"/>
      <c r="S183" s="320"/>
      <c r="T183" s="320">
        <f t="shared" ref="T183:T184" si="510">+C183-J183-Q183</f>
        <v>0</v>
      </c>
      <c r="U183" s="320">
        <f t="shared" ref="U183:U184" si="511">+V183+W183</f>
        <v>0</v>
      </c>
      <c r="V183" s="320">
        <f t="shared" ref="V183:W184" si="512">+E183+H183-L183-O183-R183</f>
        <v>0</v>
      </c>
      <c r="W183" s="320">
        <f t="shared" si="512"/>
        <v>0</v>
      </c>
      <c r="X183" s="321" t="str">
        <f t="shared" ref="X183:X193" si="513">IFERROR((K183+N183+Q183)/C183,"-")</f>
        <v>-</v>
      </c>
      <c r="Y183" s="321" t="str">
        <f t="shared" ref="Y183:Z193" si="514">IFERROR((L183+O183+R183)/(E183+H183),"-")</f>
        <v>-</v>
      </c>
      <c r="Z183" s="321" t="str">
        <f t="shared" si="514"/>
        <v>-</v>
      </c>
      <c r="AA183" s="322" t="str">
        <f>+AA182</f>
        <v>DTTS</v>
      </c>
    </row>
    <row r="184" spans="1:30" s="323" customFormat="1" ht="24" customHeight="1">
      <c r="A184" s="318" t="s">
        <v>226</v>
      </c>
      <c r="B184" s="319" t="s">
        <v>919</v>
      </c>
      <c r="C184" s="320">
        <f t="shared" si="503"/>
        <v>0</v>
      </c>
      <c r="D184" s="320">
        <f t="shared" si="504"/>
        <v>0</v>
      </c>
      <c r="E184" s="320"/>
      <c r="F184" s="320"/>
      <c r="G184" s="320">
        <f t="shared" si="505"/>
        <v>0</v>
      </c>
      <c r="H184" s="320"/>
      <c r="I184" s="320"/>
      <c r="J184" s="320">
        <f t="shared" si="506"/>
        <v>0</v>
      </c>
      <c r="K184" s="320">
        <f t="shared" si="507"/>
        <v>0</v>
      </c>
      <c r="L184" s="320"/>
      <c r="M184" s="320"/>
      <c r="N184" s="320">
        <f t="shared" si="508"/>
        <v>0</v>
      </c>
      <c r="O184" s="320"/>
      <c r="P184" s="320"/>
      <c r="Q184" s="320">
        <f t="shared" si="509"/>
        <v>0</v>
      </c>
      <c r="R184" s="320"/>
      <c r="S184" s="320"/>
      <c r="T184" s="320">
        <f t="shared" si="510"/>
        <v>0</v>
      </c>
      <c r="U184" s="320">
        <f t="shared" si="511"/>
        <v>0</v>
      </c>
      <c r="V184" s="320">
        <f t="shared" si="512"/>
        <v>0</v>
      </c>
      <c r="W184" s="320">
        <f t="shared" si="512"/>
        <v>0</v>
      </c>
      <c r="X184" s="321" t="str">
        <f t="shared" si="513"/>
        <v>-</v>
      </c>
      <c r="Y184" s="321" t="str">
        <f t="shared" si="514"/>
        <v>-</v>
      </c>
      <c r="Z184" s="321" t="str">
        <f t="shared" si="514"/>
        <v>-</v>
      </c>
      <c r="AA184" s="322" t="str">
        <f>+AA183</f>
        <v>DTTS</v>
      </c>
    </row>
    <row r="185" spans="1:30" s="323" customFormat="1" ht="30.75" customHeight="1">
      <c r="A185" s="318">
        <v>2</v>
      </c>
      <c r="B185" s="319" t="s">
        <v>922</v>
      </c>
      <c r="C185" s="320">
        <f>SUM(C186:C187)</f>
        <v>4460</v>
      </c>
      <c r="D185" s="320">
        <f t="shared" ref="D185:W185" si="515">SUM(D186:D187)</f>
        <v>1391</v>
      </c>
      <c r="E185" s="320">
        <f t="shared" si="515"/>
        <v>1343</v>
      </c>
      <c r="F185" s="320">
        <f t="shared" si="515"/>
        <v>48</v>
      </c>
      <c r="G185" s="320">
        <f t="shared" si="515"/>
        <v>3069</v>
      </c>
      <c r="H185" s="320">
        <f t="shared" si="515"/>
        <v>2868</v>
      </c>
      <c r="I185" s="320">
        <f t="shared" si="515"/>
        <v>201</v>
      </c>
      <c r="J185" s="320">
        <f t="shared" si="515"/>
        <v>1126</v>
      </c>
      <c r="K185" s="320">
        <f t="shared" si="515"/>
        <v>1126</v>
      </c>
      <c r="L185" s="320">
        <f t="shared" si="515"/>
        <v>1088</v>
      </c>
      <c r="M185" s="320">
        <f t="shared" si="515"/>
        <v>38</v>
      </c>
      <c r="N185" s="320">
        <f t="shared" si="515"/>
        <v>0</v>
      </c>
      <c r="O185" s="320">
        <f t="shared" si="515"/>
        <v>0</v>
      </c>
      <c r="P185" s="320">
        <f t="shared" si="515"/>
        <v>0</v>
      </c>
      <c r="Q185" s="320">
        <f t="shared" si="515"/>
        <v>0</v>
      </c>
      <c r="R185" s="320">
        <f t="shared" si="515"/>
        <v>0</v>
      </c>
      <c r="S185" s="320">
        <f t="shared" si="515"/>
        <v>0</v>
      </c>
      <c r="T185" s="320">
        <f t="shared" si="515"/>
        <v>3334</v>
      </c>
      <c r="U185" s="320">
        <f t="shared" si="515"/>
        <v>3334</v>
      </c>
      <c r="V185" s="320">
        <f t="shared" si="515"/>
        <v>3123</v>
      </c>
      <c r="W185" s="320">
        <f t="shared" si="515"/>
        <v>211</v>
      </c>
      <c r="X185" s="321">
        <f t="shared" si="513"/>
        <v>0.25246636771300446</v>
      </c>
      <c r="Y185" s="321">
        <f t="shared" si="514"/>
        <v>0.2583709332700071</v>
      </c>
      <c r="Z185" s="321">
        <f t="shared" si="514"/>
        <v>0.15261044176706828</v>
      </c>
      <c r="AA185" s="322" t="s">
        <v>923</v>
      </c>
    </row>
    <row r="186" spans="1:30" s="323" customFormat="1" ht="24" customHeight="1">
      <c r="A186" s="318" t="s">
        <v>226</v>
      </c>
      <c r="B186" s="319" t="s">
        <v>918</v>
      </c>
      <c r="C186" s="320">
        <f t="shared" ref="C186:C187" si="516">D186+G186</f>
        <v>0</v>
      </c>
      <c r="D186" s="320">
        <f t="shared" ref="D186:D187" si="517">+E186+F186</f>
        <v>0</v>
      </c>
      <c r="E186" s="320"/>
      <c r="F186" s="320"/>
      <c r="G186" s="320">
        <f t="shared" ref="G186:G187" si="518">+H186+I186</f>
        <v>0</v>
      </c>
      <c r="H186" s="320"/>
      <c r="I186" s="320"/>
      <c r="J186" s="320">
        <f t="shared" ref="J186:J187" si="519">K186+N186</f>
        <v>0</v>
      </c>
      <c r="K186" s="320">
        <f t="shared" ref="K186:K187" si="520">+L186+M186</f>
        <v>0</v>
      </c>
      <c r="L186" s="320"/>
      <c r="M186" s="320"/>
      <c r="N186" s="320">
        <f t="shared" ref="N186:N187" si="521">+O186+P186</f>
        <v>0</v>
      </c>
      <c r="O186" s="320"/>
      <c r="P186" s="320"/>
      <c r="Q186" s="320">
        <f t="shared" ref="Q186:Q187" si="522">+R186+S186</f>
        <v>0</v>
      </c>
      <c r="R186" s="320"/>
      <c r="S186" s="320"/>
      <c r="T186" s="320">
        <f t="shared" ref="T186:T187" si="523">+C186-J186-Q186</f>
        <v>0</v>
      </c>
      <c r="U186" s="320">
        <f t="shared" ref="U186:U187" si="524">+V186+W186</f>
        <v>0</v>
      </c>
      <c r="V186" s="320">
        <f t="shared" ref="V186:W187" si="525">+E186+H186-L186-O186-R186</f>
        <v>0</v>
      </c>
      <c r="W186" s="320">
        <f t="shared" si="525"/>
        <v>0</v>
      </c>
      <c r="X186" s="321" t="str">
        <f t="shared" si="513"/>
        <v>-</v>
      </c>
      <c r="Y186" s="321" t="str">
        <f t="shared" si="514"/>
        <v>-</v>
      </c>
      <c r="Z186" s="321" t="str">
        <f t="shared" si="514"/>
        <v>-</v>
      </c>
      <c r="AA186" s="322" t="str">
        <f>+AA185</f>
        <v>GNBV</v>
      </c>
    </row>
    <row r="187" spans="1:30" s="323" customFormat="1" ht="24" customHeight="1">
      <c r="A187" s="318" t="s">
        <v>226</v>
      </c>
      <c r="B187" s="319" t="s">
        <v>919</v>
      </c>
      <c r="C187" s="320">
        <f t="shared" si="516"/>
        <v>4460</v>
      </c>
      <c r="D187" s="320">
        <f t="shared" si="517"/>
        <v>1391</v>
      </c>
      <c r="E187" s="320">
        <v>1343</v>
      </c>
      <c r="F187" s="320">
        <v>48</v>
      </c>
      <c r="G187" s="320">
        <f t="shared" si="518"/>
        <v>3069</v>
      </c>
      <c r="H187" s="320">
        <v>2868</v>
      </c>
      <c r="I187" s="320">
        <v>201</v>
      </c>
      <c r="J187" s="320">
        <f t="shared" si="519"/>
        <v>1126</v>
      </c>
      <c r="K187" s="320">
        <f t="shared" si="520"/>
        <v>1126</v>
      </c>
      <c r="L187" s="320">
        <v>1088</v>
      </c>
      <c r="M187" s="320">
        <v>38</v>
      </c>
      <c r="N187" s="320">
        <f t="shared" si="521"/>
        <v>0</v>
      </c>
      <c r="O187" s="320">
        <v>0</v>
      </c>
      <c r="P187" s="320">
        <v>0</v>
      </c>
      <c r="Q187" s="320">
        <f t="shared" si="522"/>
        <v>0</v>
      </c>
      <c r="R187" s="320">
        <v>0</v>
      </c>
      <c r="S187" s="320">
        <v>0</v>
      </c>
      <c r="T187" s="320">
        <f t="shared" si="523"/>
        <v>3334</v>
      </c>
      <c r="U187" s="320">
        <f t="shared" si="524"/>
        <v>3334</v>
      </c>
      <c r="V187" s="320">
        <f t="shared" si="525"/>
        <v>3123</v>
      </c>
      <c r="W187" s="320">
        <f t="shared" si="525"/>
        <v>211</v>
      </c>
      <c r="X187" s="321">
        <f t="shared" si="513"/>
        <v>0.25246636771300446</v>
      </c>
      <c r="Y187" s="321">
        <f t="shared" si="514"/>
        <v>0.2583709332700071</v>
      </c>
      <c r="Z187" s="321">
        <f t="shared" si="514"/>
        <v>0.15261044176706828</v>
      </c>
      <c r="AA187" s="322" t="str">
        <f>+AA186</f>
        <v>GNBV</v>
      </c>
    </row>
    <row r="188" spans="1:30" s="323" customFormat="1" ht="30.75" customHeight="1">
      <c r="A188" s="318">
        <v>3</v>
      </c>
      <c r="B188" s="319" t="s">
        <v>924</v>
      </c>
      <c r="C188" s="320">
        <f>SUM(C189:C190)</f>
        <v>5482.79</v>
      </c>
      <c r="D188" s="320">
        <f t="shared" ref="D188:W188" si="526">SUM(D189:D190)</f>
        <v>1624.4</v>
      </c>
      <c r="E188" s="320">
        <f t="shared" si="526"/>
        <v>1624.4</v>
      </c>
      <c r="F188" s="320">
        <f t="shared" si="526"/>
        <v>0</v>
      </c>
      <c r="G188" s="320">
        <f t="shared" si="526"/>
        <v>3858.3900000000003</v>
      </c>
      <c r="H188" s="320">
        <f t="shared" si="526"/>
        <v>3858.3900000000003</v>
      </c>
      <c r="I188" s="320">
        <f t="shared" si="526"/>
        <v>0</v>
      </c>
      <c r="J188" s="320">
        <f t="shared" si="526"/>
        <v>823</v>
      </c>
      <c r="K188" s="320">
        <f t="shared" si="526"/>
        <v>0</v>
      </c>
      <c r="L188" s="320">
        <f t="shared" si="526"/>
        <v>0</v>
      </c>
      <c r="M188" s="320">
        <f t="shared" si="526"/>
        <v>0</v>
      </c>
      <c r="N188" s="320">
        <f t="shared" si="526"/>
        <v>823</v>
      </c>
      <c r="O188" s="320">
        <f t="shared" si="526"/>
        <v>823</v>
      </c>
      <c r="P188" s="320">
        <f t="shared" si="526"/>
        <v>0</v>
      </c>
      <c r="Q188" s="320">
        <f t="shared" si="526"/>
        <v>0</v>
      </c>
      <c r="R188" s="320">
        <f t="shared" si="526"/>
        <v>0</v>
      </c>
      <c r="S188" s="320">
        <f t="shared" si="526"/>
        <v>0</v>
      </c>
      <c r="T188" s="320">
        <f t="shared" si="526"/>
        <v>4659.79</v>
      </c>
      <c r="U188" s="320">
        <f t="shared" si="526"/>
        <v>4659.79</v>
      </c>
      <c r="V188" s="320">
        <f t="shared" si="526"/>
        <v>4659.79</v>
      </c>
      <c r="W188" s="320">
        <f t="shared" si="526"/>
        <v>0</v>
      </c>
      <c r="X188" s="321">
        <f t="shared" si="513"/>
        <v>0.15010605914142253</v>
      </c>
      <c r="Y188" s="321">
        <f t="shared" si="514"/>
        <v>0.1501060591414225</v>
      </c>
      <c r="Z188" s="321" t="str">
        <f t="shared" si="514"/>
        <v>-</v>
      </c>
      <c r="AA188" s="322" t="s">
        <v>925</v>
      </c>
    </row>
    <row r="189" spans="1:30" s="323" customFormat="1" ht="24" customHeight="1">
      <c r="A189" s="318" t="s">
        <v>226</v>
      </c>
      <c r="B189" s="319" t="s">
        <v>918</v>
      </c>
      <c r="C189" s="320">
        <f t="shared" ref="C189:C190" si="527">D189+G189</f>
        <v>1851.39</v>
      </c>
      <c r="D189" s="320">
        <f t="shared" ref="D189:D190" si="528">+E189+F189</f>
        <v>0</v>
      </c>
      <c r="E189" s="320">
        <v>0</v>
      </c>
      <c r="F189" s="320">
        <v>0</v>
      </c>
      <c r="G189" s="320">
        <f t="shared" ref="G189:G190" si="529">+H189+I189</f>
        <v>1851.39</v>
      </c>
      <c r="H189" s="320">
        <v>1851.39</v>
      </c>
      <c r="I189" s="320">
        <v>0</v>
      </c>
      <c r="J189" s="320">
        <f t="shared" ref="J189:J190" si="530">K189+N189</f>
        <v>823</v>
      </c>
      <c r="K189" s="320">
        <f t="shared" ref="K189:K190" si="531">+L189+M189</f>
        <v>0</v>
      </c>
      <c r="L189" s="320">
        <v>0</v>
      </c>
      <c r="M189" s="320">
        <v>0</v>
      </c>
      <c r="N189" s="320">
        <f t="shared" ref="N189:N190" si="532">+O189+P189</f>
        <v>823</v>
      </c>
      <c r="O189" s="320">
        <v>823</v>
      </c>
      <c r="P189" s="320">
        <v>0</v>
      </c>
      <c r="Q189" s="320">
        <f t="shared" ref="Q189:Q190" si="533">+R189+S189</f>
        <v>0</v>
      </c>
      <c r="R189" s="320">
        <v>0</v>
      </c>
      <c r="S189" s="320">
        <v>0</v>
      </c>
      <c r="T189" s="320">
        <f t="shared" ref="T189:T190" si="534">+C189-J189-Q189</f>
        <v>1028.3900000000001</v>
      </c>
      <c r="U189" s="320">
        <f t="shared" ref="U189:U190" si="535">+V189+W189</f>
        <v>1028.3900000000001</v>
      </c>
      <c r="V189" s="320">
        <f t="shared" ref="V189:W190" si="536">+E189+H189-L189-O189-R189</f>
        <v>1028.3900000000001</v>
      </c>
      <c r="W189" s="320">
        <f t="shared" si="536"/>
        <v>0</v>
      </c>
      <c r="X189" s="321">
        <f t="shared" si="513"/>
        <v>0.44453086599797986</v>
      </c>
      <c r="Y189" s="321">
        <f t="shared" si="514"/>
        <v>0.44453086599797986</v>
      </c>
      <c r="Z189" s="321" t="str">
        <f t="shared" si="514"/>
        <v>-</v>
      </c>
      <c r="AA189" s="322" t="str">
        <f>+AA188</f>
        <v>NTM</v>
      </c>
    </row>
    <row r="190" spans="1:30" s="323" customFormat="1" ht="24" customHeight="1">
      <c r="A190" s="318" t="s">
        <v>226</v>
      </c>
      <c r="B190" s="319" t="s">
        <v>919</v>
      </c>
      <c r="C190" s="320">
        <f t="shared" si="527"/>
        <v>3631.4</v>
      </c>
      <c r="D190" s="320">
        <f t="shared" si="528"/>
        <v>1624.4</v>
      </c>
      <c r="E190" s="320">
        <v>1624.4</v>
      </c>
      <c r="F190" s="320">
        <v>0</v>
      </c>
      <c r="G190" s="320">
        <f t="shared" si="529"/>
        <v>2007</v>
      </c>
      <c r="H190" s="320">
        <v>2007</v>
      </c>
      <c r="I190" s="320">
        <v>0</v>
      </c>
      <c r="J190" s="320">
        <f t="shared" si="530"/>
        <v>0</v>
      </c>
      <c r="K190" s="320">
        <f t="shared" si="531"/>
        <v>0</v>
      </c>
      <c r="L190" s="320">
        <v>0</v>
      </c>
      <c r="M190" s="320">
        <v>0</v>
      </c>
      <c r="N190" s="320">
        <f t="shared" si="532"/>
        <v>0</v>
      </c>
      <c r="O190" s="320">
        <v>0</v>
      </c>
      <c r="P190" s="320">
        <v>0</v>
      </c>
      <c r="Q190" s="320">
        <f t="shared" si="533"/>
        <v>0</v>
      </c>
      <c r="R190" s="320">
        <v>0</v>
      </c>
      <c r="S190" s="320">
        <v>0</v>
      </c>
      <c r="T190" s="320">
        <f t="shared" si="534"/>
        <v>3631.4</v>
      </c>
      <c r="U190" s="320">
        <f t="shared" si="535"/>
        <v>3631.4</v>
      </c>
      <c r="V190" s="320">
        <f t="shared" si="536"/>
        <v>3631.4</v>
      </c>
      <c r="W190" s="320">
        <f t="shared" si="536"/>
        <v>0</v>
      </c>
      <c r="X190" s="321">
        <f t="shared" si="513"/>
        <v>0</v>
      </c>
      <c r="Y190" s="321">
        <f t="shared" si="514"/>
        <v>0</v>
      </c>
      <c r="Z190" s="321" t="str">
        <f t="shared" si="514"/>
        <v>-</v>
      </c>
      <c r="AA190" s="322" t="str">
        <f>+AA189</f>
        <v>NTM</v>
      </c>
    </row>
    <row r="191" spans="1:30" s="317" customFormat="1" ht="22.5" customHeight="1">
      <c r="A191" s="313" t="s">
        <v>119</v>
      </c>
      <c r="B191" s="313" t="s">
        <v>956</v>
      </c>
      <c r="C191" s="314">
        <f>C194+C197+C200</f>
        <v>66653</v>
      </c>
      <c r="D191" s="314">
        <f t="shared" ref="D191:W191" si="537">D194+D197+D200</f>
        <v>66653</v>
      </c>
      <c r="E191" s="314">
        <f t="shared" si="537"/>
        <v>66653</v>
      </c>
      <c r="F191" s="314">
        <f t="shared" si="537"/>
        <v>0</v>
      </c>
      <c r="G191" s="314">
        <f t="shared" si="537"/>
        <v>0</v>
      </c>
      <c r="H191" s="314">
        <f t="shared" si="537"/>
        <v>0</v>
      </c>
      <c r="I191" s="314">
        <f t="shared" si="537"/>
        <v>0</v>
      </c>
      <c r="J191" s="314">
        <f t="shared" si="537"/>
        <v>0</v>
      </c>
      <c r="K191" s="314">
        <f t="shared" si="537"/>
        <v>0</v>
      </c>
      <c r="L191" s="314">
        <f t="shared" si="537"/>
        <v>0</v>
      </c>
      <c r="M191" s="314">
        <f t="shared" si="537"/>
        <v>0</v>
      </c>
      <c r="N191" s="314">
        <f t="shared" si="537"/>
        <v>0</v>
      </c>
      <c r="O191" s="314">
        <f t="shared" si="537"/>
        <v>0</v>
      </c>
      <c r="P191" s="314">
        <f t="shared" si="537"/>
        <v>0</v>
      </c>
      <c r="Q191" s="314">
        <f t="shared" si="537"/>
        <v>0</v>
      </c>
      <c r="R191" s="314">
        <f t="shared" si="537"/>
        <v>0</v>
      </c>
      <c r="S191" s="314">
        <f t="shared" si="537"/>
        <v>0</v>
      </c>
      <c r="T191" s="314">
        <f t="shared" si="537"/>
        <v>66653</v>
      </c>
      <c r="U191" s="314">
        <f t="shared" si="537"/>
        <v>66653</v>
      </c>
      <c r="V191" s="314">
        <f t="shared" si="537"/>
        <v>66653</v>
      </c>
      <c r="W191" s="314">
        <f t="shared" si="537"/>
        <v>0</v>
      </c>
      <c r="X191" s="321">
        <f t="shared" si="513"/>
        <v>0</v>
      </c>
      <c r="Y191" s="321">
        <f t="shared" si="514"/>
        <v>0</v>
      </c>
      <c r="Z191" s="321" t="str">
        <f t="shared" si="514"/>
        <v>-</v>
      </c>
      <c r="AA191" s="322" t="s">
        <v>1040</v>
      </c>
    </row>
    <row r="192" spans="1:30" s="323" customFormat="1" ht="24" customHeight="1">
      <c r="A192" s="318" t="s">
        <v>226</v>
      </c>
      <c r="B192" s="319" t="s">
        <v>918</v>
      </c>
      <c r="C192" s="320">
        <f>D192+G192</f>
        <v>66046</v>
      </c>
      <c r="D192" s="320">
        <f>+E192+F192</f>
        <v>66046</v>
      </c>
      <c r="E192" s="320">
        <f>+E195+E198+E201</f>
        <v>66046</v>
      </c>
      <c r="F192" s="320">
        <f>+F195+F198+F201</f>
        <v>0</v>
      </c>
      <c r="G192" s="320">
        <f>+H192+I192</f>
        <v>0</v>
      </c>
      <c r="H192" s="320">
        <f>+H195+H198+H201</f>
        <v>0</v>
      </c>
      <c r="I192" s="320">
        <f>+I195+I198+I201</f>
        <v>0</v>
      </c>
      <c r="J192" s="320">
        <f>K192+N192</f>
        <v>0</v>
      </c>
      <c r="K192" s="320">
        <f>+L192+M192</f>
        <v>0</v>
      </c>
      <c r="L192" s="320">
        <f t="shared" ref="L192:M193" si="538">+L195+L198+L201</f>
        <v>0</v>
      </c>
      <c r="M192" s="320">
        <f t="shared" si="538"/>
        <v>0</v>
      </c>
      <c r="N192" s="320">
        <f>+O192+P192</f>
        <v>0</v>
      </c>
      <c r="O192" s="320">
        <f t="shared" ref="O192:P193" si="539">+O195+O198+O201</f>
        <v>0</v>
      </c>
      <c r="P192" s="320">
        <f t="shared" si="539"/>
        <v>0</v>
      </c>
      <c r="Q192" s="320">
        <f>+R192+S192</f>
        <v>0</v>
      </c>
      <c r="R192" s="320">
        <f t="shared" ref="R192:S193" si="540">+R195+R198+R201</f>
        <v>0</v>
      </c>
      <c r="S192" s="320">
        <f t="shared" si="540"/>
        <v>0</v>
      </c>
      <c r="T192" s="320">
        <f>+C192-J192-Q192</f>
        <v>66046</v>
      </c>
      <c r="U192" s="320">
        <f>+V192+W192</f>
        <v>66046</v>
      </c>
      <c r="V192" s="320">
        <f>+E192+H192-L192-O192-R192</f>
        <v>66046</v>
      </c>
      <c r="W192" s="320">
        <f>+F192+I192-M192-P192-S192</f>
        <v>0</v>
      </c>
      <c r="X192" s="321">
        <f t="shared" si="513"/>
        <v>0</v>
      </c>
      <c r="Y192" s="321">
        <f t="shared" si="514"/>
        <v>0</v>
      </c>
      <c r="Z192" s="321" t="str">
        <f t="shared" si="514"/>
        <v>-</v>
      </c>
      <c r="AA192" s="322" t="s">
        <v>1040</v>
      </c>
    </row>
    <row r="193" spans="1:27" s="323" customFormat="1" ht="24" customHeight="1">
      <c r="A193" s="318" t="s">
        <v>226</v>
      </c>
      <c r="B193" s="319" t="s">
        <v>919</v>
      </c>
      <c r="C193" s="320">
        <f>D193+G193</f>
        <v>607</v>
      </c>
      <c r="D193" s="320">
        <f>+E193+F193</f>
        <v>607</v>
      </c>
      <c r="E193" s="320">
        <f>+E196+E199+E202</f>
        <v>607</v>
      </c>
      <c r="F193" s="320">
        <f>+F196+F199+F202</f>
        <v>0</v>
      </c>
      <c r="G193" s="320">
        <f>+H193+I193</f>
        <v>0</v>
      </c>
      <c r="H193" s="320">
        <f>+H196+H199+H202</f>
        <v>0</v>
      </c>
      <c r="I193" s="320">
        <f>+I196+I199+I202</f>
        <v>0</v>
      </c>
      <c r="J193" s="320">
        <f t="shared" ref="J193" si="541">K193+N193</f>
        <v>0</v>
      </c>
      <c r="K193" s="320">
        <f>+L193+M193</f>
        <v>0</v>
      </c>
      <c r="L193" s="320">
        <f t="shared" si="538"/>
        <v>0</v>
      </c>
      <c r="M193" s="320">
        <f t="shared" si="538"/>
        <v>0</v>
      </c>
      <c r="N193" s="320">
        <f>+O193+P193</f>
        <v>0</v>
      </c>
      <c r="O193" s="320">
        <f t="shared" si="539"/>
        <v>0</v>
      </c>
      <c r="P193" s="320">
        <f t="shared" si="539"/>
        <v>0</v>
      </c>
      <c r="Q193" s="320">
        <f>+R193+S193</f>
        <v>0</v>
      </c>
      <c r="R193" s="320">
        <f t="shared" si="540"/>
        <v>0</v>
      </c>
      <c r="S193" s="320">
        <f t="shared" si="540"/>
        <v>0</v>
      </c>
      <c r="T193" s="320">
        <f>+C193-J193-Q193</f>
        <v>607</v>
      </c>
      <c r="U193" s="320">
        <f>+V193+W193</f>
        <v>607</v>
      </c>
      <c r="V193" s="320">
        <f>+E193+H193-L193-O193-R193</f>
        <v>607</v>
      </c>
      <c r="W193" s="320">
        <f>+F193+I193-M193-P193-S193</f>
        <v>0</v>
      </c>
      <c r="X193" s="321">
        <f t="shared" si="513"/>
        <v>0</v>
      </c>
      <c r="Y193" s="321">
        <f t="shared" si="514"/>
        <v>0</v>
      </c>
      <c r="Z193" s="321" t="str">
        <f t="shared" si="514"/>
        <v>-</v>
      </c>
      <c r="AA193" s="322" t="str">
        <f>+AA192</f>
        <v>cộng</v>
      </c>
    </row>
    <row r="194" spans="1:27" s="323" customFormat="1" ht="42" customHeight="1">
      <c r="A194" s="318">
        <v>1</v>
      </c>
      <c r="B194" s="319" t="s">
        <v>920</v>
      </c>
      <c r="C194" s="320">
        <f>SUM(C195:C196)</f>
        <v>607</v>
      </c>
      <c r="D194" s="320">
        <f t="shared" ref="D194:W194" si="542">SUM(D195:D196)</f>
        <v>607</v>
      </c>
      <c r="E194" s="320">
        <f t="shared" si="542"/>
        <v>607</v>
      </c>
      <c r="F194" s="320">
        <f t="shared" si="542"/>
        <v>0</v>
      </c>
      <c r="G194" s="320">
        <f t="shared" si="542"/>
        <v>0</v>
      </c>
      <c r="H194" s="320">
        <f t="shared" si="542"/>
        <v>0</v>
      </c>
      <c r="I194" s="320">
        <f t="shared" si="542"/>
        <v>0</v>
      </c>
      <c r="J194" s="320">
        <f t="shared" si="542"/>
        <v>0</v>
      </c>
      <c r="K194" s="320">
        <f t="shared" si="542"/>
        <v>0</v>
      </c>
      <c r="L194" s="320">
        <f t="shared" si="542"/>
        <v>0</v>
      </c>
      <c r="M194" s="320">
        <f t="shared" si="542"/>
        <v>0</v>
      </c>
      <c r="N194" s="320">
        <f t="shared" si="542"/>
        <v>0</v>
      </c>
      <c r="O194" s="320">
        <f t="shared" si="542"/>
        <v>0</v>
      </c>
      <c r="P194" s="320">
        <f t="shared" si="542"/>
        <v>0</v>
      </c>
      <c r="Q194" s="320">
        <f t="shared" si="542"/>
        <v>0</v>
      </c>
      <c r="R194" s="320">
        <f t="shared" si="542"/>
        <v>0</v>
      </c>
      <c r="S194" s="320">
        <f t="shared" si="542"/>
        <v>0</v>
      </c>
      <c r="T194" s="320">
        <f t="shared" si="542"/>
        <v>607</v>
      </c>
      <c r="U194" s="320">
        <f t="shared" si="542"/>
        <v>607</v>
      </c>
      <c r="V194" s="320">
        <f t="shared" si="542"/>
        <v>607</v>
      </c>
      <c r="W194" s="320">
        <f t="shared" si="542"/>
        <v>0</v>
      </c>
      <c r="X194" s="321">
        <f>IFERROR((K194+N194+Q194)/C194,"-")</f>
        <v>0</v>
      </c>
      <c r="Y194" s="321">
        <f>IFERROR((L194+O194+R194)/(E194+H194),"-")</f>
        <v>0</v>
      </c>
      <c r="Z194" s="321" t="str">
        <f>IFERROR((M194+P194+S194)/(F194+I194),"-")</f>
        <v>-</v>
      </c>
      <c r="AA194" s="322" t="s">
        <v>921</v>
      </c>
    </row>
    <row r="195" spans="1:27" s="323" customFormat="1" ht="24" customHeight="1">
      <c r="A195" s="318" t="s">
        <v>226</v>
      </c>
      <c r="B195" s="319" t="s">
        <v>918</v>
      </c>
      <c r="C195" s="320">
        <f t="shared" ref="C195:C196" si="543">D195+G195</f>
        <v>0</v>
      </c>
      <c r="D195" s="320">
        <f t="shared" ref="D195:D196" si="544">+E195+F195</f>
        <v>0</v>
      </c>
      <c r="E195" s="320"/>
      <c r="F195" s="320"/>
      <c r="G195" s="320">
        <f t="shared" ref="G195:G196" si="545">+H195+I195</f>
        <v>0</v>
      </c>
      <c r="H195" s="320"/>
      <c r="I195" s="320"/>
      <c r="J195" s="320">
        <f t="shared" ref="J195:J196" si="546">K195+N195</f>
        <v>0</v>
      </c>
      <c r="K195" s="320">
        <f t="shared" ref="K195:K196" si="547">+L195+M195</f>
        <v>0</v>
      </c>
      <c r="L195" s="320"/>
      <c r="M195" s="320"/>
      <c r="N195" s="320">
        <f t="shared" ref="N195:N196" si="548">+O195+P195</f>
        <v>0</v>
      </c>
      <c r="O195" s="320"/>
      <c r="P195" s="320"/>
      <c r="Q195" s="320">
        <f t="shared" ref="Q195:Q196" si="549">+R195+S195</f>
        <v>0</v>
      </c>
      <c r="R195" s="320"/>
      <c r="S195" s="320"/>
      <c r="T195" s="320">
        <f t="shared" ref="T195:T196" si="550">+C195-J195-Q195</f>
        <v>0</v>
      </c>
      <c r="U195" s="320">
        <f t="shared" ref="U195:U196" si="551">+V195+W195</f>
        <v>0</v>
      </c>
      <c r="V195" s="320">
        <f t="shared" ref="V195:W196" si="552">+E195+H195-L195-O195-R195</f>
        <v>0</v>
      </c>
      <c r="W195" s="320">
        <f t="shared" si="552"/>
        <v>0</v>
      </c>
      <c r="X195" s="321" t="str">
        <f t="shared" ref="X195:X202" si="553">IFERROR((K195+N195+Q195)/C195,"-")</f>
        <v>-</v>
      </c>
      <c r="Y195" s="321" t="str">
        <f t="shared" ref="Y195:Z202" si="554">IFERROR((L195+O195+R195)/(E195+H195),"-")</f>
        <v>-</v>
      </c>
      <c r="Z195" s="321" t="str">
        <f t="shared" si="554"/>
        <v>-</v>
      </c>
      <c r="AA195" s="322" t="str">
        <f>+AA194</f>
        <v>DTTS</v>
      </c>
    </row>
    <row r="196" spans="1:27" s="323" customFormat="1" ht="24" customHeight="1">
      <c r="A196" s="318" t="s">
        <v>226</v>
      </c>
      <c r="B196" s="319" t="s">
        <v>919</v>
      </c>
      <c r="C196" s="320">
        <f t="shared" si="543"/>
        <v>607</v>
      </c>
      <c r="D196" s="320">
        <f t="shared" si="544"/>
        <v>607</v>
      </c>
      <c r="E196" s="320">
        <v>607</v>
      </c>
      <c r="F196" s="320">
        <v>0</v>
      </c>
      <c r="G196" s="320">
        <f t="shared" si="545"/>
        <v>0</v>
      </c>
      <c r="H196" s="320">
        <v>0</v>
      </c>
      <c r="I196" s="320">
        <v>0</v>
      </c>
      <c r="J196" s="320">
        <f t="shared" si="546"/>
        <v>0</v>
      </c>
      <c r="K196" s="320">
        <f t="shared" si="547"/>
        <v>0</v>
      </c>
      <c r="L196" s="320">
        <v>0</v>
      </c>
      <c r="M196" s="320">
        <v>0</v>
      </c>
      <c r="N196" s="320">
        <f t="shared" si="548"/>
        <v>0</v>
      </c>
      <c r="O196" s="320">
        <v>0</v>
      </c>
      <c r="P196" s="320">
        <v>0</v>
      </c>
      <c r="Q196" s="320">
        <f t="shared" si="549"/>
        <v>0</v>
      </c>
      <c r="R196" s="320">
        <v>0</v>
      </c>
      <c r="S196" s="320">
        <v>0</v>
      </c>
      <c r="T196" s="320">
        <f t="shared" si="550"/>
        <v>607</v>
      </c>
      <c r="U196" s="320">
        <f t="shared" si="551"/>
        <v>607</v>
      </c>
      <c r="V196" s="320">
        <f t="shared" si="552"/>
        <v>607</v>
      </c>
      <c r="W196" s="320">
        <f t="shared" si="552"/>
        <v>0</v>
      </c>
      <c r="X196" s="321">
        <f t="shared" si="553"/>
        <v>0</v>
      </c>
      <c r="Y196" s="321">
        <f t="shared" si="554"/>
        <v>0</v>
      </c>
      <c r="Z196" s="321" t="str">
        <f t="shared" si="554"/>
        <v>-</v>
      </c>
      <c r="AA196" s="322" t="str">
        <f>+AA195</f>
        <v>DTTS</v>
      </c>
    </row>
    <row r="197" spans="1:27" s="323" customFormat="1" ht="30.75" customHeight="1">
      <c r="A197" s="318">
        <v>2</v>
      </c>
      <c r="B197" s="319" t="s">
        <v>922</v>
      </c>
      <c r="C197" s="320">
        <f>SUM(C198:C199)</f>
        <v>0</v>
      </c>
      <c r="D197" s="320">
        <f t="shared" ref="D197:W197" si="555">SUM(D198:D199)</f>
        <v>0</v>
      </c>
      <c r="E197" s="320">
        <f t="shared" si="555"/>
        <v>0</v>
      </c>
      <c r="F197" s="320">
        <f t="shared" si="555"/>
        <v>0</v>
      </c>
      <c r="G197" s="320">
        <f t="shared" si="555"/>
        <v>0</v>
      </c>
      <c r="H197" s="320">
        <f t="shared" si="555"/>
        <v>0</v>
      </c>
      <c r="I197" s="320">
        <f t="shared" si="555"/>
        <v>0</v>
      </c>
      <c r="J197" s="320">
        <f t="shared" si="555"/>
        <v>0</v>
      </c>
      <c r="K197" s="320">
        <f t="shared" si="555"/>
        <v>0</v>
      </c>
      <c r="L197" s="320">
        <f t="shared" si="555"/>
        <v>0</v>
      </c>
      <c r="M197" s="320">
        <f t="shared" si="555"/>
        <v>0</v>
      </c>
      <c r="N197" s="320">
        <f t="shared" si="555"/>
        <v>0</v>
      </c>
      <c r="O197" s="320">
        <f t="shared" si="555"/>
        <v>0</v>
      </c>
      <c r="P197" s="320">
        <f t="shared" si="555"/>
        <v>0</v>
      </c>
      <c r="Q197" s="320">
        <f t="shared" si="555"/>
        <v>0</v>
      </c>
      <c r="R197" s="320">
        <f t="shared" si="555"/>
        <v>0</v>
      </c>
      <c r="S197" s="320">
        <f t="shared" si="555"/>
        <v>0</v>
      </c>
      <c r="T197" s="320">
        <f t="shared" si="555"/>
        <v>0</v>
      </c>
      <c r="U197" s="320">
        <f t="shared" si="555"/>
        <v>0</v>
      </c>
      <c r="V197" s="320">
        <f t="shared" si="555"/>
        <v>0</v>
      </c>
      <c r="W197" s="320">
        <f t="shared" si="555"/>
        <v>0</v>
      </c>
      <c r="X197" s="321" t="str">
        <f t="shared" si="553"/>
        <v>-</v>
      </c>
      <c r="Y197" s="321" t="str">
        <f t="shared" si="554"/>
        <v>-</v>
      </c>
      <c r="Z197" s="321" t="str">
        <f t="shared" si="554"/>
        <v>-</v>
      </c>
      <c r="AA197" s="322" t="s">
        <v>923</v>
      </c>
    </row>
    <row r="198" spans="1:27" s="323" customFormat="1" ht="24" customHeight="1">
      <c r="A198" s="318" t="s">
        <v>226</v>
      </c>
      <c r="B198" s="319" t="s">
        <v>918</v>
      </c>
      <c r="C198" s="320">
        <f t="shared" ref="C198:C199" si="556">D198+G198</f>
        <v>0</v>
      </c>
      <c r="D198" s="320">
        <f t="shared" ref="D198:D199" si="557">+E198+F198</f>
        <v>0</v>
      </c>
      <c r="E198" s="320"/>
      <c r="F198" s="320"/>
      <c r="G198" s="320">
        <f t="shared" ref="G198:G199" si="558">+H198+I198</f>
        <v>0</v>
      </c>
      <c r="H198" s="320"/>
      <c r="I198" s="320"/>
      <c r="J198" s="320">
        <f t="shared" ref="J198:J199" si="559">K198+N198</f>
        <v>0</v>
      </c>
      <c r="K198" s="320">
        <f t="shared" ref="K198:K199" si="560">+L198+M198</f>
        <v>0</v>
      </c>
      <c r="L198" s="320"/>
      <c r="M198" s="320"/>
      <c r="N198" s="320">
        <f t="shared" ref="N198:N199" si="561">+O198+P198</f>
        <v>0</v>
      </c>
      <c r="O198" s="320"/>
      <c r="P198" s="320"/>
      <c r="Q198" s="320">
        <f t="shared" ref="Q198:Q199" si="562">+R198+S198</f>
        <v>0</v>
      </c>
      <c r="R198" s="320"/>
      <c r="S198" s="320"/>
      <c r="T198" s="320">
        <f t="shared" ref="T198:T199" si="563">+C198-J198-Q198</f>
        <v>0</v>
      </c>
      <c r="U198" s="320">
        <f t="shared" ref="U198:U199" si="564">+V198+W198</f>
        <v>0</v>
      </c>
      <c r="V198" s="320">
        <f t="shared" ref="V198:W199" si="565">+E198+H198-L198-O198-R198</f>
        <v>0</v>
      </c>
      <c r="W198" s="320">
        <f t="shared" si="565"/>
        <v>0</v>
      </c>
      <c r="X198" s="321" t="str">
        <f t="shared" si="553"/>
        <v>-</v>
      </c>
      <c r="Y198" s="321" t="str">
        <f t="shared" si="554"/>
        <v>-</v>
      </c>
      <c r="Z198" s="321" t="str">
        <f t="shared" si="554"/>
        <v>-</v>
      </c>
      <c r="AA198" s="322" t="str">
        <f>+AA197</f>
        <v>GNBV</v>
      </c>
    </row>
    <row r="199" spans="1:27" s="323" customFormat="1" ht="24" customHeight="1">
      <c r="A199" s="318" t="s">
        <v>226</v>
      </c>
      <c r="B199" s="319" t="s">
        <v>919</v>
      </c>
      <c r="C199" s="320">
        <f t="shared" si="556"/>
        <v>0</v>
      </c>
      <c r="D199" s="320">
        <f t="shared" si="557"/>
        <v>0</v>
      </c>
      <c r="E199" s="320">
        <v>0</v>
      </c>
      <c r="F199" s="320">
        <v>0</v>
      </c>
      <c r="G199" s="320">
        <f t="shared" si="558"/>
        <v>0</v>
      </c>
      <c r="H199" s="320">
        <v>0</v>
      </c>
      <c r="I199" s="320">
        <v>0</v>
      </c>
      <c r="J199" s="320">
        <f t="shared" si="559"/>
        <v>0</v>
      </c>
      <c r="K199" s="320">
        <f t="shared" si="560"/>
        <v>0</v>
      </c>
      <c r="L199" s="320">
        <v>0</v>
      </c>
      <c r="M199" s="320">
        <v>0</v>
      </c>
      <c r="N199" s="320">
        <f t="shared" si="561"/>
        <v>0</v>
      </c>
      <c r="O199" s="320">
        <v>0</v>
      </c>
      <c r="P199" s="320">
        <v>0</v>
      </c>
      <c r="Q199" s="320">
        <f t="shared" si="562"/>
        <v>0</v>
      </c>
      <c r="R199" s="320">
        <v>0</v>
      </c>
      <c r="S199" s="320">
        <v>0</v>
      </c>
      <c r="T199" s="320">
        <f t="shared" si="563"/>
        <v>0</v>
      </c>
      <c r="U199" s="320">
        <f t="shared" si="564"/>
        <v>0</v>
      </c>
      <c r="V199" s="320">
        <f t="shared" si="565"/>
        <v>0</v>
      </c>
      <c r="W199" s="320">
        <f t="shared" si="565"/>
        <v>0</v>
      </c>
      <c r="X199" s="321" t="str">
        <f t="shared" si="553"/>
        <v>-</v>
      </c>
      <c r="Y199" s="321" t="str">
        <f t="shared" si="554"/>
        <v>-</v>
      </c>
      <c r="Z199" s="321" t="str">
        <f t="shared" si="554"/>
        <v>-</v>
      </c>
      <c r="AA199" s="322" t="str">
        <f>+AA198</f>
        <v>GNBV</v>
      </c>
    </row>
    <row r="200" spans="1:27" s="323" customFormat="1" ht="30.75" customHeight="1">
      <c r="A200" s="318">
        <v>3</v>
      </c>
      <c r="B200" s="319" t="s">
        <v>924</v>
      </c>
      <c r="C200" s="320">
        <f>SUM(C201:C202)</f>
        <v>66046</v>
      </c>
      <c r="D200" s="320">
        <f t="shared" ref="D200:W200" si="566">SUM(D201:D202)</f>
        <v>66046</v>
      </c>
      <c r="E200" s="320">
        <f t="shared" si="566"/>
        <v>66046</v>
      </c>
      <c r="F200" s="320">
        <f t="shared" si="566"/>
        <v>0</v>
      </c>
      <c r="G200" s="320">
        <f t="shared" si="566"/>
        <v>0</v>
      </c>
      <c r="H200" s="320">
        <f t="shared" si="566"/>
        <v>0</v>
      </c>
      <c r="I200" s="320">
        <f t="shared" si="566"/>
        <v>0</v>
      </c>
      <c r="J200" s="320">
        <f t="shared" si="566"/>
        <v>0</v>
      </c>
      <c r="K200" s="320">
        <f t="shared" si="566"/>
        <v>0</v>
      </c>
      <c r="L200" s="320">
        <f t="shared" si="566"/>
        <v>0</v>
      </c>
      <c r="M200" s="320">
        <f t="shared" si="566"/>
        <v>0</v>
      </c>
      <c r="N200" s="320">
        <f t="shared" si="566"/>
        <v>0</v>
      </c>
      <c r="O200" s="320">
        <f t="shared" si="566"/>
        <v>0</v>
      </c>
      <c r="P200" s="320">
        <f t="shared" si="566"/>
        <v>0</v>
      </c>
      <c r="Q200" s="320">
        <f t="shared" si="566"/>
        <v>0</v>
      </c>
      <c r="R200" s="320">
        <f t="shared" si="566"/>
        <v>0</v>
      </c>
      <c r="S200" s="320">
        <f t="shared" si="566"/>
        <v>0</v>
      </c>
      <c r="T200" s="320">
        <f t="shared" si="566"/>
        <v>66046</v>
      </c>
      <c r="U200" s="320">
        <f t="shared" si="566"/>
        <v>66046</v>
      </c>
      <c r="V200" s="320">
        <f t="shared" si="566"/>
        <v>66046</v>
      </c>
      <c r="W200" s="320">
        <f t="shared" si="566"/>
        <v>0</v>
      </c>
      <c r="X200" s="321">
        <f t="shared" si="553"/>
        <v>0</v>
      </c>
      <c r="Y200" s="321">
        <f t="shared" si="554"/>
        <v>0</v>
      </c>
      <c r="Z200" s="321" t="str">
        <f t="shared" si="554"/>
        <v>-</v>
      </c>
      <c r="AA200" s="322" t="s">
        <v>925</v>
      </c>
    </row>
    <row r="201" spans="1:27" s="323" customFormat="1" ht="24" customHeight="1">
      <c r="A201" s="318" t="s">
        <v>226</v>
      </c>
      <c r="B201" s="319" t="s">
        <v>918</v>
      </c>
      <c r="C201" s="320">
        <f t="shared" ref="C201:C202" si="567">D201+G201</f>
        <v>66046</v>
      </c>
      <c r="D201" s="320">
        <f t="shared" ref="D201:D202" si="568">+E201+F201</f>
        <v>66046</v>
      </c>
      <c r="E201" s="320">
        <v>66046</v>
      </c>
      <c r="F201" s="320">
        <v>0</v>
      </c>
      <c r="G201" s="320">
        <f t="shared" ref="G201:G202" si="569">+H201+I201</f>
        <v>0</v>
      </c>
      <c r="H201" s="320">
        <v>0</v>
      </c>
      <c r="I201" s="320">
        <v>0</v>
      </c>
      <c r="J201" s="320">
        <f t="shared" ref="J201:J202" si="570">K201+N201</f>
        <v>0</v>
      </c>
      <c r="K201" s="320">
        <f t="shared" ref="K201:K202" si="571">+L201+M201</f>
        <v>0</v>
      </c>
      <c r="L201" s="320">
        <v>0</v>
      </c>
      <c r="M201" s="320">
        <v>0</v>
      </c>
      <c r="N201" s="320">
        <f t="shared" ref="N201:N202" si="572">+O201+P201</f>
        <v>0</v>
      </c>
      <c r="O201" s="320">
        <v>0</v>
      </c>
      <c r="P201" s="320">
        <v>0</v>
      </c>
      <c r="Q201" s="320">
        <f t="shared" ref="Q201:Q202" si="573">+R201+S201</f>
        <v>0</v>
      </c>
      <c r="R201" s="320">
        <v>0</v>
      </c>
      <c r="S201" s="320">
        <v>0</v>
      </c>
      <c r="T201" s="320">
        <f t="shared" ref="T201:T202" si="574">+C201-J201-Q201</f>
        <v>66046</v>
      </c>
      <c r="U201" s="320">
        <f t="shared" ref="U201:U202" si="575">+V201+W201</f>
        <v>66046</v>
      </c>
      <c r="V201" s="320">
        <f t="shared" ref="V201:W202" si="576">+E201+H201-L201-O201-R201</f>
        <v>66046</v>
      </c>
      <c r="W201" s="320">
        <f t="shared" si="576"/>
        <v>0</v>
      </c>
      <c r="X201" s="321">
        <f t="shared" si="553"/>
        <v>0</v>
      </c>
      <c r="Y201" s="321">
        <f t="shared" si="554"/>
        <v>0</v>
      </c>
      <c r="Z201" s="321" t="str">
        <f t="shared" si="554"/>
        <v>-</v>
      </c>
      <c r="AA201" s="322" t="str">
        <f>+AA200</f>
        <v>NTM</v>
      </c>
    </row>
    <row r="202" spans="1:27" s="323" customFormat="1" ht="24" customHeight="1">
      <c r="A202" s="318" t="s">
        <v>226</v>
      </c>
      <c r="B202" s="319" t="s">
        <v>919</v>
      </c>
      <c r="C202" s="320">
        <f t="shared" si="567"/>
        <v>0</v>
      </c>
      <c r="D202" s="320">
        <f t="shared" si="568"/>
        <v>0</v>
      </c>
      <c r="E202" s="320">
        <v>0</v>
      </c>
      <c r="F202" s="320">
        <v>0</v>
      </c>
      <c r="G202" s="320">
        <f t="shared" si="569"/>
        <v>0</v>
      </c>
      <c r="H202" s="320">
        <v>0</v>
      </c>
      <c r="I202" s="320">
        <v>0</v>
      </c>
      <c r="J202" s="320">
        <f t="shared" si="570"/>
        <v>0</v>
      </c>
      <c r="K202" s="320">
        <f t="shared" si="571"/>
        <v>0</v>
      </c>
      <c r="L202" s="320">
        <v>0</v>
      </c>
      <c r="M202" s="320">
        <v>0</v>
      </c>
      <c r="N202" s="320">
        <f t="shared" si="572"/>
        <v>0</v>
      </c>
      <c r="O202" s="320">
        <v>0</v>
      </c>
      <c r="P202" s="320">
        <v>0</v>
      </c>
      <c r="Q202" s="320">
        <f t="shared" si="573"/>
        <v>0</v>
      </c>
      <c r="R202" s="320">
        <v>0</v>
      </c>
      <c r="S202" s="320">
        <v>0</v>
      </c>
      <c r="T202" s="320">
        <f t="shared" si="574"/>
        <v>0</v>
      </c>
      <c r="U202" s="320">
        <f t="shared" si="575"/>
        <v>0</v>
      </c>
      <c r="V202" s="320">
        <f t="shared" si="576"/>
        <v>0</v>
      </c>
      <c r="W202" s="320">
        <f t="shared" si="576"/>
        <v>0</v>
      </c>
      <c r="X202" s="321" t="str">
        <f t="shared" si="553"/>
        <v>-</v>
      </c>
      <c r="Y202" s="321" t="str">
        <f t="shared" si="554"/>
        <v>-</v>
      </c>
      <c r="Z202" s="321" t="str">
        <f t="shared" si="554"/>
        <v>-</v>
      </c>
      <c r="AA202" s="322" t="str">
        <f>+AA201</f>
        <v>NTM</v>
      </c>
    </row>
    <row r="203" spans="1:27" s="304" customFormat="1" ht="18.75" customHeight="1">
      <c r="A203" s="340"/>
      <c r="B203" s="341"/>
      <c r="C203" s="342"/>
      <c r="D203" s="342"/>
      <c r="E203" s="342"/>
      <c r="F203" s="342"/>
      <c r="G203" s="342"/>
      <c r="H203" s="342"/>
      <c r="I203" s="342"/>
      <c r="J203" s="342"/>
      <c r="K203" s="342"/>
      <c r="L203" s="342"/>
      <c r="M203" s="342"/>
      <c r="N203" s="342"/>
      <c r="O203" s="342"/>
      <c r="P203" s="342"/>
      <c r="Q203" s="342"/>
      <c r="R203" s="342"/>
      <c r="S203" s="342"/>
      <c r="T203" s="342"/>
      <c r="U203" s="342"/>
      <c r="V203" s="342"/>
      <c r="W203" s="342"/>
      <c r="X203" s="343"/>
      <c r="Y203" s="343"/>
      <c r="Z203" s="343"/>
    </row>
    <row r="204" spans="1:27" s="304" customFormat="1" ht="18.75" customHeight="1">
      <c r="A204" s="340"/>
      <c r="B204" s="341"/>
      <c r="C204" s="342"/>
      <c r="D204" s="342"/>
      <c r="E204" s="342"/>
      <c r="F204" s="342"/>
      <c r="G204" s="455"/>
      <c r="H204" s="455"/>
      <c r="I204" s="455"/>
      <c r="J204" s="342"/>
      <c r="K204" s="342"/>
      <c r="L204" s="342"/>
      <c r="M204" s="342"/>
      <c r="N204" s="342"/>
      <c r="O204" s="342"/>
      <c r="P204" s="342"/>
      <c r="Q204" s="342"/>
      <c r="R204" s="342"/>
      <c r="S204" s="342"/>
      <c r="T204" s="342"/>
      <c r="U204" s="342"/>
      <c r="V204" s="485" t="s">
        <v>1015</v>
      </c>
      <c r="W204" s="485"/>
      <c r="X204" s="485"/>
      <c r="Y204" s="485"/>
      <c r="Z204" s="485"/>
    </row>
    <row r="205" spans="1:27" s="304" customFormat="1" ht="18.75" customHeight="1">
      <c r="A205" s="340"/>
      <c r="B205" s="341"/>
      <c r="C205" s="342"/>
      <c r="D205" s="342"/>
      <c r="E205" s="342"/>
      <c r="F205" s="342"/>
      <c r="G205" s="342"/>
      <c r="H205" s="342"/>
      <c r="I205" s="342"/>
      <c r="J205" s="342"/>
      <c r="K205" s="342"/>
      <c r="L205" s="342"/>
      <c r="M205" s="342"/>
      <c r="N205" s="342"/>
      <c r="O205" s="342"/>
      <c r="P205" s="342"/>
      <c r="Q205" s="342"/>
      <c r="R205" s="342"/>
      <c r="S205" s="342"/>
      <c r="T205" s="342"/>
      <c r="U205" s="342"/>
      <c r="V205" s="342"/>
      <c r="W205" s="342"/>
      <c r="X205" s="343"/>
      <c r="Y205" s="343"/>
      <c r="Z205" s="343"/>
    </row>
    <row r="206" spans="1:27" s="304" customFormat="1" ht="15">
      <c r="A206" s="340"/>
      <c r="B206" s="341"/>
      <c r="C206" s="342"/>
      <c r="D206" s="342"/>
      <c r="E206" s="342"/>
      <c r="F206" s="342"/>
      <c r="G206" s="455"/>
      <c r="H206" s="455"/>
      <c r="I206" s="455"/>
      <c r="J206" s="342"/>
      <c r="K206" s="342"/>
      <c r="L206" s="342"/>
      <c r="M206" s="342"/>
      <c r="N206" s="342"/>
      <c r="O206" s="342"/>
      <c r="P206" s="342"/>
      <c r="Q206" s="342"/>
      <c r="R206" s="342"/>
      <c r="S206" s="342"/>
      <c r="T206" s="342"/>
      <c r="U206" s="342"/>
      <c r="V206" s="342"/>
      <c r="W206" s="342"/>
      <c r="X206" s="343"/>
      <c r="Y206" s="343"/>
      <c r="Z206" s="343"/>
    </row>
    <row r="211" spans="27:54">
      <c r="AO211" s="322" t="str">
        <f>+AB180</f>
        <v>vũ quang</v>
      </c>
      <c r="AP211" s="322"/>
      <c r="AQ211" s="322"/>
      <c r="AR211" s="323"/>
      <c r="AS211" s="323"/>
      <c r="AT211" s="323"/>
      <c r="AU211" s="323"/>
      <c r="AV211" s="323"/>
      <c r="AW211" s="323"/>
      <c r="AX211" s="323"/>
      <c r="AY211" s="323"/>
      <c r="AZ211" s="323"/>
      <c r="BA211" s="323"/>
      <c r="BB211" s="323"/>
    </row>
    <row r="212" spans="27:54">
      <c r="AO212" s="322" t="str">
        <f>+AB179</f>
        <v>vũ quang</v>
      </c>
      <c r="AP212" s="322"/>
      <c r="AQ212" s="322"/>
      <c r="AR212" s="323"/>
      <c r="AS212" s="323"/>
      <c r="AT212" s="323"/>
      <c r="AU212" s="323"/>
      <c r="AV212" s="323"/>
      <c r="AW212" s="323"/>
      <c r="AX212" s="323"/>
      <c r="AY212" s="323"/>
      <c r="AZ212" s="323"/>
      <c r="BA212" s="323"/>
      <c r="BB212" s="323"/>
    </row>
    <row r="213" spans="27:54">
      <c r="AO213" s="322" t="str">
        <f>+AO212</f>
        <v>vũ quang</v>
      </c>
      <c r="AP213" s="322"/>
      <c r="AQ213" s="322"/>
      <c r="AR213" s="323"/>
      <c r="AS213" s="323"/>
      <c r="AT213" s="323"/>
      <c r="AU213" s="323"/>
      <c r="AV213" s="323"/>
      <c r="AW213" s="323"/>
      <c r="AX213" s="323"/>
      <c r="AY213" s="323"/>
      <c r="AZ213" s="323"/>
      <c r="BA213" s="323"/>
      <c r="BB213" s="323"/>
    </row>
    <row r="214" spans="27:54">
      <c r="AO214" s="322" t="str">
        <f>+AO213</f>
        <v>vũ quang</v>
      </c>
      <c r="AP214" s="322"/>
      <c r="AQ214" s="322"/>
      <c r="AR214" s="323"/>
      <c r="AS214" s="323"/>
      <c r="AT214" s="323"/>
      <c r="AU214" s="323"/>
      <c r="AV214" s="323"/>
      <c r="AW214" s="323"/>
      <c r="AX214" s="323"/>
      <c r="AY214" s="323"/>
      <c r="AZ214" s="323"/>
      <c r="BA214" s="323"/>
      <c r="BB214" s="323"/>
    </row>
    <row r="215" spans="27:54">
      <c r="AO215" s="322" t="str">
        <f>+AO212</f>
        <v>vũ quang</v>
      </c>
      <c r="AP215" s="322"/>
      <c r="AQ215" s="322"/>
      <c r="AR215" s="323"/>
      <c r="AS215" s="323"/>
      <c r="AT215" s="323"/>
      <c r="AU215" s="323"/>
      <c r="AV215" s="323"/>
      <c r="AW215" s="323"/>
      <c r="AX215" s="323"/>
      <c r="AY215" s="323"/>
      <c r="AZ215" s="323"/>
      <c r="BA215" s="323"/>
      <c r="BB215" s="323"/>
    </row>
    <row r="216" spans="27:54">
      <c r="AA216" s="304" t="s">
        <v>1098</v>
      </c>
      <c r="AO216" s="322" t="str">
        <f>+AO215</f>
        <v>vũ quang</v>
      </c>
      <c r="AP216" s="322"/>
      <c r="AQ216" s="322"/>
      <c r="AR216" s="323"/>
      <c r="AS216" s="323"/>
      <c r="AT216" s="323"/>
      <c r="AU216" s="323"/>
      <c r="AV216" s="323"/>
      <c r="AW216" s="323"/>
      <c r="AX216" s="323"/>
      <c r="AY216" s="323"/>
      <c r="AZ216" s="323"/>
      <c r="BA216" s="323"/>
      <c r="BB216" s="323"/>
    </row>
    <row r="217" spans="27:54">
      <c r="AO217" s="322" t="str">
        <f>+AO216</f>
        <v>vũ quang</v>
      </c>
      <c r="AP217" s="322"/>
      <c r="AQ217" s="322"/>
      <c r="AR217" s="323"/>
      <c r="AS217" s="323"/>
      <c r="AT217" s="323"/>
      <c r="AU217" s="323"/>
      <c r="AV217" s="323"/>
      <c r="AW217" s="323"/>
      <c r="AX217" s="323"/>
      <c r="AY217" s="323"/>
      <c r="AZ217" s="323"/>
      <c r="BA217" s="323"/>
      <c r="BB217" s="323"/>
    </row>
    <row r="218" spans="27:54">
      <c r="AO218" s="322" t="str">
        <f>+AO215</f>
        <v>vũ quang</v>
      </c>
      <c r="AP218" s="453"/>
      <c r="AQ218" s="453"/>
      <c r="AR218" s="323"/>
      <c r="AS218" s="323"/>
      <c r="AT218" s="323"/>
      <c r="AU218" s="323"/>
      <c r="AV218" s="323"/>
      <c r="AW218" s="323"/>
      <c r="AX218" s="323"/>
      <c r="AY218" s="323"/>
      <c r="AZ218" s="323"/>
      <c r="BA218" s="323"/>
      <c r="BB218" s="323"/>
    </row>
    <row r="219" spans="27:54">
      <c r="AO219" s="322" t="str">
        <f>+AO218</f>
        <v>vũ quang</v>
      </c>
      <c r="AP219" s="453"/>
      <c r="AQ219" s="453"/>
      <c r="AR219" s="323"/>
      <c r="AS219" s="323"/>
      <c r="AT219" s="323"/>
      <c r="AU219" s="323"/>
      <c r="AV219" s="323"/>
      <c r="AW219" s="323"/>
      <c r="AX219" s="323"/>
      <c r="AY219" s="323"/>
      <c r="AZ219" s="323"/>
      <c r="BA219" s="323"/>
      <c r="BB219" s="323"/>
    </row>
    <row r="220" spans="27:54">
      <c r="AO220" s="322" t="str">
        <f>+AO219</f>
        <v>vũ quang</v>
      </c>
      <c r="AP220" s="453"/>
      <c r="AQ220" s="453"/>
      <c r="AR220" s="323"/>
      <c r="AS220" s="323"/>
      <c r="AT220" s="323"/>
      <c r="AU220" s="323"/>
      <c r="AV220" s="323"/>
      <c r="AW220" s="323"/>
      <c r="AX220" s="323"/>
      <c r="AY220" s="323"/>
      <c r="AZ220" s="323"/>
      <c r="BA220" s="323"/>
      <c r="BB220" s="323"/>
    </row>
    <row r="221" spans="27:54">
      <c r="AO221" s="322" t="s">
        <v>955</v>
      </c>
      <c r="AP221" s="316"/>
      <c r="AQ221" s="316"/>
      <c r="AR221" s="317"/>
      <c r="AS221" s="317"/>
      <c r="AT221" s="317"/>
      <c r="AU221" s="317"/>
      <c r="AV221" s="317"/>
      <c r="AW221" s="317"/>
      <c r="AX221" s="317"/>
      <c r="AY221" s="317"/>
      <c r="AZ221" s="317"/>
      <c r="BA221" s="317"/>
      <c r="BB221" s="317"/>
    </row>
    <row r="222" spans="27:54">
      <c r="AO222" s="322" t="str">
        <f>+AO221</f>
        <v>lộc hà</v>
      </c>
      <c r="AP222" s="322"/>
      <c r="AQ222" s="322"/>
      <c r="AR222" s="323"/>
      <c r="AS222" s="323"/>
      <c r="AT222" s="323"/>
      <c r="AU222" s="323"/>
      <c r="AV222" s="323"/>
      <c r="AW222" s="323"/>
      <c r="AX222" s="323"/>
      <c r="AY222" s="323"/>
      <c r="AZ222" s="323"/>
      <c r="BA222" s="323"/>
      <c r="BB222" s="323"/>
    </row>
    <row r="223" spans="27:54">
      <c r="AO223" s="322" t="str">
        <f>+AO222</f>
        <v>lộc hà</v>
      </c>
      <c r="AP223" s="322"/>
      <c r="AQ223" s="322"/>
      <c r="AR223" s="323"/>
      <c r="AS223" s="323"/>
      <c r="AT223" s="323"/>
      <c r="AU223" s="323"/>
      <c r="AV223" s="323"/>
      <c r="AW223" s="323"/>
      <c r="AX223" s="323"/>
      <c r="AY223" s="323"/>
      <c r="AZ223" s="323"/>
      <c r="BA223" s="323"/>
      <c r="BB223" s="323"/>
    </row>
    <row r="224" spans="27:54">
      <c r="AO224" s="322" t="str">
        <f>+AO221</f>
        <v>lộc hà</v>
      </c>
      <c r="AP224" s="322"/>
      <c r="AQ224" s="322"/>
      <c r="AR224" s="323"/>
      <c r="AS224" s="323"/>
      <c r="AT224" s="323"/>
      <c r="AU224" s="323"/>
      <c r="AV224" s="323"/>
      <c r="AW224" s="323"/>
      <c r="AX224" s="323"/>
      <c r="AY224" s="323"/>
      <c r="AZ224" s="323"/>
      <c r="BA224" s="323"/>
      <c r="BB224" s="323"/>
    </row>
    <row r="225" spans="41:54">
      <c r="AO225" s="322" t="str">
        <f>+AO224</f>
        <v>lộc hà</v>
      </c>
      <c r="AP225" s="322"/>
      <c r="AQ225" s="322"/>
      <c r="AR225" s="323"/>
      <c r="AS225" s="323"/>
      <c r="AT225" s="323"/>
      <c r="AU225" s="323"/>
      <c r="AV225" s="323"/>
      <c r="AW225" s="323"/>
      <c r="AX225" s="323"/>
      <c r="AY225" s="323"/>
      <c r="AZ225" s="323"/>
      <c r="BA225" s="323"/>
      <c r="BB225" s="323"/>
    </row>
    <row r="226" spans="41:54">
      <c r="AO226" s="322" t="str">
        <f>+AO225</f>
        <v>lộc hà</v>
      </c>
      <c r="AP226" s="322"/>
      <c r="AQ226" s="322"/>
      <c r="AR226" s="323"/>
      <c r="AS226" s="323"/>
      <c r="AT226" s="323"/>
      <c r="AU226" s="323"/>
      <c r="AV226" s="323"/>
      <c r="AW226" s="323"/>
      <c r="AX226" s="323"/>
      <c r="AY226" s="323"/>
      <c r="AZ226" s="323"/>
      <c r="BA226" s="323"/>
      <c r="BB226" s="323"/>
    </row>
    <row r="227" spans="41:54">
      <c r="AO227" s="322" t="str">
        <f>+AO224</f>
        <v>lộc hà</v>
      </c>
      <c r="AP227" s="322"/>
      <c r="AQ227" s="322"/>
      <c r="AR227" s="323"/>
      <c r="AS227" s="323"/>
      <c r="AT227" s="323"/>
      <c r="AU227" s="323"/>
      <c r="AV227" s="323"/>
      <c r="AW227" s="323"/>
      <c r="AX227" s="323"/>
      <c r="AY227" s="323"/>
      <c r="AZ227" s="323"/>
      <c r="BA227" s="323"/>
      <c r="BB227" s="323"/>
    </row>
    <row r="228" spans="41:54">
      <c r="AO228" s="322" t="str">
        <f>+AO227</f>
        <v>lộc hà</v>
      </c>
      <c r="AP228" s="322"/>
      <c r="AQ228" s="322"/>
      <c r="AR228" s="323"/>
      <c r="AS228" s="323"/>
      <c r="AT228" s="323"/>
      <c r="AU228" s="323"/>
      <c r="AV228" s="323"/>
      <c r="AW228" s="323"/>
      <c r="AX228" s="323"/>
      <c r="AY228" s="323"/>
      <c r="AZ228" s="323"/>
      <c r="BA228" s="323"/>
      <c r="BB228" s="323"/>
    </row>
    <row r="229" spans="41:54">
      <c r="AO229" s="322" t="str">
        <f>+AO228</f>
        <v>lộc hà</v>
      </c>
      <c r="AP229" s="322"/>
      <c r="AQ229" s="322"/>
      <c r="AR229" s="323"/>
      <c r="AS229" s="323"/>
      <c r="AT229" s="323"/>
      <c r="AU229" s="323"/>
      <c r="AV229" s="323"/>
      <c r="AW229" s="323"/>
      <c r="AX229" s="323"/>
      <c r="AY229" s="323"/>
      <c r="AZ229" s="323"/>
      <c r="BA229" s="323"/>
      <c r="BB229" s="323"/>
    </row>
    <row r="230" spans="41:54">
      <c r="AO230" s="322" t="str">
        <f>+AO227</f>
        <v>lộc hà</v>
      </c>
      <c r="AP230" s="453"/>
      <c r="AQ230" s="453"/>
      <c r="AR230" s="323"/>
      <c r="AS230" s="323"/>
      <c r="AT230" s="323"/>
      <c r="AU230" s="323"/>
      <c r="AV230" s="323"/>
      <c r="AW230" s="323"/>
      <c r="AX230" s="323"/>
      <c r="AY230" s="323"/>
      <c r="AZ230" s="323"/>
      <c r="BA230" s="323"/>
      <c r="BB230" s="323"/>
    </row>
    <row r="231" spans="41:54">
      <c r="AO231" s="322" t="str">
        <f>+AO230</f>
        <v>lộc hà</v>
      </c>
      <c r="AP231" s="453"/>
      <c r="AQ231" s="453"/>
      <c r="AR231" s="323"/>
      <c r="AS231" s="323"/>
      <c r="AT231" s="323"/>
      <c r="AU231" s="323"/>
      <c r="AV231" s="323"/>
      <c r="AW231" s="323"/>
      <c r="AX231" s="323"/>
      <c r="AY231" s="323"/>
      <c r="AZ231" s="323"/>
      <c r="BA231" s="323"/>
      <c r="BB231" s="323"/>
    </row>
    <row r="232" spans="41:54">
      <c r="AO232" s="322" t="str">
        <f>+AO231</f>
        <v>lộc hà</v>
      </c>
      <c r="AP232" s="453"/>
      <c r="AQ232" s="453"/>
      <c r="AR232" s="323"/>
      <c r="AS232" s="323"/>
      <c r="AT232" s="323"/>
      <c r="AU232" s="323"/>
      <c r="AV232" s="323"/>
      <c r="AW232" s="323"/>
      <c r="AX232" s="323"/>
      <c r="AY232" s="323"/>
      <c r="AZ232" s="323"/>
      <c r="BA232" s="323"/>
      <c r="BB232" s="323"/>
    </row>
    <row r="233" spans="41:54">
      <c r="AO233" s="322" t="s">
        <v>957</v>
      </c>
      <c r="AP233" s="316"/>
      <c r="AQ233" s="316"/>
      <c r="AR233" s="317"/>
      <c r="AS233" s="317"/>
      <c r="AT233" s="317"/>
      <c r="AU233" s="317"/>
      <c r="AV233" s="317"/>
      <c r="AW233" s="317"/>
      <c r="AX233" s="317"/>
      <c r="AY233" s="317"/>
      <c r="AZ233" s="317"/>
      <c r="BA233" s="317"/>
      <c r="BB233" s="317"/>
    </row>
    <row r="234" spans="41:54">
      <c r="AO234" s="322" t="str">
        <f>+AO233</f>
        <v>chưa pb</v>
      </c>
      <c r="AP234" s="322"/>
      <c r="AQ234" s="322"/>
      <c r="AR234" s="323"/>
      <c r="AS234" s="323"/>
      <c r="AT234" s="323"/>
      <c r="AU234" s="323"/>
      <c r="AV234" s="323"/>
      <c r="AW234" s="323"/>
      <c r="AX234" s="323"/>
      <c r="AY234" s="323"/>
      <c r="AZ234" s="323"/>
      <c r="BA234" s="323"/>
      <c r="BB234" s="323"/>
    </row>
    <row r="235" spans="41:54">
      <c r="AO235" s="322" t="str">
        <f>+AO234</f>
        <v>chưa pb</v>
      </c>
      <c r="AP235" s="322"/>
      <c r="AQ235" s="322"/>
      <c r="AR235" s="323"/>
      <c r="AS235" s="323"/>
      <c r="AT235" s="323"/>
      <c r="AU235" s="323"/>
      <c r="AV235" s="323"/>
      <c r="AW235" s="323"/>
      <c r="AX235" s="323"/>
      <c r="AY235" s="323"/>
      <c r="AZ235" s="323"/>
      <c r="BA235" s="323"/>
      <c r="BB235" s="323"/>
    </row>
    <row r="236" spans="41:54">
      <c r="AO236" s="322" t="str">
        <f t="shared" ref="AO236" si="577">+AO233</f>
        <v>chưa pb</v>
      </c>
      <c r="AP236" s="322"/>
      <c r="AQ236" s="322"/>
      <c r="AR236" s="323"/>
      <c r="AS236" s="323"/>
      <c r="AT236" s="323"/>
      <c r="AU236" s="323"/>
      <c r="AV236" s="323"/>
      <c r="AW236" s="323"/>
      <c r="AX236" s="323"/>
      <c r="AY236" s="323"/>
      <c r="AZ236" s="323"/>
      <c r="BA236" s="323"/>
      <c r="BB236" s="323"/>
    </row>
    <row r="237" spans="41:54">
      <c r="AO237" s="322" t="str">
        <f>+AO236</f>
        <v>chưa pb</v>
      </c>
      <c r="AP237" s="322"/>
      <c r="AQ237" s="322"/>
      <c r="AR237" s="323"/>
      <c r="AS237" s="323"/>
      <c r="AT237" s="323"/>
      <c r="AU237" s="323"/>
      <c r="AV237" s="323"/>
      <c r="AW237" s="323"/>
      <c r="AX237" s="323"/>
      <c r="AY237" s="323"/>
      <c r="AZ237" s="323"/>
      <c r="BA237" s="323"/>
      <c r="BB237" s="323"/>
    </row>
    <row r="238" spans="41:54">
      <c r="AO238" s="322" t="str">
        <f>+AO237</f>
        <v>chưa pb</v>
      </c>
      <c r="AP238" s="322"/>
      <c r="AQ238" s="322"/>
      <c r="AR238" s="323"/>
      <c r="AS238" s="323"/>
      <c r="AT238" s="323"/>
      <c r="AU238" s="323"/>
      <c r="AV238" s="323"/>
      <c r="AW238" s="323"/>
      <c r="AX238" s="323"/>
      <c r="AY238" s="323"/>
      <c r="AZ238" s="323"/>
      <c r="BA238" s="323"/>
      <c r="BB238" s="323"/>
    </row>
    <row r="239" spans="41:54">
      <c r="AO239" s="322" t="str">
        <f>+AO236</f>
        <v>chưa pb</v>
      </c>
      <c r="AP239" s="322"/>
      <c r="AQ239" s="322"/>
      <c r="AR239" s="323"/>
      <c r="AS239" s="323"/>
      <c r="AT239" s="323"/>
      <c r="AU239" s="323"/>
      <c r="AV239" s="323"/>
      <c r="AW239" s="323"/>
      <c r="AX239" s="323"/>
      <c r="AY239" s="323"/>
      <c r="AZ239" s="323"/>
      <c r="BA239" s="323"/>
      <c r="BB239" s="323"/>
    </row>
    <row r="240" spans="41:54">
      <c r="AO240" s="322" t="str">
        <f>+AO239</f>
        <v>chưa pb</v>
      </c>
      <c r="AP240" s="322"/>
      <c r="AQ240" s="322"/>
      <c r="AR240" s="323"/>
      <c r="AS240" s="323"/>
      <c r="AT240" s="323"/>
      <c r="AU240" s="323"/>
      <c r="AV240" s="323"/>
      <c r="AW240" s="323"/>
      <c r="AX240" s="323"/>
      <c r="AY240" s="323"/>
      <c r="AZ240" s="323"/>
      <c r="BA240" s="323"/>
      <c r="BB240" s="323"/>
    </row>
    <row r="241" spans="41:54">
      <c r="AO241" s="322" t="str">
        <f>+AO240</f>
        <v>chưa pb</v>
      </c>
      <c r="AP241" s="322"/>
      <c r="AQ241" s="322"/>
      <c r="AR241" s="323"/>
      <c r="AS241" s="323"/>
      <c r="AT241" s="323"/>
      <c r="AU241" s="323"/>
      <c r="AV241" s="323"/>
      <c r="AW241" s="323"/>
      <c r="AX241" s="323"/>
      <c r="AY241" s="323"/>
      <c r="AZ241" s="323"/>
      <c r="BA241" s="323"/>
      <c r="BB241" s="323"/>
    </row>
    <row r="242" spans="41:54">
      <c r="AO242" s="322" t="str">
        <f t="shared" ref="AO242" si="578">+AO239</f>
        <v>chưa pb</v>
      </c>
      <c r="AP242" s="453"/>
      <c r="AQ242" s="453"/>
      <c r="AR242" s="323"/>
      <c r="AS242" s="323"/>
      <c r="AT242" s="323"/>
      <c r="AU242" s="323"/>
      <c r="AV242" s="323"/>
      <c r="AW242" s="323"/>
      <c r="AX242" s="323"/>
      <c r="AY242" s="323"/>
      <c r="AZ242" s="323"/>
      <c r="BA242" s="323"/>
      <c r="BB242" s="323"/>
    </row>
    <row r="243" spans="41:54">
      <c r="AO243" s="322" t="str">
        <f>+AO242</f>
        <v>chưa pb</v>
      </c>
      <c r="AP243" s="453"/>
      <c r="AQ243" s="453"/>
      <c r="AR243" s="323"/>
      <c r="AS243" s="323"/>
      <c r="AT243" s="323"/>
      <c r="AU243" s="323"/>
      <c r="AV243" s="323"/>
      <c r="AW243" s="323"/>
      <c r="AX243" s="323"/>
      <c r="AY243" s="323"/>
      <c r="AZ243" s="323"/>
      <c r="BA243" s="323"/>
      <c r="BB243" s="323"/>
    </row>
    <row r="244" spans="41:54">
      <c r="AO244" s="322" t="str">
        <f>+AO243</f>
        <v>chưa pb</v>
      </c>
      <c r="AP244" s="453"/>
      <c r="AQ244" s="322"/>
      <c r="AR244" s="323"/>
      <c r="AS244" s="323"/>
      <c r="AT244" s="323"/>
      <c r="AU244" s="323"/>
      <c r="AV244" s="323"/>
      <c r="AW244" s="323"/>
      <c r="AX244" s="323"/>
      <c r="AY244" s="323"/>
      <c r="AZ244" s="323"/>
      <c r="BA244" s="323"/>
      <c r="BB244" s="323"/>
    </row>
    <row r="245" spans="41:54">
      <c r="AO245" s="304"/>
      <c r="AP245" s="304"/>
      <c r="AQ245" s="304"/>
      <c r="AR245" s="304"/>
      <c r="AS245" s="304"/>
      <c r="AT245" s="304"/>
      <c r="AU245" s="304"/>
      <c r="AV245" s="304"/>
      <c r="AW245" s="304"/>
      <c r="AX245" s="304"/>
      <c r="AY245" s="304"/>
      <c r="AZ245" s="304"/>
      <c r="BA245" s="304"/>
      <c r="BB245" s="304"/>
    </row>
    <row r="246" spans="41:54">
      <c r="AO246" s="304"/>
      <c r="AP246" s="304"/>
      <c r="AQ246" s="304"/>
      <c r="AR246" s="304"/>
      <c r="AS246" s="304"/>
      <c r="AT246" s="304"/>
      <c r="AU246" s="304"/>
      <c r="AV246" s="304"/>
      <c r="AW246" s="304"/>
      <c r="AX246" s="304"/>
      <c r="AY246" s="304"/>
      <c r="AZ246" s="304"/>
      <c r="BA246" s="304"/>
      <c r="BB246" s="304"/>
    </row>
    <row r="247" spans="41:54">
      <c r="AO247" s="304"/>
      <c r="AP247" s="304"/>
      <c r="AQ247" s="304"/>
      <c r="AR247" s="304"/>
      <c r="AS247" s="304"/>
      <c r="AT247" s="304"/>
      <c r="AU247" s="304"/>
      <c r="AV247" s="304"/>
      <c r="AW247" s="304"/>
      <c r="AX247" s="304"/>
      <c r="AY247" s="304"/>
      <c r="AZ247" s="304"/>
      <c r="BA247" s="304"/>
      <c r="BB247" s="304"/>
    </row>
    <row r="248" spans="41:54">
      <c r="AO248" s="304"/>
      <c r="AP248" s="304"/>
      <c r="AQ248" s="304"/>
    </row>
    <row r="249" spans="41:54">
      <c r="AO249" s="304"/>
      <c r="AP249" s="304"/>
      <c r="AQ249" s="304"/>
    </row>
    <row r="250" spans="41:54">
      <c r="AO250" s="304"/>
      <c r="AP250" s="304"/>
      <c r="AQ250" s="304"/>
    </row>
    <row r="251" spans="41:54">
      <c r="AO251" s="304"/>
      <c r="AP251" s="304"/>
      <c r="AQ251" s="304"/>
    </row>
    <row r="252" spans="41:54">
      <c r="AO252" s="304"/>
      <c r="AP252" s="304"/>
      <c r="AQ252" s="304"/>
    </row>
    <row r="253" spans="41:54">
      <c r="AO253" s="304"/>
      <c r="AP253" s="304"/>
      <c r="AQ253" s="304"/>
    </row>
    <row r="254" spans="41:54">
      <c r="AO254" s="304"/>
      <c r="AP254" s="304"/>
      <c r="AQ254" s="304"/>
    </row>
    <row r="255" spans="41:54">
      <c r="AO255" s="304"/>
      <c r="AP255" s="304"/>
      <c r="AQ255" s="304"/>
    </row>
  </sheetData>
  <autoFilter ref="A8:AD204" xr:uid="{00000000-0009-0000-0000-000001000000}"/>
  <mergeCells count="23">
    <mergeCell ref="C6:C7"/>
    <mergeCell ref="X1:Z1"/>
    <mergeCell ref="D6:F6"/>
    <mergeCell ref="G6:I6"/>
    <mergeCell ref="J6:J7"/>
    <mergeCell ref="K6:M6"/>
    <mergeCell ref="N6:P6"/>
    <mergeCell ref="Q6:Q7"/>
    <mergeCell ref="A2:Z2"/>
    <mergeCell ref="A3:Z3"/>
    <mergeCell ref="A5:A7"/>
    <mergeCell ref="B5:B7"/>
    <mergeCell ref="C5:I5"/>
    <mergeCell ref="J5:P5"/>
    <mergeCell ref="Q5:S5"/>
    <mergeCell ref="T5:W5"/>
    <mergeCell ref="X5:Z5"/>
    <mergeCell ref="V204:Z204"/>
    <mergeCell ref="R6:S6"/>
    <mergeCell ref="T6:T7"/>
    <mergeCell ref="U6:W6"/>
    <mergeCell ref="X6:X7"/>
    <mergeCell ref="Y6:Z6"/>
  </mergeCells>
  <pageMargins left="0.24" right="0.16" top="0.75" bottom="0.79" header="0.3" footer="0.39"/>
  <pageSetup paperSize="9" scale="58" orientation="landscape" verticalDpi="0"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8D861-0006-4481-97E5-B0BB8A4BCE75}">
  <sheetPr>
    <tabColor rgb="FF92D050"/>
  </sheetPr>
  <dimension ref="A1:I63"/>
  <sheetViews>
    <sheetView tabSelected="1" zoomScaleNormal="100" workbookViewId="0">
      <selection activeCell="S14" sqref="S14"/>
    </sheetView>
  </sheetViews>
  <sheetFormatPr defaultRowHeight="15"/>
  <cols>
    <col min="1" max="1" width="5.28515625" style="422" customWidth="1"/>
    <col min="2" max="2" width="62" style="422" customWidth="1"/>
    <col min="3" max="3" width="11.140625" style="422" customWidth="1"/>
    <col min="4" max="4" width="11.28515625" style="422" customWidth="1"/>
    <col min="5" max="5" width="10.5703125" style="422" customWidth="1"/>
    <col min="6" max="6" width="11.28515625" style="422" customWidth="1"/>
    <col min="7" max="7" width="10.5703125" style="422" customWidth="1"/>
    <col min="8" max="8" width="10.140625" style="422" customWidth="1"/>
    <col min="9" max="9" width="21.85546875" style="422" customWidth="1"/>
    <col min="10" max="16384" width="9.140625" style="422"/>
  </cols>
  <sheetData>
    <row r="1" spans="1:9" ht="15.75">
      <c r="A1" s="502" t="s">
        <v>1078</v>
      </c>
      <c r="B1" s="502"/>
      <c r="C1" s="502"/>
      <c r="D1" s="502"/>
      <c r="E1" s="502"/>
      <c r="F1" s="502"/>
      <c r="G1" s="502"/>
      <c r="H1" s="502"/>
      <c r="I1" s="502"/>
    </row>
    <row r="2" spans="1:9" ht="15.75">
      <c r="A2" s="503" t="s">
        <v>1091</v>
      </c>
      <c r="B2" s="503"/>
      <c r="C2" s="503"/>
      <c r="D2" s="503"/>
      <c r="E2" s="503"/>
      <c r="F2" s="503"/>
      <c r="G2" s="503"/>
      <c r="H2" s="503"/>
      <c r="I2" s="503"/>
    </row>
    <row r="3" spans="1:9" ht="15.75">
      <c r="A3" s="504" t="s">
        <v>1093</v>
      </c>
      <c r="B3" s="504"/>
      <c r="C3" s="504"/>
      <c r="D3" s="504"/>
      <c r="E3" s="504"/>
      <c r="F3" s="504"/>
      <c r="G3" s="504"/>
      <c r="H3" s="504"/>
      <c r="I3" s="504"/>
    </row>
    <row r="4" spans="1:9" ht="15.75" customHeight="1">
      <c r="A4" s="423"/>
      <c r="B4" s="423"/>
      <c r="C4" s="383"/>
      <c r="D4" s="383"/>
      <c r="E4" s="383"/>
      <c r="F4" s="424"/>
      <c r="G4" s="511" t="s">
        <v>968</v>
      </c>
      <c r="H4" s="511"/>
      <c r="I4" s="511"/>
    </row>
    <row r="5" spans="1:9">
      <c r="A5" s="505" t="s">
        <v>232</v>
      </c>
      <c r="B5" s="505" t="s">
        <v>1041</v>
      </c>
      <c r="C5" s="507" t="s">
        <v>1042</v>
      </c>
      <c r="D5" s="509" t="s">
        <v>1066</v>
      </c>
      <c r="E5" s="509" t="s">
        <v>837</v>
      </c>
      <c r="F5" s="499" t="s">
        <v>838</v>
      </c>
      <c r="G5" s="499" t="s">
        <v>839</v>
      </c>
      <c r="H5" s="499" t="s">
        <v>840</v>
      </c>
      <c r="I5" s="501" t="s">
        <v>833</v>
      </c>
    </row>
    <row r="6" spans="1:9" ht="63.75" customHeight="1">
      <c r="A6" s="506"/>
      <c r="B6" s="506"/>
      <c r="C6" s="508"/>
      <c r="D6" s="510"/>
      <c r="E6" s="510"/>
      <c r="F6" s="500"/>
      <c r="G6" s="500"/>
      <c r="H6" s="500"/>
      <c r="I6" s="501"/>
    </row>
    <row r="7" spans="1:9" ht="39.75" customHeight="1">
      <c r="A7" s="34"/>
      <c r="B7" s="34" t="s">
        <v>907</v>
      </c>
      <c r="C7" s="425">
        <f>C8+C14+C18+C23+C29+C31+C39+C41+C43+C49+C56</f>
        <v>1625955</v>
      </c>
      <c r="D7" s="425">
        <f t="shared" ref="D7:E7" si="0">D8+D14+D18+D23+D29+D31+D39+D41+D43+D49+D56</f>
        <v>1090535.3999999999</v>
      </c>
      <c r="E7" s="425">
        <f t="shared" si="0"/>
        <v>578327</v>
      </c>
      <c r="F7" s="426">
        <f>D7/C7</f>
        <v>0.67070453979353661</v>
      </c>
      <c r="G7" s="426">
        <f>E7/D7</f>
        <v>0.5303147426484276</v>
      </c>
      <c r="H7" s="426">
        <f>E7/C7</f>
        <v>0.35568450541374147</v>
      </c>
      <c r="I7" s="427"/>
    </row>
    <row r="8" spans="1:9" ht="50.25" customHeight="1">
      <c r="A8" s="34" t="s">
        <v>44</v>
      </c>
      <c r="B8" s="428" t="s">
        <v>1043</v>
      </c>
      <c r="C8" s="425">
        <f>SUM(C9:C13)</f>
        <v>531000</v>
      </c>
      <c r="D8" s="425">
        <f t="shared" ref="D8:E8" si="1">SUM(D9:D13)</f>
        <v>345260</v>
      </c>
      <c r="E8" s="425">
        <f t="shared" si="1"/>
        <v>327039</v>
      </c>
      <c r="F8" s="426">
        <f>D8/C8</f>
        <v>0.65020715630885118</v>
      </c>
      <c r="G8" s="426">
        <f>E8/D8</f>
        <v>0.94722527949950763</v>
      </c>
      <c r="H8" s="426">
        <f>E8/C8</f>
        <v>0.61589265536723159</v>
      </c>
      <c r="I8" s="427"/>
    </row>
    <row r="9" spans="1:9" ht="75.75" customHeight="1">
      <c r="A9" s="429">
        <v>1</v>
      </c>
      <c r="B9" s="430" t="s">
        <v>1044</v>
      </c>
      <c r="C9" s="431">
        <v>169000</v>
      </c>
      <c r="D9" s="431">
        <v>61823</v>
      </c>
      <c r="E9" s="431">
        <v>55568</v>
      </c>
      <c r="F9" s="432">
        <f t="shared" ref="F9:G61" si="2">D9/C9</f>
        <v>0.36581656804733725</v>
      </c>
      <c r="G9" s="432">
        <f>E9/D9</f>
        <v>0.89882406224220757</v>
      </c>
      <c r="H9" s="432">
        <f t="shared" ref="H9:H61" si="3">E9/C9</f>
        <v>0.32880473372781066</v>
      </c>
      <c r="I9" s="433"/>
    </row>
    <row r="10" spans="1:9" ht="71.25" customHeight="1">
      <c r="A10" s="429">
        <v>2</v>
      </c>
      <c r="B10" s="430" t="s">
        <v>864</v>
      </c>
      <c r="C10" s="431">
        <v>102000</v>
      </c>
      <c r="D10" s="431">
        <v>23437</v>
      </c>
      <c r="E10" s="431">
        <v>21892</v>
      </c>
      <c r="F10" s="432">
        <f t="shared" si="2"/>
        <v>0.22977450980392156</v>
      </c>
      <c r="G10" s="432">
        <f>E10/D10</f>
        <v>0.93407859367666513</v>
      </c>
      <c r="H10" s="432">
        <f t="shared" si="3"/>
        <v>0.21462745098039215</v>
      </c>
      <c r="I10" s="433"/>
    </row>
    <row r="11" spans="1:9" ht="57.75" customHeight="1">
      <c r="A11" s="429">
        <v>3</v>
      </c>
      <c r="B11" s="430" t="s">
        <v>1069</v>
      </c>
      <c r="C11" s="431">
        <v>65000</v>
      </c>
      <c r="D11" s="431">
        <v>65000</v>
      </c>
      <c r="E11" s="431">
        <v>65000</v>
      </c>
      <c r="F11" s="432">
        <f t="shared" si="2"/>
        <v>1</v>
      </c>
      <c r="G11" s="432">
        <f t="shared" si="2"/>
        <v>1</v>
      </c>
      <c r="H11" s="432">
        <f t="shared" si="3"/>
        <v>1</v>
      </c>
      <c r="I11" s="433"/>
    </row>
    <row r="12" spans="1:9" ht="51" customHeight="1">
      <c r="A12" s="429">
        <v>4</v>
      </c>
      <c r="B12" s="430" t="s">
        <v>1068</v>
      </c>
      <c r="C12" s="431">
        <v>45000</v>
      </c>
      <c r="D12" s="431">
        <v>45000</v>
      </c>
      <c r="E12" s="431">
        <v>45000</v>
      </c>
      <c r="F12" s="432">
        <f t="shared" si="2"/>
        <v>1</v>
      </c>
      <c r="G12" s="432">
        <f t="shared" si="2"/>
        <v>1</v>
      </c>
      <c r="H12" s="432">
        <f t="shared" si="3"/>
        <v>1</v>
      </c>
      <c r="I12" s="433"/>
    </row>
    <row r="13" spans="1:9" ht="44.25" customHeight="1">
      <c r="A13" s="429">
        <v>5</v>
      </c>
      <c r="B13" s="430" t="s">
        <v>1067</v>
      </c>
      <c r="C13" s="431">
        <v>150000</v>
      </c>
      <c r="D13" s="431">
        <v>150000</v>
      </c>
      <c r="E13" s="431">
        <v>139579</v>
      </c>
      <c r="F13" s="432">
        <f t="shared" si="2"/>
        <v>1</v>
      </c>
      <c r="G13" s="432">
        <f t="shared" si="2"/>
        <v>0.93052666666666661</v>
      </c>
      <c r="H13" s="432">
        <f t="shared" si="3"/>
        <v>0.93052666666666661</v>
      </c>
      <c r="I13" s="433"/>
    </row>
    <row r="14" spans="1:9" ht="28.5" customHeight="1">
      <c r="A14" s="34" t="s">
        <v>1045</v>
      </c>
      <c r="B14" s="428" t="s">
        <v>1046</v>
      </c>
      <c r="C14" s="425">
        <f>SUM(C15:C17)</f>
        <v>113789</v>
      </c>
      <c r="D14" s="425">
        <f t="shared" ref="D14" si="4">SUM(D15:D17)</f>
        <v>90987</v>
      </c>
      <c r="E14" s="425">
        <f>SUM(E15:E17)</f>
        <v>14293</v>
      </c>
      <c r="F14" s="426">
        <f t="shared" si="2"/>
        <v>0.79961156175025705</v>
      </c>
      <c r="G14" s="426">
        <f t="shared" si="2"/>
        <v>0.15708837526240013</v>
      </c>
      <c r="H14" s="426">
        <f t="shared" si="3"/>
        <v>0.12560968107637821</v>
      </c>
      <c r="I14" s="427"/>
    </row>
    <row r="15" spans="1:9" ht="66.75" customHeight="1">
      <c r="A15" s="429">
        <v>1</v>
      </c>
      <c r="B15" s="430" t="s">
        <v>1097</v>
      </c>
      <c r="C15" s="431">
        <v>25000</v>
      </c>
      <c r="D15" s="431">
        <v>9932</v>
      </c>
      <c r="E15" s="431">
        <v>0</v>
      </c>
      <c r="F15" s="432">
        <f t="shared" si="2"/>
        <v>0.39728000000000002</v>
      </c>
      <c r="G15" s="432"/>
      <c r="H15" s="432">
        <f t="shared" si="3"/>
        <v>0</v>
      </c>
      <c r="I15" s="433"/>
    </row>
    <row r="16" spans="1:9" ht="58.5" customHeight="1">
      <c r="A16" s="429">
        <v>2</v>
      </c>
      <c r="B16" s="430" t="s">
        <v>1047</v>
      </c>
      <c r="C16" s="431">
        <v>57789</v>
      </c>
      <c r="D16" s="431">
        <v>57789</v>
      </c>
      <c r="E16" s="431">
        <v>5000</v>
      </c>
      <c r="F16" s="432">
        <f t="shared" si="2"/>
        <v>1</v>
      </c>
      <c r="G16" s="432">
        <f t="shared" si="2"/>
        <v>8.6521656370589561E-2</v>
      </c>
      <c r="H16" s="432">
        <f t="shared" si="3"/>
        <v>8.6521656370589561E-2</v>
      </c>
      <c r="I16" s="433"/>
    </row>
    <row r="17" spans="1:9" ht="53.25" customHeight="1">
      <c r="A17" s="429">
        <v>3</v>
      </c>
      <c r="B17" s="434" t="s">
        <v>1048</v>
      </c>
      <c r="C17" s="431">
        <v>31000</v>
      </c>
      <c r="D17" s="431">
        <v>23266</v>
      </c>
      <c r="E17" s="431">
        <v>9293</v>
      </c>
      <c r="F17" s="432">
        <f t="shared" si="2"/>
        <v>0.75051612903225806</v>
      </c>
      <c r="G17" s="432">
        <f t="shared" si="2"/>
        <v>0.39942405226510791</v>
      </c>
      <c r="H17" s="432">
        <f t="shared" si="3"/>
        <v>0.29977419354838708</v>
      </c>
      <c r="I17" s="433"/>
    </row>
    <row r="18" spans="1:9" ht="24.75" customHeight="1">
      <c r="A18" s="34" t="s">
        <v>88</v>
      </c>
      <c r="B18" s="388" t="s">
        <v>1049</v>
      </c>
      <c r="C18" s="425">
        <f>SUM(C19:C22)</f>
        <v>134560</v>
      </c>
      <c r="D18" s="425">
        <f t="shared" ref="D18:E18" si="5">SUM(D19:D22)</f>
        <v>85640</v>
      </c>
      <c r="E18" s="425">
        <f t="shared" si="5"/>
        <v>2970</v>
      </c>
      <c r="F18" s="426">
        <f t="shared" si="2"/>
        <v>0.63644470868014269</v>
      </c>
      <c r="G18" s="426">
        <f t="shared" si="2"/>
        <v>3.4680056048575429E-2</v>
      </c>
      <c r="H18" s="426">
        <f t="shared" si="3"/>
        <v>2.207193816884661E-2</v>
      </c>
      <c r="I18" s="435"/>
    </row>
    <row r="19" spans="1:9" ht="51" customHeight="1">
      <c r="A19" s="429">
        <v>1</v>
      </c>
      <c r="B19" s="436" t="s">
        <v>848</v>
      </c>
      <c r="C19" s="431">
        <v>102000</v>
      </c>
      <c r="D19" s="431">
        <v>64080</v>
      </c>
      <c r="E19" s="431">
        <v>2170</v>
      </c>
      <c r="F19" s="432">
        <f t="shared" si="2"/>
        <v>0.62823529411764711</v>
      </c>
      <c r="G19" s="432">
        <f t="shared" si="2"/>
        <v>3.3863920099875156E-2</v>
      </c>
      <c r="H19" s="432">
        <f t="shared" si="3"/>
        <v>2.1274509803921569E-2</v>
      </c>
      <c r="I19" s="433"/>
    </row>
    <row r="20" spans="1:9" ht="70.5" customHeight="1">
      <c r="A20" s="429">
        <v>2</v>
      </c>
      <c r="B20" s="436" t="s">
        <v>849</v>
      </c>
      <c r="C20" s="431">
        <v>3000</v>
      </c>
      <c r="D20" s="431">
        <v>1000</v>
      </c>
      <c r="E20" s="431">
        <v>100</v>
      </c>
      <c r="F20" s="432">
        <f t="shared" si="2"/>
        <v>0.33333333333333331</v>
      </c>
      <c r="G20" s="432">
        <f t="shared" si="2"/>
        <v>0.1</v>
      </c>
      <c r="H20" s="432">
        <f t="shared" si="3"/>
        <v>3.3333333333333333E-2</v>
      </c>
      <c r="I20" s="433"/>
    </row>
    <row r="21" spans="1:9" ht="68.25" customHeight="1">
      <c r="A21" s="429">
        <v>3</v>
      </c>
      <c r="B21" s="436" t="s">
        <v>1050</v>
      </c>
      <c r="C21" s="431">
        <v>12000</v>
      </c>
      <c r="D21" s="431">
        <v>3000</v>
      </c>
      <c r="E21" s="431">
        <v>700</v>
      </c>
      <c r="F21" s="432">
        <f t="shared" si="2"/>
        <v>0.25</v>
      </c>
      <c r="G21" s="432">
        <f t="shared" si="2"/>
        <v>0.23333333333333334</v>
      </c>
      <c r="H21" s="432">
        <f t="shared" si="3"/>
        <v>5.8333333333333334E-2</v>
      </c>
      <c r="I21" s="433"/>
    </row>
    <row r="22" spans="1:9" ht="47.25" customHeight="1">
      <c r="A22" s="429">
        <v>4</v>
      </c>
      <c r="B22" s="436" t="s">
        <v>1051</v>
      </c>
      <c r="C22" s="431">
        <v>17560</v>
      </c>
      <c r="D22" s="431">
        <v>17560</v>
      </c>
      <c r="E22" s="431">
        <v>0</v>
      </c>
      <c r="F22" s="432">
        <f t="shared" si="2"/>
        <v>1</v>
      </c>
      <c r="G22" s="432">
        <f t="shared" si="2"/>
        <v>0</v>
      </c>
      <c r="H22" s="432">
        <f t="shared" si="3"/>
        <v>0</v>
      </c>
      <c r="I22" s="433"/>
    </row>
    <row r="23" spans="1:9" ht="39.75" customHeight="1">
      <c r="A23" s="34" t="s">
        <v>99</v>
      </c>
      <c r="B23" s="388" t="s">
        <v>1052</v>
      </c>
      <c r="C23" s="425">
        <f>SUM(C24:C28)</f>
        <v>205050</v>
      </c>
      <c r="D23" s="425">
        <f>SUM(D24:D28)</f>
        <v>141638</v>
      </c>
      <c r="E23" s="425">
        <f>SUM(E24:E28)</f>
        <v>29760</v>
      </c>
      <c r="F23" s="426">
        <f t="shared" si="2"/>
        <v>0.69074859790295051</v>
      </c>
      <c r="G23" s="426">
        <f t="shared" si="2"/>
        <v>0.21011310524011917</v>
      </c>
      <c r="H23" s="426">
        <f t="shared" si="3"/>
        <v>0.14513533284564739</v>
      </c>
      <c r="I23" s="435"/>
    </row>
    <row r="24" spans="1:9" ht="54" customHeight="1">
      <c r="A24" s="429">
        <v>1</v>
      </c>
      <c r="B24" s="430" t="s">
        <v>882</v>
      </c>
      <c r="C24" s="431">
        <v>87700</v>
      </c>
      <c r="D24" s="431">
        <v>28802</v>
      </c>
      <c r="E24" s="431">
        <v>22917</v>
      </c>
      <c r="F24" s="432">
        <f t="shared" si="2"/>
        <v>0.32841505131128851</v>
      </c>
      <c r="G24" s="432"/>
      <c r="H24" s="432">
        <f t="shared" si="3"/>
        <v>0.26131128848346635</v>
      </c>
      <c r="I24" s="433"/>
    </row>
    <row r="25" spans="1:9" ht="54" customHeight="1">
      <c r="A25" s="429">
        <v>2</v>
      </c>
      <c r="B25" s="430" t="s">
        <v>1053</v>
      </c>
      <c r="C25" s="431">
        <v>3150</v>
      </c>
      <c r="D25" s="431">
        <v>3150</v>
      </c>
      <c r="E25" s="431">
        <v>0</v>
      </c>
      <c r="F25" s="432">
        <f t="shared" si="2"/>
        <v>1</v>
      </c>
      <c r="G25" s="432">
        <f t="shared" si="2"/>
        <v>0</v>
      </c>
      <c r="H25" s="432">
        <f t="shared" si="3"/>
        <v>0</v>
      </c>
      <c r="I25" s="433"/>
    </row>
    <row r="26" spans="1:9" ht="54" customHeight="1">
      <c r="A26" s="429">
        <v>3</v>
      </c>
      <c r="B26" s="430" t="s">
        <v>1054</v>
      </c>
      <c r="C26" s="431">
        <v>96000</v>
      </c>
      <c r="D26" s="431">
        <v>96000</v>
      </c>
      <c r="E26" s="431">
        <v>0</v>
      </c>
      <c r="F26" s="432">
        <f t="shared" si="2"/>
        <v>1</v>
      </c>
      <c r="G26" s="432">
        <f t="shared" si="2"/>
        <v>0</v>
      </c>
      <c r="H26" s="432">
        <f t="shared" si="3"/>
        <v>0</v>
      </c>
      <c r="I26" s="433"/>
    </row>
    <row r="27" spans="1:9" ht="54" customHeight="1">
      <c r="A27" s="429">
        <v>4</v>
      </c>
      <c r="B27" s="430" t="s">
        <v>880</v>
      </c>
      <c r="C27" s="431">
        <v>4200</v>
      </c>
      <c r="D27" s="431">
        <v>0</v>
      </c>
      <c r="E27" s="431">
        <v>0</v>
      </c>
      <c r="F27" s="432">
        <f t="shared" si="2"/>
        <v>0</v>
      </c>
      <c r="G27" s="432"/>
      <c r="H27" s="432">
        <f t="shared" si="3"/>
        <v>0</v>
      </c>
      <c r="I27" s="433"/>
    </row>
    <row r="28" spans="1:9" ht="60" customHeight="1">
      <c r="A28" s="429">
        <v>5</v>
      </c>
      <c r="B28" s="430" t="s">
        <v>1070</v>
      </c>
      <c r="C28" s="431">
        <v>14000</v>
      </c>
      <c r="D28" s="431">
        <v>13686</v>
      </c>
      <c r="E28" s="431">
        <v>6843</v>
      </c>
      <c r="F28" s="432">
        <f t="shared" si="2"/>
        <v>0.97757142857142854</v>
      </c>
      <c r="G28" s="432">
        <f t="shared" si="2"/>
        <v>0.5</v>
      </c>
      <c r="H28" s="432">
        <f t="shared" si="3"/>
        <v>0.48878571428571427</v>
      </c>
      <c r="I28" s="433"/>
    </row>
    <row r="29" spans="1:9" ht="33.75" customHeight="1">
      <c r="A29" s="34" t="s">
        <v>1055</v>
      </c>
      <c r="B29" s="388" t="s">
        <v>1056</v>
      </c>
      <c r="C29" s="425">
        <f>C30</f>
        <v>15000</v>
      </c>
      <c r="D29" s="425">
        <f t="shared" ref="D29:E29" si="6">D30</f>
        <v>3174</v>
      </c>
      <c r="E29" s="425">
        <f t="shared" si="6"/>
        <v>0</v>
      </c>
      <c r="F29" s="426">
        <f t="shared" si="2"/>
        <v>0.21160000000000001</v>
      </c>
      <c r="G29" s="426">
        <f t="shared" si="2"/>
        <v>0</v>
      </c>
      <c r="H29" s="426">
        <f t="shared" si="3"/>
        <v>0</v>
      </c>
      <c r="I29" s="427"/>
    </row>
    <row r="30" spans="1:9" ht="60" customHeight="1">
      <c r="A30" s="429">
        <v>1</v>
      </c>
      <c r="B30" s="430" t="s">
        <v>868</v>
      </c>
      <c r="C30" s="431">
        <v>15000</v>
      </c>
      <c r="D30" s="431">
        <v>3174</v>
      </c>
      <c r="E30" s="431">
        <v>0</v>
      </c>
      <c r="F30" s="432">
        <f t="shared" si="2"/>
        <v>0.21160000000000001</v>
      </c>
      <c r="G30" s="432">
        <f t="shared" si="2"/>
        <v>0</v>
      </c>
      <c r="H30" s="432">
        <f t="shared" si="3"/>
        <v>0</v>
      </c>
      <c r="I30" s="433"/>
    </row>
    <row r="31" spans="1:9" ht="27" customHeight="1">
      <c r="A31" s="34" t="s">
        <v>105</v>
      </c>
      <c r="B31" s="388" t="s">
        <v>1057</v>
      </c>
      <c r="C31" s="425">
        <f>SUM(C32:C38)</f>
        <v>89960</v>
      </c>
      <c r="D31" s="425">
        <f>SUM(D32:D38)</f>
        <v>44209.4</v>
      </c>
      <c r="E31" s="425">
        <f>SUM(E32:E38)</f>
        <v>2390</v>
      </c>
      <c r="F31" s="426">
        <f t="shared" si="2"/>
        <v>0.49143397065362387</v>
      </c>
      <c r="G31" s="426">
        <f t="shared" si="2"/>
        <v>5.4060901075336919E-2</v>
      </c>
      <c r="H31" s="426">
        <f t="shared" si="3"/>
        <v>2.6567363272565585E-2</v>
      </c>
      <c r="I31" s="427"/>
    </row>
    <row r="32" spans="1:9" ht="54.75" customHeight="1">
      <c r="A32" s="429">
        <v>1</v>
      </c>
      <c r="B32" s="430" t="s">
        <v>851</v>
      </c>
      <c r="C32" s="431">
        <v>2100</v>
      </c>
      <c r="D32" s="431">
        <v>1695</v>
      </c>
      <c r="E32" s="431">
        <v>165</v>
      </c>
      <c r="F32" s="432">
        <f t="shared" si="2"/>
        <v>0.80714285714285716</v>
      </c>
      <c r="G32" s="432">
        <f t="shared" si="2"/>
        <v>9.7345132743362831E-2</v>
      </c>
      <c r="H32" s="432">
        <f t="shared" si="3"/>
        <v>7.857142857142857E-2</v>
      </c>
      <c r="I32" s="433"/>
    </row>
    <row r="33" spans="1:9" ht="57.75" customHeight="1">
      <c r="A33" s="429">
        <v>2</v>
      </c>
      <c r="B33" s="430" t="s">
        <v>852</v>
      </c>
      <c r="C33" s="431">
        <v>12060</v>
      </c>
      <c r="D33" s="431">
        <v>2000</v>
      </c>
      <c r="E33" s="431">
        <v>675</v>
      </c>
      <c r="F33" s="432">
        <f t="shared" si="2"/>
        <v>0.16583747927031509</v>
      </c>
      <c r="G33" s="432"/>
      <c r="H33" s="432">
        <f t="shared" si="3"/>
        <v>5.5970149253731345E-2</v>
      </c>
      <c r="I33" s="433"/>
    </row>
    <row r="34" spans="1:9" ht="66.75" customHeight="1">
      <c r="A34" s="429">
        <v>3</v>
      </c>
      <c r="B34" s="430" t="s">
        <v>1071</v>
      </c>
      <c r="C34" s="431">
        <v>62000</v>
      </c>
      <c r="D34" s="431">
        <v>35067</v>
      </c>
      <c r="E34" s="431">
        <v>0</v>
      </c>
      <c r="F34" s="432">
        <f t="shared" si="2"/>
        <v>0.56559677419354837</v>
      </c>
      <c r="G34" s="432">
        <f t="shared" si="2"/>
        <v>0</v>
      </c>
      <c r="H34" s="432">
        <f t="shared" si="3"/>
        <v>0</v>
      </c>
      <c r="I34" s="433"/>
    </row>
    <row r="35" spans="1:9" ht="59.25" customHeight="1">
      <c r="A35" s="429">
        <v>4</v>
      </c>
      <c r="B35" s="430" t="s">
        <v>855</v>
      </c>
      <c r="C35" s="431">
        <v>5000</v>
      </c>
      <c r="D35" s="431">
        <v>3569</v>
      </c>
      <c r="E35" s="431">
        <v>39</v>
      </c>
      <c r="F35" s="432">
        <f t="shared" si="2"/>
        <v>0.71379999999999999</v>
      </c>
      <c r="G35" s="432">
        <f t="shared" si="2"/>
        <v>1.0927430652843934E-2</v>
      </c>
      <c r="H35" s="432">
        <f t="shared" si="3"/>
        <v>7.7999999999999996E-3</v>
      </c>
      <c r="I35" s="433"/>
    </row>
    <row r="36" spans="1:9" ht="81" customHeight="1">
      <c r="A36" s="429">
        <v>5</v>
      </c>
      <c r="B36" s="430" t="s">
        <v>1072</v>
      </c>
      <c r="C36" s="431">
        <v>6600</v>
      </c>
      <c r="D36" s="431">
        <v>1878.4</v>
      </c>
      <c r="E36" s="431">
        <v>1511</v>
      </c>
      <c r="F36" s="432">
        <f t="shared" si="2"/>
        <v>0.28460606060606064</v>
      </c>
      <c r="G36" s="432"/>
      <c r="H36" s="432">
        <f t="shared" si="3"/>
        <v>0.22893939393939394</v>
      </c>
      <c r="I36" s="433"/>
    </row>
    <row r="37" spans="1:9" ht="69.75" customHeight="1">
      <c r="A37" s="429">
        <v>6</v>
      </c>
      <c r="B37" s="430" t="s">
        <v>1073</v>
      </c>
      <c r="C37" s="431">
        <v>1000</v>
      </c>
      <c r="D37" s="431">
        <v>0</v>
      </c>
      <c r="E37" s="431">
        <v>0</v>
      </c>
      <c r="F37" s="432">
        <f t="shared" si="2"/>
        <v>0</v>
      </c>
      <c r="G37" s="432"/>
      <c r="H37" s="432">
        <f t="shared" si="3"/>
        <v>0</v>
      </c>
      <c r="I37" s="433"/>
    </row>
    <row r="38" spans="1:9" ht="55.5" customHeight="1">
      <c r="A38" s="429">
        <v>7</v>
      </c>
      <c r="B38" s="430" t="s">
        <v>1074</v>
      </c>
      <c r="C38" s="431">
        <v>1200</v>
      </c>
      <c r="D38" s="431">
        <v>0</v>
      </c>
      <c r="E38" s="431">
        <v>0</v>
      </c>
      <c r="F38" s="432">
        <f t="shared" si="2"/>
        <v>0</v>
      </c>
      <c r="G38" s="432"/>
      <c r="H38" s="432">
        <f t="shared" si="3"/>
        <v>0</v>
      </c>
      <c r="I38" s="433"/>
    </row>
    <row r="39" spans="1:9" ht="27" customHeight="1">
      <c r="A39" s="34" t="s">
        <v>732</v>
      </c>
      <c r="B39" s="388" t="s">
        <v>1058</v>
      </c>
      <c r="C39" s="425">
        <f>C40</f>
        <v>17000</v>
      </c>
      <c r="D39" s="425">
        <f t="shared" ref="D39:E39" si="7">D40</f>
        <v>0</v>
      </c>
      <c r="E39" s="425">
        <f t="shared" si="7"/>
        <v>0</v>
      </c>
      <c r="F39" s="426">
        <f t="shared" si="2"/>
        <v>0</v>
      </c>
      <c r="G39" s="426"/>
      <c r="H39" s="426">
        <f t="shared" si="3"/>
        <v>0</v>
      </c>
      <c r="I39" s="427"/>
    </row>
    <row r="40" spans="1:9" ht="66.75" customHeight="1">
      <c r="A40" s="429">
        <v>1</v>
      </c>
      <c r="B40" s="430" t="s">
        <v>870</v>
      </c>
      <c r="C40" s="431">
        <v>17000</v>
      </c>
      <c r="D40" s="431">
        <v>0</v>
      </c>
      <c r="E40" s="431">
        <v>0</v>
      </c>
      <c r="F40" s="432">
        <f t="shared" si="2"/>
        <v>0</v>
      </c>
      <c r="G40" s="432"/>
      <c r="H40" s="432">
        <f t="shared" si="3"/>
        <v>0</v>
      </c>
      <c r="I40" s="433"/>
    </row>
    <row r="41" spans="1:9" ht="47.25" customHeight="1">
      <c r="A41" s="34" t="s">
        <v>739</v>
      </c>
      <c r="B41" s="388" t="s">
        <v>1059</v>
      </c>
      <c r="C41" s="425">
        <f>C42</f>
        <v>72000</v>
      </c>
      <c r="D41" s="425">
        <f t="shared" ref="D41" si="8">D42</f>
        <v>1800</v>
      </c>
      <c r="E41" s="425">
        <f t="shared" ref="E41" si="9">E42</f>
        <v>0</v>
      </c>
      <c r="F41" s="426">
        <f t="shared" si="2"/>
        <v>2.5000000000000001E-2</v>
      </c>
      <c r="G41" s="426"/>
      <c r="H41" s="426">
        <f t="shared" si="3"/>
        <v>0</v>
      </c>
      <c r="I41" s="427"/>
    </row>
    <row r="42" spans="1:9" ht="48.75" customHeight="1">
      <c r="A42" s="429">
        <v>1</v>
      </c>
      <c r="B42" s="430" t="s">
        <v>1060</v>
      </c>
      <c r="C42" s="431">
        <v>72000</v>
      </c>
      <c r="D42" s="431">
        <v>1800</v>
      </c>
      <c r="E42" s="431">
        <v>0</v>
      </c>
      <c r="F42" s="432">
        <f t="shared" si="2"/>
        <v>2.5000000000000001E-2</v>
      </c>
      <c r="G42" s="432"/>
      <c r="H42" s="432">
        <f t="shared" si="3"/>
        <v>0</v>
      </c>
      <c r="I42" s="433"/>
    </row>
    <row r="43" spans="1:9" ht="45.75" customHeight="1">
      <c r="A43" s="34" t="s">
        <v>757</v>
      </c>
      <c r="B43" s="388" t="s">
        <v>1061</v>
      </c>
      <c r="C43" s="425">
        <f>SUM(C44:C48)</f>
        <v>35500</v>
      </c>
      <c r="D43" s="425">
        <f t="shared" ref="D43" si="10">SUM(D44:D48)</f>
        <v>21000</v>
      </c>
      <c r="E43" s="425">
        <f>SUM(E44:E48)</f>
        <v>20622</v>
      </c>
      <c r="F43" s="426">
        <f t="shared" si="2"/>
        <v>0.59154929577464788</v>
      </c>
      <c r="G43" s="426">
        <f t="shared" si="2"/>
        <v>0.98199999999999998</v>
      </c>
      <c r="H43" s="426">
        <f t="shared" si="3"/>
        <v>0.58090140845070426</v>
      </c>
      <c r="I43" s="427"/>
    </row>
    <row r="44" spans="1:9" ht="68.25" customHeight="1">
      <c r="A44" s="429">
        <v>1</v>
      </c>
      <c r="B44" s="430" t="s">
        <v>871</v>
      </c>
      <c r="C44" s="431">
        <v>6000</v>
      </c>
      <c r="D44" s="431">
        <v>0</v>
      </c>
      <c r="E44" s="431">
        <v>0</v>
      </c>
      <c r="F44" s="432">
        <f t="shared" si="2"/>
        <v>0</v>
      </c>
      <c r="G44" s="432"/>
      <c r="H44" s="432">
        <f t="shared" si="3"/>
        <v>0</v>
      </c>
      <c r="I44" s="437"/>
    </row>
    <row r="45" spans="1:9" ht="81.75" customHeight="1">
      <c r="A45" s="429">
        <v>2</v>
      </c>
      <c r="B45" s="430" t="s">
        <v>1082</v>
      </c>
      <c r="C45" s="431">
        <v>0</v>
      </c>
      <c r="D45" s="431">
        <v>0</v>
      </c>
      <c r="E45" s="431">
        <v>0</v>
      </c>
      <c r="F45" s="432"/>
      <c r="G45" s="432"/>
      <c r="H45" s="432"/>
      <c r="I45" s="443" t="s">
        <v>1083</v>
      </c>
    </row>
    <row r="46" spans="1:9" ht="89.25" customHeight="1">
      <c r="A46" s="429">
        <v>3</v>
      </c>
      <c r="B46" s="430" t="s">
        <v>1096</v>
      </c>
      <c r="C46" s="431">
        <v>3500</v>
      </c>
      <c r="D46" s="431">
        <v>0</v>
      </c>
      <c r="E46" s="431">
        <v>0</v>
      </c>
      <c r="F46" s="432">
        <f t="shared" si="2"/>
        <v>0</v>
      </c>
      <c r="G46" s="432"/>
      <c r="H46" s="432">
        <f t="shared" si="3"/>
        <v>0</v>
      </c>
      <c r="I46" s="443" t="s">
        <v>1094</v>
      </c>
    </row>
    <row r="47" spans="1:9" ht="49.5" customHeight="1">
      <c r="A47" s="429">
        <v>4</v>
      </c>
      <c r="B47" s="430" t="s">
        <v>875</v>
      </c>
      <c r="C47" s="431">
        <v>10000</v>
      </c>
      <c r="D47" s="431">
        <v>5000</v>
      </c>
      <c r="E47" s="431">
        <v>5000</v>
      </c>
      <c r="F47" s="432">
        <f t="shared" si="2"/>
        <v>0.5</v>
      </c>
      <c r="G47" s="432">
        <f t="shared" si="2"/>
        <v>1</v>
      </c>
      <c r="H47" s="432">
        <f t="shared" si="3"/>
        <v>0.5</v>
      </c>
      <c r="I47" s="433"/>
    </row>
    <row r="48" spans="1:9" ht="78.75" customHeight="1">
      <c r="A48" s="429">
        <v>5</v>
      </c>
      <c r="B48" s="430" t="s">
        <v>1075</v>
      </c>
      <c r="C48" s="431">
        <v>16000</v>
      </c>
      <c r="D48" s="431">
        <v>16000</v>
      </c>
      <c r="E48" s="431">
        <v>15622</v>
      </c>
      <c r="F48" s="432">
        <f t="shared" si="2"/>
        <v>1</v>
      </c>
      <c r="G48" s="432">
        <f t="shared" si="2"/>
        <v>0.97637499999999999</v>
      </c>
      <c r="H48" s="432">
        <f t="shared" si="3"/>
        <v>0.97637499999999999</v>
      </c>
      <c r="I48" s="433"/>
    </row>
    <row r="49" spans="1:9" ht="43.5" customHeight="1">
      <c r="A49" s="34" t="s">
        <v>759</v>
      </c>
      <c r="B49" s="388" t="s">
        <v>1062</v>
      </c>
      <c r="C49" s="425">
        <f>SUM(C50:C55)</f>
        <v>265013</v>
      </c>
      <c r="D49" s="425">
        <f>SUM(D50:D55)</f>
        <v>246244</v>
      </c>
      <c r="E49" s="425">
        <f>SUM(E50:E55)</f>
        <v>123461</v>
      </c>
      <c r="F49" s="426">
        <f t="shared" si="2"/>
        <v>0.92917705923860339</v>
      </c>
      <c r="G49" s="426">
        <f t="shared" si="2"/>
        <v>0.50137668328974516</v>
      </c>
      <c r="H49" s="426">
        <f t="shared" si="3"/>
        <v>0.46586771214997003</v>
      </c>
      <c r="I49" s="427"/>
    </row>
    <row r="50" spans="1:9" ht="57.75" customHeight="1">
      <c r="A50" s="429">
        <v>1</v>
      </c>
      <c r="B50" s="430" t="s">
        <v>856</v>
      </c>
      <c r="C50" s="431">
        <v>8000</v>
      </c>
      <c r="D50" s="431">
        <v>1347</v>
      </c>
      <c r="E50" s="431">
        <v>120</v>
      </c>
      <c r="F50" s="432">
        <f t="shared" si="2"/>
        <v>0.168375</v>
      </c>
      <c r="G50" s="432"/>
      <c r="H50" s="432">
        <f t="shared" si="3"/>
        <v>1.4999999999999999E-2</v>
      </c>
      <c r="I50" s="433"/>
    </row>
    <row r="51" spans="1:9" ht="67.5" customHeight="1">
      <c r="A51" s="429">
        <v>2</v>
      </c>
      <c r="B51" s="430" t="s">
        <v>857</v>
      </c>
      <c r="C51" s="431">
        <v>171796</v>
      </c>
      <c r="D51" s="431">
        <v>171796</v>
      </c>
      <c r="E51" s="431">
        <v>85898</v>
      </c>
      <c r="F51" s="432">
        <f t="shared" si="2"/>
        <v>1</v>
      </c>
      <c r="G51" s="432">
        <f t="shared" si="2"/>
        <v>0.5</v>
      </c>
      <c r="H51" s="432">
        <f t="shared" si="3"/>
        <v>0.5</v>
      </c>
      <c r="I51" s="433"/>
    </row>
    <row r="52" spans="1:9" ht="62.25" customHeight="1">
      <c r="A52" s="429">
        <v>3</v>
      </c>
      <c r="B52" s="430" t="s">
        <v>858</v>
      </c>
      <c r="C52" s="431">
        <v>67905</v>
      </c>
      <c r="D52" s="431">
        <v>61905</v>
      </c>
      <c r="E52" s="431">
        <v>28953</v>
      </c>
      <c r="F52" s="432">
        <f t="shared" si="2"/>
        <v>0.91164126352993147</v>
      </c>
      <c r="G52" s="432">
        <f t="shared" si="2"/>
        <v>0.46770050884419673</v>
      </c>
      <c r="H52" s="432">
        <f t="shared" si="3"/>
        <v>0.42637508283631542</v>
      </c>
      <c r="I52" s="433"/>
    </row>
    <row r="53" spans="1:9" ht="62.25" customHeight="1">
      <c r="A53" s="429">
        <v>4</v>
      </c>
      <c r="B53" s="430" t="s">
        <v>859</v>
      </c>
      <c r="C53" s="431">
        <v>15000</v>
      </c>
      <c r="D53" s="431">
        <v>9006</v>
      </c>
      <c r="E53" s="431">
        <v>7039</v>
      </c>
      <c r="F53" s="432">
        <f t="shared" si="2"/>
        <v>0.60040000000000004</v>
      </c>
      <c r="G53" s="432">
        <f t="shared" si="2"/>
        <v>0.7815900510770597</v>
      </c>
      <c r="H53" s="432">
        <f t="shared" si="3"/>
        <v>0.46926666666666667</v>
      </c>
      <c r="I53" s="433"/>
    </row>
    <row r="54" spans="1:9" ht="66" customHeight="1">
      <c r="A54" s="429">
        <v>5</v>
      </c>
      <c r="B54" s="430" t="s">
        <v>860</v>
      </c>
      <c r="C54" s="431">
        <v>600</v>
      </c>
      <c r="D54" s="431">
        <v>478</v>
      </c>
      <c r="E54" s="431">
        <v>240</v>
      </c>
      <c r="F54" s="432">
        <f t="shared" si="2"/>
        <v>0.79666666666666663</v>
      </c>
      <c r="G54" s="432">
        <f t="shared" si="2"/>
        <v>0.502092050209205</v>
      </c>
      <c r="H54" s="432">
        <f t="shared" si="3"/>
        <v>0.4</v>
      </c>
      <c r="I54" s="433"/>
    </row>
    <row r="55" spans="1:9" ht="82.5" customHeight="1">
      <c r="A55" s="429">
        <v>6</v>
      </c>
      <c r="B55" s="430" t="s">
        <v>861</v>
      </c>
      <c r="C55" s="431">
        <v>1712</v>
      </c>
      <c r="D55" s="431">
        <v>1712</v>
      </c>
      <c r="E55" s="431">
        <v>1211</v>
      </c>
      <c r="F55" s="432">
        <f t="shared" si="2"/>
        <v>1</v>
      </c>
      <c r="G55" s="432">
        <f t="shared" si="2"/>
        <v>0.70735981308411211</v>
      </c>
      <c r="H55" s="432">
        <f t="shared" si="3"/>
        <v>0.70735981308411211</v>
      </c>
      <c r="I55" s="433"/>
    </row>
    <row r="56" spans="1:9" ht="36.75" customHeight="1">
      <c r="A56" s="34" t="s">
        <v>771</v>
      </c>
      <c r="B56" s="388" t="s">
        <v>1063</v>
      </c>
      <c r="C56" s="425">
        <f>SUM(C57:C61)</f>
        <v>147083</v>
      </c>
      <c r="D56" s="425">
        <f t="shared" ref="D56:E56" si="11">SUM(D57:D61)</f>
        <v>110583</v>
      </c>
      <c r="E56" s="425">
        <f t="shared" si="11"/>
        <v>57792</v>
      </c>
      <c r="F56" s="426">
        <f t="shared" si="2"/>
        <v>0.75184079737291187</v>
      </c>
      <c r="G56" s="426">
        <f t="shared" si="2"/>
        <v>0.52261197471582432</v>
      </c>
      <c r="H56" s="426">
        <f t="shared" si="3"/>
        <v>0.39292100378697742</v>
      </c>
      <c r="I56" s="427"/>
    </row>
    <row r="57" spans="1:9" ht="60.75" customHeight="1">
      <c r="A57" s="429">
        <v>1</v>
      </c>
      <c r="B57" s="430" t="s">
        <v>876</v>
      </c>
      <c r="C57" s="431">
        <v>2500</v>
      </c>
      <c r="D57" s="431">
        <v>2500</v>
      </c>
      <c r="E57" s="431">
        <v>2500</v>
      </c>
      <c r="F57" s="432">
        <f t="shared" si="2"/>
        <v>1</v>
      </c>
      <c r="G57" s="432">
        <f t="shared" si="2"/>
        <v>1</v>
      </c>
      <c r="H57" s="432">
        <f t="shared" si="3"/>
        <v>1</v>
      </c>
      <c r="I57" s="433"/>
    </row>
    <row r="58" spans="1:9" ht="63" customHeight="1">
      <c r="A58" s="429">
        <v>2</v>
      </c>
      <c r="B58" s="430" t="s">
        <v>877</v>
      </c>
      <c r="C58" s="431">
        <v>2500</v>
      </c>
      <c r="D58" s="431">
        <v>2500</v>
      </c>
      <c r="E58" s="431">
        <v>2500</v>
      </c>
      <c r="F58" s="432">
        <f t="shared" si="2"/>
        <v>1</v>
      </c>
      <c r="G58" s="432">
        <f t="shared" si="2"/>
        <v>1</v>
      </c>
      <c r="H58" s="432">
        <f t="shared" si="3"/>
        <v>1</v>
      </c>
      <c r="I58" s="433"/>
    </row>
    <row r="59" spans="1:9" ht="78.75" customHeight="1">
      <c r="A59" s="429">
        <v>3</v>
      </c>
      <c r="B59" s="430" t="s">
        <v>1076</v>
      </c>
      <c r="C59" s="431">
        <v>25513</v>
      </c>
      <c r="D59" s="431">
        <v>25513</v>
      </c>
      <c r="E59" s="431">
        <v>12757</v>
      </c>
      <c r="F59" s="432">
        <f t="shared" si="2"/>
        <v>1</v>
      </c>
      <c r="G59" s="432">
        <f t="shared" si="2"/>
        <v>0.50001959785207539</v>
      </c>
      <c r="H59" s="432">
        <f t="shared" si="3"/>
        <v>0.50001959785207539</v>
      </c>
      <c r="I59" s="433"/>
    </row>
    <row r="60" spans="1:9" ht="117.75" customHeight="1">
      <c r="A60" s="429">
        <v>4</v>
      </c>
      <c r="B60" s="430" t="s">
        <v>1064</v>
      </c>
      <c r="C60" s="431">
        <v>30000</v>
      </c>
      <c r="D60" s="431">
        <v>0</v>
      </c>
      <c r="E60" s="431">
        <v>0</v>
      </c>
      <c r="F60" s="432">
        <f t="shared" si="2"/>
        <v>0</v>
      </c>
      <c r="G60" s="432"/>
      <c r="H60" s="432">
        <f t="shared" si="3"/>
        <v>0</v>
      </c>
      <c r="I60" s="449" t="s">
        <v>1095</v>
      </c>
    </row>
    <row r="61" spans="1:9" ht="66" customHeight="1">
      <c r="A61" s="429">
        <v>5</v>
      </c>
      <c r="B61" s="430" t="s">
        <v>1065</v>
      </c>
      <c r="C61" s="431">
        <v>86570</v>
      </c>
      <c r="D61" s="431">
        <v>80070</v>
      </c>
      <c r="E61" s="431">
        <v>40035</v>
      </c>
      <c r="F61" s="432">
        <f t="shared" si="2"/>
        <v>0.92491625274344458</v>
      </c>
      <c r="G61" s="432">
        <f t="shared" si="2"/>
        <v>0.5</v>
      </c>
      <c r="H61" s="432">
        <f t="shared" si="3"/>
        <v>0.46245812637172229</v>
      </c>
      <c r="I61" s="433"/>
    </row>
    <row r="63" spans="1:9">
      <c r="G63" s="498" t="s">
        <v>1015</v>
      </c>
      <c r="H63" s="498"/>
      <c r="I63" s="498"/>
    </row>
  </sheetData>
  <mergeCells count="14">
    <mergeCell ref="G63:I63"/>
    <mergeCell ref="G5:G6"/>
    <mergeCell ref="H5:H6"/>
    <mergeCell ref="I5:I6"/>
    <mergeCell ref="A1:I1"/>
    <mergeCell ref="A2:I2"/>
    <mergeCell ref="A3:I3"/>
    <mergeCell ref="A5:A6"/>
    <mergeCell ref="B5:B6"/>
    <mergeCell ref="C5:C6"/>
    <mergeCell ref="D5:D6"/>
    <mergeCell ref="E5:E6"/>
    <mergeCell ref="F5:F6"/>
    <mergeCell ref="G4:I4"/>
  </mergeCells>
  <pageMargins left="0.7" right="0.43" top="0.75" bottom="0.75" header="0.3" footer="0.3"/>
  <pageSetup paperSize="9" scale="59" orientation="portrait" verticalDpi="0"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F22"/>
  <sheetViews>
    <sheetView tabSelected="1" topLeftCell="A9" workbookViewId="0">
      <selection activeCell="S14" sqref="S14"/>
    </sheetView>
  </sheetViews>
  <sheetFormatPr defaultRowHeight="15"/>
  <cols>
    <col min="1" max="1" width="7" style="24" customWidth="1"/>
    <col min="2" max="2" width="62.85546875" style="24" customWidth="1"/>
    <col min="3" max="3" width="17" style="24" customWidth="1"/>
    <col min="4" max="4" width="12.7109375" style="24" customWidth="1"/>
    <col min="5" max="5" width="9.140625" style="24"/>
    <col min="6" max="6" width="25.85546875" style="24" customWidth="1"/>
    <col min="7" max="16384" width="9.140625" style="24"/>
  </cols>
  <sheetData>
    <row r="1" spans="1:6">
      <c r="C1" s="439" t="s">
        <v>1080</v>
      </c>
    </row>
    <row r="2" spans="1:6" ht="40.5" customHeight="1">
      <c r="A2" s="512" t="s">
        <v>1079</v>
      </c>
      <c r="B2" s="512"/>
      <c r="C2" s="512"/>
      <c r="D2" s="399"/>
    </row>
    <row r="3" spans="1:6" ht="23.25" customHeight="1">
      <c r="A3" s="513" t="s">
        <v>1093</v>
      </c>
      <c r="B3" s="514"/>
      <c r="C3" s="514"/>
      <c r="D3" s="399"/>
    </row>
    <row r="4" spans="1:6" ht="15.75">
      <c r="A4" s="400"/>
      <c r="B4" s="515" t="s">
        <v>1016</v>
      </c>
      <c r="C4" s="515"/>
    </row>
    <row r="5" spans="1:6" s="438" customFormat="1" ht="43.5" customHeight="1">
      <c r="A5" s="401" t="s">
        <v>232</v>
      </c>
      <c r="B5" s="401" t="s">
        <v>1017</v>
      </c>
      <c r="C5" s="34" t="s">
        <v>1018</v>
      </c>
    </row>
    <row r="6" spans="1:6" s="438" customFormat="1" ht="24.75" customHeight="1">
      <c r="A6" s="401"/>
      <c r="B6" s="401" t="s">
        <v>907</v>
      </c>
      <c r="C6" s="394">
        <f>C7+C19+C20</f>
        <v>164887.09705899999</v>
      </c>
    </row>
    <row r="7" spans="1:6" s="438" customFormat="1" ht="36" customHeight="1">
      <c r="A7" s="401" t="s">
        <v>44</v>
      </c>
      <c r="B7" s="402" t="s">
        <v>1019</v>
      </c>
      <c r="C7" s="403">
        <f>SUM(C8:C18)</f>
        <v>82829.72600000001</v>
      </c>
    </row>
    <row r="8" spans="1:6" ht="54.75" customHeight="1">
      <c r="A8" s="404">
        <v>1</v>
      </c>
      <c r="B8" s="436" t="s">
        <v>1084</v>
      </c>
      <c r="C8" s="405">
        <v>2472.1950000000002</v>
      </c>
      <c r="F8" s="438"/>
    </row>
    <row r="9" spans="1:6" ht="47.25">
      <c r="A9" s="404">
        <v>2</v>
      </c>
      <c r="B9" s="436" t="s">
        <v>1085</v>
      </c>
      <c r="C9" s="405">
        <v>38220</v>
      </c>
    </row>
    <row r="10" spans="1:6" ht="57.75" customHeight="1">
      <c r="A10" s="404">
        <v>3</v>
      </c>
      <c r="B10" s="436" t="s">
        <v>1086</v>
      </c>
      <c r="C10" s="405">
        <v>18000</v>
      </c>
    </row>
    <row r="11" spans="1:6" ht="121.5" customHeight="1">
      <c r="A11" s="404">
        <v>4</v>
      </c>
      <c r="B11" s="436" t="s">
        <v>1088</v>
      </c>
      <c r="C11" s="405">
        <v>7250</v>
      </c>
    </row>
    <row r="12" spans="1:6" ht="95.25" customHeight="1">
      <c r="A12" s="404">
        <v>5</v>
      </c>
      <c r="B12" s="436" t="s">
        <v>1089</v>
      </c>
      <c r="C12" s="405">
        <v>900</v>
      </c>
    </row>
    <row r="13" spans="1:6" ht="57.75" customHeight="1">
      <c r="A13" s="404">
        <v>6</v>
      </c>
      <c r="B13" s="436" t="s">
        <v>1087</v>
      </c>
      <c r="C13" s="405">
        <v>1439.818</v>
      </c>
    </row>
    <row r="14" spans="1:6" ht="57.75" customHeight="1">
      <c r="A14" s="404">
        <v>7</v>
      </c>
      <c r="B14" s="436" t="s">
        <v>1100</v>
      </c>
      <c r="C14" s="405">
        <v>598.5</v>
      </c>
    </row>
    <row r="15" spans="1:6" ht="72.75" customHeight="1">
      <c r="A15" s="404">
        <v>8</v>
      </c>
      <c r="B15" s="436" t="s">
        <v>1102</v>
      </c>
      <c r="C15" s="405">
        <v>750</v>
      </c>
    </row>
    <row r="16" spans="1:6" ht="57.75" customHeight="1">
      <c r="A16" s="404">
        <v>9</v>
      </c>
      <c r="B16" s="436" t="s">
        <v>1103</v>
      </c>
      <c r="C16" s="405">
        <v>4500</v>
      </c>
    </row>
    <row r="17" spans="1:6" ht="57.75" customHeight="1">
      <c r="A17" s="404">
        <v>10</v>
      </c>
      <c r="B17" s="436" t="s">
        <v>1104</v>
      </c>
      <c r="C17" s="405">
        <v>30.213000000000001</v>
      </c>
    </row>
    <row r="18" spans="1:6" ht="57.75" customHeight="1">
      <c r="A18" s="404">
        <v>11</v>
      </c>
      <c r="B18" s="436" t="s">
        <v>1101</v>
      </c>
      <c r="C18" s="405">
        <v>8669</v>
      </c>
    </row>
    <row r="19" spans="1:6" s="163" customFormat="1" ht="33" customHeight="1">
      <c r="A19" s="401" t="s">
        <v>86</v>
      </c>
      <c r="B19" s="388" t="s">
        <v>1020</v>
      </c>
      <c r="C19" s="403">
        <v>74346.681058999995</v>
      </c>
      <c r="F19" s="24"/>
    </row>
    <row r="20" spans="1:6" ht="30" customHeight="1">
      <c r="A20" s="401" t="s">
        <v>88</v>
      </c>
      <c r="B20" s="388" t="s">
        <v>1021</v>
      </c>
      <c r="C20" s="403">
        <v>7710.69</v>
      </c>
      <c r="D20" s="163"/>
      <c r="E20" s="163"/>
    </row>
    <row r="21" spans="1:6" ht="9" customHeight="1">
      <c r="A21" s="440"/>
      <c r="B21" s="441"/>
      <c r="C21" s="442"/>
      <c r="D21" s="163"/>
      <c r="E21" s="163"/>
    </row>
    <row r="22" spans="1:6" ht="16.5">
      <c r="A22" s="400"/>
      <c r="B22" s="516" t="s">
        <v>1022</v>
      </c>
      <c r="C22" s="516"/>
      <c r="D22" s="406"/>
      <c r="E22" s="406"/>
      <c r="F22" s="163"/>
    </row>
  </sheetData>
  <mergeCells count="4">
    <mergeCell ref="A2:C2"/>
    <mergeCell ref="A3:C3"/>
    <mergeCell ref="B4:C4"/>
    <mergeCell ref="B22:C22"/>
  </mergeCells>
  <pageMargins left="0.82" right="0.23" top="0.52" bottom="0.28000000000000003" header="0.3" footer="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G20"/>
  <sheetViews>
    <sheetView workbookViewId="0">
      <selection activeCell="B9" sqref="B9"/>
    </sheetView>
  </sheetViews>
  <sheetFormatPr defaultRowHeight="15.75"/>
  <cols>
    <col min="1" max="1" width="5.7109375" style="360" customWidth="1"/>
    <col min="2" max="2" width="33.5703125" style="360" customWidth="1"/>
    <col min="3" max="3" width="20" style="360" customWidth="1"/>
    <col min="4" max="4" width="20.28515625" style="360" customWidth="1"/>
    <col min="5" max="5" width="12.7109375" style="360" customWidth="1"/>
    <col min="6" max="6" width="45.28515625" style="360" customWidth="1"/>
    <col min="7" max="16384" width="9.140625" style="360"/>
  </cols>
  <sheetData>
    <row r="1" spans="1:6">
      <c r="F1" s="421" t="s">
        <v>1081</v>
      </c>
    </row>
    <row r="2" spans="1:6" ht="25.5" customHeight="1">
      <c r="A2" s="517" t="s">
        <v>1090</v>
      </c>
      <c r="B2" s="517"/>
      <c r="C2" s="517"/>
      <c r="D2" s="517"/>
      <c r="E2" s="517"/>
      <c r="F2" s="517"/>
    </row>
    <row r="3" spans="1:6">
      <c r="A3" s="504" t="str">
        <f>CCCS!A3</f>
        <v>(Kèm theo Báo cáo số             /BC-UBND ngày      /7/2025 của UBND tỉnh)</v>
      </c>
      <c r="B3" s="504"/>
      <c r="C3" s="504"/>
      <c r="D3" s="504"/>
      <c r="E3" s="504"/>
      <c r="F3" s="504"/>
    </row>
    <row r="4" spans="1:6">
      <c r="D4" s="407"/>
      <c r="E4" s="407"/>
      <c r="F4" s="408" t="s">
        <v>968</v>
      </c>
    </row>
    <row r="5" spans="1:6" ht="53.25" customHeight="1">
      <c r="A5" s="363" t="s">
        <v>232</v>
      </c>
      <c r="B5" s="363" t="s">
        <v>1017</v>
      </c>
      <c r="C5" s="363" t="s">
        <v>1023</v>
      </c>
      <c r="D5" s="363" t="s">
        <v>1024</v>
      </c>
      <c r="E5" s="363" t="s">
        <v>1025</v>
      </c>
      <c r="F5" s="363" t="s">
        <v>833</v>
      </c>
    </row>
    <row r="6" spans="1:6" ht="25.5" customHeight="1">
      <c r="A6" s="371"/>
      <c r="B6" s="363" t="s">
        <v>907</v>
      </c>
      <c r="C6" s="363"/>
      <c r="D6" s="363"/>
      <c r="E6" s="409">
        <f>SUM(E7:E18)</f>
        <v>0</v>
      </c>
      <c r="F6" s="363"/>
    </row>
    <row r="7" spans="1:6" ht="44.25" customHeight="1">
      <c r="A7" s="371">
        <v>1</v>
      </c>
      <c r="B7" s="372"/>
      <c r="C7" s="372"/>
      <c r="D7" s="371"/>
      <c r="E7" s="372"/>
      <c r="F7" s="410"/>
    </row>
    <row r="8" spans="1:6" ht="68.25" customHeight="1">
      <c r="A8" s="371">
        <v>2</v>
      </c>
      <c r="B8" s="372"/>
      <c r="C8" s="372"/>
      <c r="D8" s="371"/>
      <c r="E8" s="372"/>
      <c r="F8" s="372"/>
    </row>
    <row r="9" spans="1:6" ht="59.25" customHeight="1">
      <c r="A9" s="371">
        <v>3</v>
      </c>
      <c r="B9" s="372"/>
      <c r="C9" s="372"/>
      <c r="D9" s="371"/>
      <c r="E9" s="372"/>
      <c r="F9" s="372"/>
    </row>
    <row r="10" spans="1:6" ht="39.75" customHeight="1">
      <c r="A10" s="371"/>
      <c r="B10" s="372"/>
      <c r="C10" s="372"/>
      <c r="D10" s="371"/>
      <c r="E10" s="372"/>
      <c r="F10" s="372"/>
    </row>
    <row r="11" spans="1:6" ht="66.75" customHeight="1">
      <c r="A11" s="371"/>
      <c r="B11" s="372"/>
      <c r="C11" s="372"/>
      <c r="D11" s="371"/>
      <c r="E11" s="372"/>
      <c r="F11" s="372"/>
    </row>
    <row r="12" spans="1:6" ht="68.25" customHeight="1">
      <c r="A12" s="371"/>
      <c r="B12" s="372"/>
      <c r="C12" s="372"/>
      <c r="D12" s="371"/>
      <c r="E12" s="372"/>
      <c r="F12" s="372"/>
    </row>
    <row r="13" spans="1:6" ht="57" customHeight="1">
      <c r="A13" s="371"/>
      <c r="B13" s="372"/>
      <c r="C13" s="372"/>
      <c r="D13" s="371"/>
      <c r="E13" s="372"/>
      <c r="F13" s="372"/>
    </row>
    <row r="14" spans="1:6" ht="66" customHeight="1">
      <c r="A14" s="371"/>
      <c r="B14" s="372"/>
      <c r="C14" s="372"/>
      <c r="D14" s="371"/>
      <c r="E14" s="372"/>
      <c r="F14" s="372"/>
    </row>
    <row r="15" spans="1:6" ht="52.5" customHeight="1">
      <c r="A15" s="371"/>
      <c r="B15" s="372"/>
      <c r="C15" s="372"/>
      <c r="D15" s="371"/>
      <c r="E15" s="372"/>
      <c r="F15" s="372"/>
    </row>
    <row r="16" spans="1:6" ht="51.75" customHeight="1">
      <c r="A16" s="371"/>
      <c r="B16" s="372"/>
      <c r="C16" s="372"/>
      <c r="D16" s="371"/>
      <c r="E16" s="372"/>
      <c r="F16" s="372"/>
    </row>
    <row r="17" spans="1:7" ht="75" customHeight="1">
      <c r="A17" s="371"/>
      <c r="B17" s="372"/>
      <c r="C17" s="372"/>
      <c r="D17" s="371"/>
      <c r="E17" s="372"/>
      <c r="F17" s="372"/>
    </row>
    <row r="18" spans="1:7" ht="51.75" customHeight="1">
      <c r="A18" s="371"/>
      <c r="B18" s="372"/>
      <c r="C18" s="372"/>
      <c r="D18" s="371"/>
      <c r="E18" s="372"/>
      <c r="F18" s="372"/>
    </row>
    <row r="19" spans="1:7" ht="8.25" customHeight="1"/>
    <row r="20" spans="1:7" ht="23.25" customHeight="1">
      <c r="D20" s="518" t="s">
        <v>1026</v>
      </c>
      <c r="E20" s="518"/>
      <c r="F20" s="518"/>
      <c r="G20" s="411"/>
    </row>
  </sheetData>
  <mergeCells count="3">
    <mergeCell ref="A2:F2"/>
    <mergeCell ref="A3:F3"/>
    <mergeCell ref="D20:F20"/>
  </mergeCells>
  <pageMargins left="0.5" right="0.2" top="0.5" bottom="0.5" header="0.3" footer="0.3"/>
  <pageSetup paperSize="9" orientation="landscape" r:id="rId1"/>
  <headerFoot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J84"/>
  <sheetViews>
    <sheetView topLeftCell="A6" zoomScale="85" zoomScaleNormal="85" workbookViewId="0">
      <pane xSplit="2" ySplit="2" topLeftCell="C14" activePane="bottomRight" state="frozen"/>
      <selection activeCell="B9" sqref="B9"/>
      <selection pane="topRight" activeCell="B9" sqref="B9"/>
      <selection pane="bottomLeft" activeCell="B9" sqref="B9"/>
      <selection pane="bottomRight" activeCell="B9" sqref="B9"/>
    </sheetView>
  </sheetViews>
  <sheetFormatPr defaultColWidth="9.140625" defaultRowHeight="16.5"/>
  <cols>
    <col min="1" max="1" width="7.140625" style="199" customWidth="1"/>
    <col min="2" max="2" width="54.7109375" style="199" customWidth="1"/>
    <col min="3" max="3" width="15" style="199" customWidth="1"/>
    <col min="4" max="4" width="14.28515625" style="199" customWidth="1"/>
    <col min="5" max="5" width="15.140625" style="199" customWidth="1"/>
    <col min="6" max="6" width="12" style="199" customWidth="1"/>
    <col min="7" max="7" width="11.7109375" style="199" customWidth="1"/>
    <col min="8" max="8" width="12.7109375" style="200" customWidth="1"/>
    <col min="9" max="9" width="15.5703125" style="199" hidden="1" customWidth="1"/>
    <col min="10" max="16384" width="9.140625" style="199"/>
  </cols>
  <sheetData>
    <row r="1" spans="1:10">
      <c r="G1" s="474" t="s">
        <v>190</v>
      </c>
      <c r="H1" s="474"/>
    </row>
    <row r="2" spans="1:10" ht="24.75" customHeight="1">
      <c r="A2" s="474" t="s">
        <v>188</v>
      </c>
      <c r="B2" s="474"/>
      <c r="C2" s="474"/>
      <c r="D2" s="474"/>
      <c r="E2" s="474"/>
      <c r="F2" s="474"/>
      <c r="G2" s="474"/>
      <c r="H2" s="474"/>
    </row>
    <row r="3" spans="1:10">
      <c r="A3" s="483" t="str">
        <f>+'Phu bieu 01'!A3:G3</f>
        <v>(Kèm theo Báo cáo số             /BC-UBND ngày      /7/2025 của UBND tỉnh)</v>
      </c>
      <c r="B3" s="483"/>
      <c r="C3" s="483"/>
      <c r="D3" s="483"/>
      <c r="E3" s="483"/>
      <c r="F3" s="483"/>
      <c r="G3" s="483"/>
    </row>
    <row r="4" spans="1:10">
      <c r="A4" s="201"/>
      <c r="B4" s="201"/>
      <c r="C4" s="201"/>
      <c r="D4" s="201"/>
      <c r="E4" s="201"/>
      <c r="F4" s="201"/>
      <c r="G4" s="475" t="s">
        <v>1</v>
      </c>
      <c r="H4" s="475"/>
    </row>
    <row r="5" spans="1:10">
      <c r="A5" s="201"/>
      <c r="B5" s="201"/>
      <c r="C5" s="201"/>
      <c r="D5" s="201"/>
      <c r="E5" s="201"/>
      <c r="F5" s="201"/>
      <c r="G5" s="201"/>
      <c r="H5" s="201"/>
      <c r="I5" s="201"/>
      <c r="J5" s="201"/>
    </row>
    <row r="6" spans="1:10" ht="38.25" customHeight="1">
      <c r="A6" s="477"/>
      <c r="B6" s="477" t="s">
        <v>131</v>
      </c>
      <c r="C6" s="477" t="s">
        <v>37</v>
      </c>
      <c r="D6" s="477"/>
      <c r="E6" s="519" t="s">
        <v>890</v>
      </c>
      <c r="F6" s="480" t="s">
        <v>895</v>
      </c>
      <c r="G6" s="481"/>
      <c r="H6" s="482"/>
      <c r="I6" s="473" t="s">
        <v>894</v>
      </c>
    </row>
    <row r="7" spans="1:10" ht="49.5">
      <c r="A7" s="477"/>
      <c r="B7" s="477"/>
      <c r="C7" s="353" t="s">
        <v>38</v>
      </c>
      <c r="D7" s="353" t="s">
        <v>39</v>
      </c>
      <c r="E7" s="520"/>
      <c r="F7" s="353" t="s">
        <v>38</v>
      </c>
      <c r="G7" s="353" t="s">
        <v>39</v>
      </c>
      <c r="H7" s="255" t="s">
        <v>893</v>
      </c>
      <c r="I7" s="473"/>
    </row>
    <row r="8" spans="1:10" s="204" customFormat="1" ht="20.25" customHeight="1">
      <c r="A8" s="202" t="s">
        <v>40</v>
      </c>
      <c r="B8" s="202" t="s">
        <v>41</v>
      </c>
      <c r="C8" s="203">
        <v>1</v>
      </c>
      <c r="D8" s="203">
        <v>2</v>
      </c>
      <c r="E8" s="203">
        <v>3</v>
      </c>
      <c r="F8" s="203" t="s">
        <v>891</v>
      </c>
      <c r="G8" s="203" t="s">
        <v>892</v>
      </c>
      <c r="H8" s="203">
        <v>6</v>
      </c>
      <c r="I8" s="256"/>
    </row>
    <row r="9" spans="1:10" s="208" customFormat="1" ht="24.75" customHeight="1">
      <c r="A9" s="353" t="s">
        <v>40</v>
      </c>
      <c r="B9" s="205" t="s">
        <v>132</v>
      </c>
      <c r="C9" s="206">
        <f t="shared" ref="C9:E9" si="0">+C10+C33+C34+C72+C73+C74</f>
        <v>17680744</v>
      </c>
      <c r="D9" s="206">
        <f t="shared" si="0"/>
        <v>20227144.229026001</v>
      </c>
      <c r="E9" s="206">
        <f t="shared" si="0"/>
        <v>9940584</v>
      </c>
      <c r="F9" s="207">
        <f>+E9/C9</f>
        <v>0.56222656693632345</v>
      </c>
      <c r="G9" s="207">
        <f>+E9/D9</f>
        <v>0.49144772427811328</v>
      </c>
      <c r="H9" s="207">
        <f>+E9/I9</f>
        <v>1.1632942088437466</v>
      </c>
      <c r="I9" s="206">
        <f t="shared" ref="I9" si="1">+I10+I33+I34+I72+I73+I74</f>
        <v>8545202</v>
      </c>
    </row>
    <row r="10" spans="1:10" s="208" customFormat="1" ht="22.5" customHeight="1">
      <c r="A10" s="353" t="s">
        <v>44</v>
      </c>
      <c r="B10" s="205" t="s">
        <v>133</v>
      </c>
      <c r="C10" s="206">
        <f>2536391+1611490+263838</f>
        <v>4411719</v>
      </c>
      <c r="D10" s="206">
        <f>+D11+D25+D26</f>
        <v>5363619</v>
      </c>
      <c r="E10" s="206">
        <f t="shared" ref="E10" si="2">+E11+E25+E26</f>
        <v>4841314</v>
      </c>
      <c r="F10" s="207">
        <f>+E10/C10</f>
        <v>1.0973758754807366</v>
      </c>
      <c r="G10" s="207">
        <f>+E10/D10</f>
        <v>0.9026207864503426</v>
      </c>
      <c r="H10" s="207">
        <f t="shared" ref="H10:H71" si="3">+E10/I10</f>
        <v>1.1136782145682482</v>
      </c>
      <c r="I10" s="206">
        <f t="shared" ref="I10" si="4">+I11+I25+I26</f>
        <v>4347139</v>
      </c>
    </row>
    <row r="11" spans="1:10" s="208" customFormat="1" ht="33">
      <c r="A11" s="353">
        <v>1</v>
      </c>
      <c r="B11" s="205" t="s">
        <v>134</v>
      </c>
      <c r="C11" s="206"/>
      <c r="D11" s="206">
        <v>4615719</v>
      </c>
      <c r="E11" s="206">
        <f t="shared" ref="E11" si="5">SUM(E12:E24)</f>
        <v>4761314</v>
      </c>
      <c r="F11" s="207"/>
      <c r="G11" s="207">
        <f>+E11/D11</f>
        <v>1.0315432980213917</v>
      </c>
      <c r="H11" s="207">
        <f t="shared" si="3"/>
        <v>1.1015014920532173</v>
      </c>
      <c r="I11" s="206">
        <f t="shared" ref="I11" si="6">SUM(I12:I24)</f>
        <v>4322567</v>
      </c>
    </row>
    <row r="12" spans="1:10" ht="21" customHeight="1">
      <c r="A12" s="352" t="s">
        <v>135</v>
      </c>
      <c r="B12" s="209" t="s">
        <v>136</v>
      </c>
      <c r="C12" s="210"/>
      <c r="D12" s="210"/>
      <c r="E12" s="210">
        <v>5886</v>
      </c>
      <c r="F12" s="211"/>
      <c r="G12" s="211"/>
      <c r="H12" s="211">
        <f t="shared" si="3"/>
        <v>1.0744797371303396</v>
      </c>
      <c r="I12" s="210">
        <v>5478</v>
      </c>
    </row>
    <row r="13" spans="1:10" ht="21" customHeight="1">
      <c r="A13" s="352" t="s">
        <v>137</v>
      </c>
      <c r="B13" s="209" t="s">
        <v>138</v>
      </c>
      <c r="C13" s="210"/>
      <c r="D13" s="210"/>
      <c r="E13" s="210">
        <v>20764</v>
      </c>
      <c r="F13" s="211"/>
      <c r="G13" s="211"/>
      <c r="H13" s="211">
        <f t="shared" si="3"/>
        <v>0.55135422198619222</v>
      </c>
      <c r="I13" s="210">
        <v>37660</v>
      </c>
    </row>
    <row r="14" spans="1:10" ht="21" customHeight="1">
      <c r="A14" s="352" t="s">
        <v>139</v>
      </c>
      <c r="B14" s="209" t="s">
        <v>140</v>
      </c>
      <c r="C14" s="210"/>
      <c r="D14" s="210"/>
      <c r="E14" s="210">
        <v>438377</v>
      </c>
      <c r="F14" s="211"/>
      <c r="G14" s="211"/>
      <c r="H14" s="211">
        <f t="shared" si="3"/>
        <v>1.1454368252176548</v>
      </c>
      <c r="I14" s="210">
        <v>382716</v>
      </c>
    </row>
    <row r="15" spans="1:10" ht="21" customHeight="1">
      <c r="A15" s="352" t="s">
        <v>141</v>
      </c>
      <c r="B15" s="209" t="s">
        <v>142</v>
      </c>
      <c r="C15" s="210"/>
      <c r="D15" s="210"/>
      <c r="E15" s="210"/>
      <c r="F15" s="211"/>
      <c r="G15" s="211"/>
      <c r="H15" s="211"/>
      <c r="I15" s="210"/>
    </row>
    <row r="16" spans="1:10" ht="21" customHeight="1">
      <c r="A16" s="352" t="s">
        <v>143</v>
      </c>
      <c r="B16" s="209" t="s">
        <v>144</v>
      </c>
      <c r="C16" s="210"/>
      <c r="D16" s="210"/>
      <c r="E16" s="210">
        <v>174627</v>
      </c>
      <c r="F16" s="211"/>
      <c r="G16" s="211"/>
      <c r="H16" s="211">
        <f t="shared" si="3"/>
        <v>2.4928552054931408</v>
      </c>
      <c r="I16" s="210">
        <v>70051</v>
      </c>
    </row>
    <row r="17" spans="1:9" ht="21" customHeight="1">
      <c r="A17" s="352" t="s">
        <v>145</v>
      </c>
      <c r="B17" s="209" t="s">
        <v>146</v>
      </c>
      <c r="C17" s="210"/>
      <c r="D17" s="210"/>
      <c r="E17" s="210">
        <v>162466</v>
      </c>
      <c r="F17" s="211"/>
      <c r="G17" s="211"/>
      <c r="H17" s="211">
        <f t="shared" si="3"/>
        <v>1.6501381327699682</v>
      </c>
      <c r="I17" s="210">
        <v>98456</v>
      </c>
    </row>
    <row r="18" spans="1:9" ht="21" customHeight="1">
      <c r="A18" s="352" t="s">
        <v>147</v>
      </c>
      <c r="B18" s="209" t="s">
        <v>148</v>
      </c>
      <c r="C18" s="210"/>
      <c r="D18" s="210"/>
      <c r="E18" s="210">
        <v>1144</v>
      </c>
      <c r="F18" s="211"/>
      <c r="G18" s="211"/>
      <c r="H18" s="211">
        <f t="shared" si="3"/>
        <v>3.2197236216261853E-2</v>
      </c>
      <c r="I18" s="210">
        <v>35531</v>
      </c>
    </row>
    <row r="19" spans="1:9" ht="21" customHeight="1">
      <c r="A19" s="352" t="s">
        <v>149</v>
      </c>
      <c r="B19" s="209" t="s">
        <v>150</v>
      </c>
      <c r="C19" s="210"/>
      <c r="D19" s="210"/>
      <c r="E19" s="210">
        <v>16339</v>
      </c>
      <c r="F19" s="211"/>
      <c r="G19" s="211"/>
      <c r="H19" s="211">
        <f t="shared" si="3"/>
        <v>3.596522121945851</v>
      </c>
      <c r="I19" s="210">
        <v>4543</v>
      </c>
    </row>
    <row r="20" spans="1:9" ht="21" customHeight="1">
      <c r="A20" s="352" t="s">
        <v>151</v>
      </c>
      <c r="B20" s="209" t="s">
        <v>152</v>
      </c>
      <c r="C20" s="210"/>
      <c r="D20" s="210"/>
      <c r="E20" s="210">
        <v>422242</v>
      </c>
      <c r="F20" s="211"/>
      <c r="G20" s="211"/>
      <c r="H20" s="211">
        <f t="shared" si="3"/>
        <v>7.7539619869617118</v>
      </c>
      <c r="I20" s="210">
        <v>54455</v>
      </c>
    </row>
    <row r="21" spans="1:9" ht="21" customHeight="1">
      <c r="A21" s="352" t="s">
        <v>153</v>
      </c>
      <c r="B21" s="209" t="s">
        <v>154</v>
      </c>
      <c r="C21" s="210"/>
      <c r="D21" s="210"/>
      <c r="E21" s="210">
        <v>3320529</v>
      </c>
      <c r="F21" s="211"/>
      <c r="G21" s="211"/>
      <c r="H21" s="211">
        <f t="shared" si="3"/>
        <v>0.97046628444569927</v>
      </c>
      <c r="I21" s="210">
        <v>3421581</v>
      </c>
    </row>
    <row r="22" spans="1:9" ht="34.5" customHeight="1">
      <c r="A22" s="352" t="s">
        <v>155</v>
      </c>
      <c r="B22" s="209" t="s">
        <v>156</v>
      </c>
      <c r="C22" s="210"/>
      <c r="D22" s="210"/>
      <c r="E22" s="210">
        <v>184175</v>
      </c>
      <c r="F22" s="211"/>
      <c r="G22" s="211"/>
      <c r="H22" s="211">
        <f t="shared" si="3"/>
        <v>0.88762030526331004</v>
      </c>
      <c r="I22" s="210">
        <v>207493</v>
      </c>
    </row>
    <row r="23" spans="1:9" ht="21" customHeight="1">
      <c r="A23" s="352" t="s">
        <v>157</v>
      </c>
      <c r="B23" s="209" t="s">
        <v>158</v>
      </c>
      <c r="C23" s="210"/>
      <c r="D23" s="210"/>
      <c r="E23" s="210">
        <v>10613</v>
      </c>
      <c r="F23" s="211"/>
      <c r="G23" s="211"/>
      <c r="H23" s="211">
        <f t="shared" si="3"/>
        <v>2.4043951064793836</v>
      </c>
      <c r="I23" s="210">
        <v>4414</v>
      </c>
    </row>
    <row r="24" spans="1:9" ht="21" customHeight="1">
      <c r="A24" s="352" t="s">
        <v>159</v>
      </c>
      <c r="B24" s="209" t="s">
        <v>160</v>
      </c>
      <c r="C24" s="210"/>
      <c r="D24" s="210"/>
      <c r="E24" s="210">
        <f>2820+1332</f>
        <v>4152</v>
      </c>
      <c r="F24" s="211"/>
      <c r="G24" s="211"/>
      <c r="H24" s="211">
        <f t="shared" si="3"/>
        <v>21.968253968253968</v>
      </c>
      <c r="I24" s="210">
        <v>189</v>
      </c>
    </row>
    <row r="25" spans="1:9" s="208" customFormat="1" ht="34.5" customHeight="1">
      <c r="A25" s="353">
        <v>2</v>
      </c>
      <c r="B25" s="205" t="s">
        <v>161</v>
      </c>
      <c r="C25" s="206"/>
      <c r="D25" s="206"/>
      <c r="E25" s="206"/>
      <c r="F25" s="207"/>
      <c r="G25" s="207"/>
      <c r="H25" s="207">
        <f t="shared" si="3"/>
        <v>0</v>
      </c>
      <c r="I25" s="206">
        <v>1600</v>
      </c>
    </row>
    <row r="26" spans="1:9" s="208" customFormat="1" ht="21.75" customHeight="1">
      <c r="A26" s="353">
        <v>3</v>
      </c>
      <c r="B26" s="205" t="s">
        <v>162</v>
      </c>
      <c r="C26" s="206"/>
      <c r="D26" s="206">
        <v>747900</v>
      </c>
      <c r="E26" s="206">
        <v>80000</v>
      </c>
      <c r="F26" s="207"/>
      <c r="G26" s="207">
        <f t="shared" ref="G26:G72" si="7">+E26/D26</f>
        <v>0.10696617194812141</v>
      </c>
      <c r="H26" s="257">
        <f t="shared" si="3"/>
        <v>3.4825004353125544</v>
      </c>
      <c r="I26" s="206">
        <v>22972</v>
      </c>
    </row>
    <row r="27" spans="1:9" s="216" customFormat="1" ht="24.75" hidden="1" customHeight="1">
      <c r="A27" s="212"/>
      <c r="B27" s="213" t="s">
        <v>192</v>
      </c>
      <c r="C27" s="214"/>
      <c r="D27" s="214">
        <v>80000</v>
      </c>
      <c r="E27" s="214"/>
      <c r="F27" s="215"/>
      <c r="G27" s="215">
        <f t="shared" si="7"/>
        <v>0</v>
      </c>
      <c r="H27" s="258" t="e">
        <f t="shared" si="3"/>
        <v>#DIV/0!</v>
      </c>
      <c r="I27" s="214"/>
    </row>
    <row r="28" spans="1:9" s="216" customFormat="1" ht="39.75" hidden="1" customHeight="1">
      <c r="A28" s="212"/>
      <c r="B28" s="213" t="s">
        <v>193</v>
      </c>
      <c r="C28" s="214"/>
      <c r="D28" s="214">
        <f>10000+5000+5000+2000</f>
        <v>22000</v>
      </c>
      <c r="E28" s="214"/>
      <c r="F28" s="215"/>
      <c r="G28" s="215">
        <f t="shared" si="7"/>
        <v>0</v>
      </c>
      <c r="H28" s="258" t="e">
        <f t="shared" si="3"/>
        <v>#DIV/0!</v>
      </c>
      <c r="I28" s="214"/>
    </row>
    <row r="29" spans="1:9" s="216" customFormat="1" ht="49.5" hidden="1">
      <c r="A29" s="212"/>
      <c r="B29" s="213" t="s">
        <v>213</v>
      </c>
      <c r="C29" s="214"/>
      <c r="D29" s="214">
        <v>30000</v>
      </c>
      <c r="E29" s="214"/>
      <c r="F29" s="215"/>
      <c r="G29" s="215">
        <f t="shared" si="7"/>
        <v>0</v>
      </c>
      <c r="H29" s="258" t="e">
        <f t="shared" si="3"/>
        <v>#DIV/0!</v>
      </c>
      <c r="I29" s="214"/>
    </row>
    <row r="30" spans="1:9" s="216" customFormat="1" ht="49.5" hidden="1">
      <c r="A30" s="212"/>
      <c r="B30" s="213" t="s">
        <v>216</v>
      </c>
      <c r="C30" s="214"/>
      <c r="D30" s="214">
        <v>50000</v>
      </c>
      <c r="E30" s="214"/>
      <c r="F30" s="215"/>
      <c r="G30" s="215">
        <f t="shared" si="7"/>
        <v>0</v>
      </c>
      <c r="H30" s="258" t="e">
        <f t="shared" si="3"/>
        <v>#DIV/0!</v>
      </c>
      <c r="I30" s="214"/>
    </row>
    <row r="31" spans="1:9" s="216" customFormat="1" ht="37.5" hidden="1" customHeight="1">
      <c r="A31" s="212"/>
      <c r="B31" s="213" t="s">
        <v>217</v>
      </c>
      <c r="C31" s="214"/>
      <c r="D31" s="214">
        <v>550000</v>
      </c>
      <c r="E31" s="214"/>
      <c r="F31" s="215"/>
      <c r="G31" s="215">
        <f t="shared" si="7"/>
        <v>0</v>
      </c>
      <c r="H31" s="258" t="e">
        <f t="shared" si="3"/>
        <v>#DIV/0!</v>
      </c>
      <c r="I31" s="214"/>
    </row>
    <row r="32" spans="1:9" s="216" customFormat="1" ht="25.5" hidden="1" customHeight="1">
      <c r="A32" s="212"/>
      <c r="B32" s="213" t="s">
        <v>218</v>
      </c>
      <c r="C32" s="214"/>
      <c r="D32" s="214">
        <f>30400-D33</f>
        <v>15900</v>
      </c>
      <c r="E32" s="214"/>
      <c r="F32" s="215"/>
      <c r="G32" s="215">
        <f t="shared" si="7"/>
        <v>0</v>
      </c>
      <c r="H32" s="258" t="e">
        <f t="shared" si="3"/>
        <v>#DIV/0!</v>
      </c>
      <c r="I32" s="214"/>
    </row>
    <row r="33" spans="1:9" s="208" customFormat="1" ht="21.75" customHeight="1">
      <c r="A33" s="353" t="s">
        <v>86</v>
      </c>
      <c r="B33" s="205" t="s">
        <v>163</v>
      </c>
      <c r="C33" s="206">
        <v>14500</v>
      </c>
      <c r="D33" s="206">
        <v>14500</v>
      </c>
      <c r="E33" s="206">
        <v>414</v>
      </c>
      <c r="F33" s="207">
        <f>+E33/C33</f>
        <v>2.8551724137931035E-2</v>
      </c>
      <c r="G33" s="207">
        <f t="shared" si="7"/>
        <v>2.8551724137931035E-2</v>
      </c>
      <c r="H33" s="207"/>
      <c r="I33" s="206"/>
    </row>
    <row r="34" spans="1:9" s="208" customFormat="1" ht="21.75" customHeight="1">
      <c r="A34" s="353" t="s">
        <v>88</v>
      </c>
      <c r="B34" s="205" t="s">
        <v>164</v>
      </c>
      <c r="C34" s="206">
        <f>12074018+742613+142271</f>
        <v>12958902</v>
      </c>
      <c r="D34" s="206">
        <f t="shared" ref="D34:E34" si="8">+D35+D38+D39+D40+D41+D42+D46+D48+D49+D51+D58+D67+D69</f>
        <v>14492943.229026001</v>
      </c>
      <c r="E34" s="206">
        <f t="shared" si="8"/>
        <v>5098856</v>
      </c>
      <c r="F34" s="207">
        <f>+E34/C34</f>
        <v>0.39346358202261272</v>
      </c>
      <c r="G34" s="207">
        <f t="shared" si="7"/>
        <v>0.35181646125461769</v>
      </c>
      <c r="H34" s="207">
        <f t="shared" si="3"/>
        <v>1.2145734830563524</v>
      </c>
      <c r="I34" s="206">
        <f t="shared" ref="I34" si="9">+I35+I38+I39+I40+I41+I42+I46+I48+I49+I51+I58+I67+I69</f>
        <v>4198063</v>
      </c>
    </row>
    <row r="35" spans="1:9" ht="21.75" customHeight="1">
      <c r="A35" s="352" t="s">
        <v>109</v>
      </c>
      <c r="B35" s="209" t="s">
        <v>136</v>
      </c>
      <c r="C35" s="210"/>
      <c r="D35" s="210">
        <f>235281+74400+25000</f>
        <v>334681</v>
      </c>
      <c r="E35" s="214">
        <v>203765</v>
      </c>
      <c r="F35" s="211"/>
      <c r="G35" s="211">
        <f t="shared" si="7"/>
        <v>0.60883348621523181</v>
      </c>
      <c r="H35" s="211">
        <f t="shared" si="3"/>
        <v>1.2297298112843167</v>
      </c>
      <c r="I35" s="214">
        <v>165699</v>
      </c>
    </row>
    <row r="36" spans="1:9" s="216" customFormat="1" ht="33" hidden="1">
      <c r="A36" s="212"/>
      <c r="B36" s="213" t="s">
        <v>204</v>
      </c>
      <c r="C36" s="214"/>
      <c r="D36" s="214">
        <v>74400</v>
      </c>
      <c r="E36" s="214"/>
      <c r="F36" s="215"/>
      <c r="G36" s="215">
        <f t="shared" si="7"/>
        <v>0</v>
      </c>
      <c r="H36" s="215" t="e">
        <f t="shared" si="3"/>
        <v>#DIV/0!</v>
      </c>
      <c r="I36" s="214"/>
    </row>
    <row r="37" spans="1:9" s="216" customFormat="1" ht="33" hidden="1">
      <c r="A37" s="212"/>
      <c r="B37" s="213" t="s">
        <v>205</v>
      </c>
      <c r="C37" s="214"/>
      <c r="D37" s="214">
        <v>25000</v>
      </c>
      <c r="E37" s="214"/>
      <c r="F37" s="215"/>
      <c r="G37" s="215">
        <f t="shared" si="7"/>
        <v>0</v>
      </c>
      <c r="H37" s="258" t="e">
        <f t="shared" si="3"/>
        <v>#DIV/0!</v>
      </c>
      <c r="I37" s="214"/>
    </row>
    <row r="38" spans="1:9" ht="21.75" customHeight="1">
      <c r="A38" s="352" t="s">
        <v>111</v>
      </c>
      <c r="B38" s="209" t="s">
        <v>138</v>
      </c>
      <c r="C38" s="210"/>
      <c r="D38" s="210">
        <v>139970</v>
      </c>
      <c r="E38" s="214">
        <v>44550</v>
      </c>
      <c r="F38" s="211"/>
      <c r="G38" s="211">
        <f t="shared" si="7"/>
        <v>0.31828248910480816</v>
      </c>
      <c r="H38" s="211">
        <f t="shared" si="3"/>
        <v>1.0545127464672048</v>
      </c>
      <c r="I38" s="214">
        <v>42247</v>
      </c>
    </row>
    <row r="39" spans="1:9" ht="21.75" customHeight="1">
      <c r="A39" s="352" t="s">
        <v>165</v>
      </c>
      <c r="B39" s="209" t="s">
        <v>140</v>
      </c>
      <c r="C39" s="210">
        <v>4959130</v>
      </c>
      <c r="D39" s="210">
        <v>4962007</v>
      </c>
      <c r="E39" s="214">
        <v>2136788</v>
      </c>
      <c r="F39" s="211">
        <f>+E39/C39</f>
        <v>0.43087960993158075</v>
      </c>
      <c r="G39" s="211">
        <f t="shared" si="7"/>
        <v>0.43062978347269565</v>
      </c>
      <c r="H39" s="211">
        <f t="shared" si="3"/>
        <v>1.2140861603741371</v>
      </c>
      <c r="I39" s="214">
        <v>1759997</v>
      </c>
    </row>
    <row r="40" spans="1:9" ht="21.75" customHeight="1">
      <c r="A40" s="352" t="s">
        <v>166</v>
      </c>
      <c r="B40" s="209" t="s">
        <v>142</v>
      </c>
      <c r="C40" s="210">
        <v>38110</v>
      </c>
      <c r="D40" s="210">
        <v>53620</v>
      </c>
      <c r="E40" s="214">
        <v>25290</v>
      </c>
      <c r="F40" s="211">
        <f>+E40/C40</f>
        <v>0.6636053529257413</v>
      </c>
      <c r="G40" s="211">
        <f t="shared" si="7"/>
        <v>0.47165236851920928</v>
      </c>
      <c r="H40" s="211">
        <f t="shared" si="3"/>
        <v>1.0173787110789283</v>
      </c>
      <c r="I40" s="214">
        <v>24858</v>
      </c>
    </row>
    <row r="41" spans="1:9" ht="22.5" customHeight="1">
      <c r="A41" s="352" t="s">
        <v>167</v>
      </c>
      <c r="B41" s="209" t="s">
        <v>144</v>
      </c>
      <c r="C41" s="210"/>
      <c r="D41" s="210">
        <v>1314926</v>
      </c>
      <c r="E41" s="214">
        <v>532761</v>
      </c>
      <c r="F41" s="211"/>
      <c r="G41" s="211">
        <f t="shared" si="7"/>
        <v>0.4051642449841284</v>
      </c>
      <c r="H41" s="211">
        <f t="shared" si="3"/>
        <v>1.3224535692477251</v>
      </c>
      <c r="I41" s="214">
        <v>402858</v>
      </c>
    </row>
    <row r="42" spans="1:9" ht="21.75" customHeight="1">
      <c r="A42" s="352" t="s">
        <v>168</v>
      </c>
      <c r="B42" s="209" t="s">
        <v>146</v>
      </c>
      <c r="C42" s="210"/>
      <c r="D42" s="210">
        <v>267642</v>
      </c>
      <c r="E42" s="214">
        <v>50176</v>
      </c>
      <c r="F42" s="211"/>
      <c r="G42" s="211">
        <f t="shared" si="7"/>
        <v>0.18747431270129503</v>
      </c>
      <c r="H42" s="211">
        <f t="shared" si="3"/>
        <v>1.1071003044878867</v>
      </c>
      <c r="I42" s="214">
        <v>45322</v>
      </c>
    </row>
    <row r="43" spans="1:9" s="216" customFormat="1" ht="21.75" hidden="1" customHeight="1">
      <c r="A43" s="212"/>
      <c r="B43" s="213" t="s">
        <v>221</v>
      </c>
      <c r="C43" s="214"/>
      <c r="D43" s="214">
        <f>230239-D48</f>
        <v>185882</v>
      </c>
      <c r="E43" s="214"/>
      <c r="F43" s="215"/>
      <c r="G43" s="215">
        <f t="shared" si="7"/>
        <v>0</v>
      </c>
      <c r="H43" s="215" t="e">
        <f t="shared" si="3"/>
        <v>#DIV/0!</v>
      </c>
      <c r="I43" s="214"/>
    </row>
    <row r="44" spans="1:9" s="216" customFormat="1" ht="33" hidden="1">
      <c r="A44" s="212"/>
      <c r="B44" s="213" t="s">
        <v>202</v>
      </c>
      <c r="C44" s="214"/>
      <c r="D44" s="214">
        <v>35000</v>
      </c>
      <c r="E44" s="214"/>
      <c r="F44" s="215"/>
      <c r="G44" s="215">
        <f t="shared" si="7"/>
        <v>0</v>
      </c>
      <c r="H44" s="215" t="e">
        <f t="shared" si="3"/>
        <v>#DIV/0!</v>
      </c>
      <c r="I44" s="214"/>
    </row>
    <row r="45" spans="1:9" s="216" customFormat="1" ht="24.75" hidden="1" customHeight="1">
      <c r="A45" s="212"/>
      <c r="B45" s="213" t="s">
        <v>222</v>
      </c>
      <c r="C45" s="214"/>
      <c r="D45" s="214">
        <v>46760</v>
      </c>
      <c r="E45" s="214"/>
      <c r="F45" s="215"/>
      <c r="G45" s="215">
        <f t="shared" si="7"/>
        <v>0</v>
      </c>
      <c r="H45" s="215" t="e">
        <f t="shared" si="3"/>
        <v>#DIV/0!</v>
      </c>
      <c r="I45" s="214"/>
    </row>
    <row r="46" spans="1:9" ht="21.75" customHeight="1">
      <c r="A46" s="352" t="s">
        <v>169</v>
      </c>
      <c r="B46" s="209" t="s">
        <v>148</v>
      </c>
      <c r="C46" s="210"/>
      <c r="D46" s="210">
        <v>40852</v>
      </c>
      <c r="E46" s="214">
        <v>23544</v>
      </c>
      <c r="F46" s="211"/>
      <c r="G46" s="211">
        <f t="shared" si="7"/>
        <v>0.57632429256829532</v>
      </c>
      <c r="H46" s="211">
        <f t="shared" si="3"/>
        <v>1.1758477750586824</v>
      </c>
      <c r="I46" s="214">
        <v>20023</v>
      </c>
    </row>
    <row r="47" spans="1:9" s="216" customFormat="1" ht="21.75" hidden="1" customHeight="1">
      <c r="A47" s="212"/>
      <c r="B47" s="213" t="s">
        <v>219</v>
      </c>
      <c r="C47" s="214"/>
      <c r="D47" s="214">
        <v>40852</v>
      </c>
      <c r="E47" s="214"/>
      <c r="F47" s="215"/>
      <c r="G47" s="215">
        <f t="shared" si="7"/>
        <v>0</v>
      </c>
      <c r="H47" s="215" t="e">
        <f t="shared" si="3"/>
        <v>#DIV/0!</v>
      </c>
      <c r="I47" s="214"/>
    </row>
    <row r="48" spans="1:9" ht="21.75" customHeight="1">
      <c r="A48" s="352" t="s">
        <v>170</v>
      </c>
      <c r="B48" s="209" t="s">
        <v>150</v>
      </c>
      <c r="C48" s="210"/>
      <c r="D48" s="210">
        <v>44357</v>
      </c>
      <c r="E48" s="214">
        <v>29118</v>
      </c>
      <c r="F48" s="211"/>
      <c r="G48" s="211">
        <f t="shared" si="7"/>
        <v>0.65644655860405343</v>
      </c>
      <c r="H48" s="211">
        <f t="shared" si="3"/>
        <v>0.965034965034965</v>
      </c>
      <c r="I48" s="214">
        <v>30173</v>
      </c>
    </row>
    <row r="49" spans="1:9" ht="21.75" customHeight="1">
      <c r="A49" s="352" t="s">
        <v>171</v>
      </c>
      <c r="B49" s="209" t="s">
        <v>152</v>
      </c>
      <c r="C49" s="210"/>
      <c r="D49" s="210">
        <f>190518-5000</f>
        <v>185518</v>
      </c>
      <c r="E49" s="214">
        <v>60097</v>
      </c>
      <c r="F49" s="211"/>
      <c r="G49" s="211">
        <f t="shared" si="7"/>
        <v>0.32394161213467154</v>
      </c>
      <c r="H49" s="211">
        <f t="shared" si="3"/>
        <v>1.0536124406108101</v>
      </c>
      <c r="I49" s="214">
        <v>57039</v>
      </c>
    </row>
    <row r="50" spans="1:9" s="216" customFormat="1" ht="21" hidden="1" customHeight="1">
      <c r="A50" s="212"/>
      <c r="B50" s="213" t="s">
        <v>196</v>
      </c>
      <c r="C50" s="214"/>
      <c r="D50" s="214">
        <v>-5000</v>
      </c>
      <c r="E50" s="214"/>
      <c r="F50" s="215"/>
      <c r="G50" s="215">
        <f t="shared" si="7"/>
        <v>0</v>
      </c>
      <c r="H50" s="215" t="e">
        <f t="shared" si="3"/>
        <v>#DIV/0!</v>
      </c>
      <c r="I50" s="214"/>
    </row>
    <row r="51" spans="1:9" ht="21.75" customHeight="1">
      <c r="A51" s="352" t="s">
        <v>172</v>
      </c>
      <c r="B51" s="209" t="s">
        <v>154</v>
      </c>
      <c r="C51" s="210"/>
      <c r="D51" s="210">
        <f>2242380+584460</f>
        <v>2826840</v>
      </c>
      <c r="E51" s="214">
        <v>345373</v>
      </c>
      <c r="F51" s="211"/>
      <c r="G51" s="211">
        <f t="shared" si="7"/>
        <v>0.1221763523934853</v>
      </c>
      <c r="H51" s="211">
        <f t="shared" si="3"/>
        <v>1.3545101576594243</v>
      </c>
      <c r="I51" s="214">
        <v>254980</v>
      </c>
    </row>
    <row r="52" spans="1:9" s="216" customFormat="1" ht="21" hidden="1" customHeight="1">
      <c r="A52" s="212"/>
      <c r="B52" s="213" t="s">
        <v>195</v>
      </c>
      <c r="C52" s="214"/>
      <c r="D52" s="214">
        <f>-5000-80000-10000</f>
        <v>-95000</v>
      </c>
      <c r="E52" s="214"/>
      <c r="F52" s="215"/>
      <c r="G52" s="215">
        <f t="shared" si="7"/>
        <v>0</v>
      </c>
      <c r="H52" s="215" t="e">
        <f t="shared" si="3"/>
        <v>#DIV/0!</v>
      </c>
      <c r="I52" s="214"/>
    </row>
    <row r="53" spans="1:9" s="216" customFormat="1" ht="49.5" hidden="1">
      <c r="A53" s="212"/>
      <c r="B53" s="213" t="s">
        <v>203</v>
      </c>
      <c r="C53" s="214"/>
      <c r="D53" s="214">
        <v>60000</v>
      </c>
      <c r="E53" s="214"/>
      <c r="F53" s="215"/>
      <c r="G53" s="215">
        <f t="shared" si="7"/>
        <v>0</v>
      </c>
      <c r="H53" s="215" t="e">
        <f t="shared" si="3"/>
        <v>#DIV/0!</v>
      </c>
      <c r="I53" s="214"/>
    </row>
    <row r="54" spans="1:9" s="216" customFormat="1" ht="33" hidden="1">
      <c r="A54" s="212"/>
      <c r="B54" s="213" t="s">
        <v>207</v>
      </c>
      <c r="C54" s="214"/>
      <c r="D54" s="214">
        <f>269460-25000</f>
        <v>244460</v>
      </c>
      <c r="E54" s="214"/>
      <c r="F54" s="215"/>
      <c r="G54" s="215">
        <f t="shared" si="7"/>
        <v>0</v>
      </c>
      <c r="H54" s="215" t="e">
        <f t="shared" si="3"/>
        <v>#DIV/0!</v>
      </c>
      <c r="I54" s="214"/>
    </row>
    <row r="55" spans="1:9" s="216" customFormat="1" ht="33" hidden="1">
      <c r="A55" s="212"/>
      <c r="B55" s="213" t="s">
        <v>208</v>
      </c>
      <c r="C55" s="214"/>
      <c r="D55" s="214">
        <v>260000</v>
      </c>
      <c r="E55" s="214"/>
      <c r="F55" s="215"/>
      <c r="G55" s="215">
        <f t="shared" si="7"/>
        <v>0</v>
      </c>
      <c r="H55" s="215" t="e">
        <f t="shared" si="3"/>
        <v>#DIV/0!</v>
      </c>
      <c r="I55" s="214"/>
    </row>
    <row r="56" spans="1:9" s="216" customFormat="1" ht="27" hidden="1" customHeight="1">
      <c r="A56" s="212"/>
      <c r="B56" s="213" t="s">
        <v>210</v>
      </c>
      <c r="C56" s="214"/>
      <c r="D56" s="214">
        <v>65000</v>
      </c>
      <c r="E56" s="214"/>
      <c r="F56" s="215"/>
      <c r="G56" s="215">
        <f t="shared" si="7"/>
        <v>0</v>
      </c>
      <c r="H56" s="215" t="e">
        <f t="shared" si="3"/>
        <v>#DIV/0!</v>
      </c>
      <c r="I56" s="214"/>
    </row>
    <row r="57" spans="1:9" s="216" customFormat="1" ht="49.5" hidden="1">
      <c r="A57" s="212"/>
      <c r="B57" s="213" t="s">
        <v>212</v>
      </c>
      <c r="C57" s="214"/>
      <c r="D57" s="214">
        <v>50000</v>
      </c>
      <c r="E57" s="214"/>
      <c r="F57" s="215"/>
      <c r="G57" s="215">
        <f t="shared" si="7"/>
        <v>0</v>
      </c>
      <c r="H57" s="215" t="e">
        <f t="shared" si="3"/>
        <v>#DIV/0!</v>
      </c>
      <c r="I57" s="214"/>
    </row>
    <row r="58" spans="1:9" ht="36.75" customHeight="1">
      <c r="A58" s="352" t="s">
        <v>173</v>
      </c>
      <c r="B58" s="209" t="s">
        <v>156</v>
      </c>
      <c r="C58" s="210"/>
      <c r="D58" s="210">
        <f>2497634.229026+940385</f>
        <v>3438019.229026</v>
      </c>
      <c r="E58" s="214">
        <v>1295917</v>
      </c>
      <c r="F58" s="211"/>
      <c r="G58" s="211">
        <f t="shared" si="7"/>
        <v>0.37693710060113211</v>
      </c>
      <c r="H58" s="211">
        <f t="shared" si="3"/>
        <v>1.2268781147280245</v>
      </c>
      <c r="I58" s="214">
        <v>1056272</v>
      </c>
    </row>
    <row r="59" spans="1:9" s="216" customFormat="1" ht="21" hidden="1" customHeight="1">
      <c r="A59" s="212"/>
      <c r="B59" s="213" t="s">
        <v>194</v>
      </c>
      <c r="C59" s="214"/>
      <c r="D59" s="214">
        <v>-2000</v>
      </c>
      <c r="E59" s="214"/>
      <c r="F59" s="215"/>
      <c r="G59" s="215">
        <f t="shared" si="7"/>
        <v>0</v>
      </c>
      <c r="H59" s="215" t="e">
        <f t="shared" si="3"/>
        <v>#DIV/0!</v>
      </c>
      <c r="I59" s="214"/>
    </row>
    <row r="60" spans="1:9" s="216" customFormat="1" ht="28.5" hidden="1">
      <c r="A60" s="212"/>
      <c r="B60" s="217" t="s">
        <v>197</v>
      </c>
      <c r="C60" s="214"/>
      <c r="D60" s="214">
        <v>50000</v>
      </c>
      <c r="E60" s="214"/>
      <c r="F60" s="215"/>
      <c r="G60" s="215">
        <f t="shared" si="7"/>
        <v>0</v>
      </c>
      <c r="H60" s="215" t="e">
        <f t="shared" si="3"/>
        <v>#DIV/0!</v>
      </c>
      <c r="I60" s="214"/>
    </row>
    <row r="61" spans="1:9" s="216" customFormat="1" ht="21.75" hidden="1" customHeight="1">
      <c r="A61" s="212"/>
      <c r="B61" s="217" t="s">
        <v>198</v>
      </c>
      <c r="C61" s="214"/>
      <c r="D61" s="214">
        <v>40000</v>
      </c>
      <c r="E61" s="214"/>
      <c r="F61" s="215"/>
      <c r="G61" s="215">
        <f t="shared" si="7"/>
        <v>0</v>
      </c>
      <c r="H61" s="215" t="e">
        <f t="shared" si="3"/>
        <v>#DIV/0!</v>
      </c>
      <c r="I61" s="214"/>
    </row>
    <row r="62" spans="1:9" s="216" customFormat="1" ht="34.5" hidden="1" customHeight="1">
      <c r="A62" s="212"/>
      <c r="B62" s="217" t="s">
        <v>201</v>
      </c>
      <c r="C62" s="214"/>
      <c r="D62" s="214">
        <v>5000</v>
      </c>
      <c r="E62" s="214"/>
      <c r="F62" s="215"/>
      <c r="G62" s="215">
        <f t="shared" si="7"/>
        <v>0</v>
      </c>
      <c r="H62" s="215" t="e">
        <f t="shared" si="3"/>
        <v>#DIV/0!</v>
      </c>
      <c r="I62" s="214"/>
    </row>
    <row r="63" spans="1:9" s="216" customFormat="1" ht="33" hidden="1">
      <c r="A63" s="212"/>
      <c r="B63" s="213" t="s">
        <v>209</v>
      </c>
      <c r="C63" s="214"/>
      <c r="D63" s="217">
        <v>140000</v>
      </c>
      <c r="E63" s="214"/>
      <c r="F63" s="215"/>
      <c r="G63" s="215">
        <f t="shared" si="7"/>
        <v>0</v>
      </c>
      <c r="H63" s="215" t="e">
        <f t="shared" si="3"/>
        <v>#DIV/0!</v>
      </c>
      <c r="I63" s="214"/>
    </row>
    <row r="64" spans="1:9" s="216" customFormat="1" ht="42.75" hidden="1">
      <c r="A64" s="212"/>
      <c r="B64" s="217" t="s">
        <v>211</v>
      </c>
      <c r="C64" s="214"/>
      <c r="D64" s="217">
        <v>180000</v>
      </c>
      <c r="E64" s="214"/>
      <c r="F64" s="215"/>
      <c r="G64" s="215">
        <f t="shared" si="7"/>
        <v>0</v>
      </c>
      <c r="H64" s="215" t="e">
        <f t="shared" si="3"/>
        <v>#DIV/0!</v>
      </c>
      <c r="I64" s="214"/>
    </row>
    <row r="65" spans="1:9" s="216" customFormat="1" ht="57" hidden="1">
      <c r="A65" s="212"/>
      <c r="B65" s="217" t="s">
        <v>214</v>
      </c>
      <c r="C65" s="214"/>
      <c r="D65" s="217">
        <v>347385</v>
      </c>
      <c r="E65" s="214"/>
      <c r="F65" s="215"/>
      <c r="G65" s="215">
        <f t="shared" si="7"/>
        <v>0</v>
      </c>
      <c r="H65" s="215" t="e">
        <f t="shared" si="3"/>
        <v>#DIV/0!</v>
      </c>
      <c r="I65" s="214"/>
    </row>
    <row r="66" spans="1:9" s="216" customFormat="1" ht="27.75" hidden="1" customHeight="1">
      <c r="A66" s="212"/>
      <c r="B66" s="218" t="s">
        <v>215</v>
      </c>
      <c r="C66" s="214"/>
      <c r="D66" s="217">
        <v>180000</v>
      </c>
      <c r="E66" s="214"/>
      <c r="F66" s="215"/>
      <c r="G66" s="215">
        <f t="shared" si="7"/>
        <v>0</v>
      </c>
      <c r="H66" s="215" t="e">
        <f t="shared" si="3"/>
        <v>#DIV/0!</v>
      </c>
      <c r="I66" s="214"/>
    </row>
    <row r="67" spans="1:9" ht="21.75" customHeight="1">
      <c r="A67" s="352" t="s">
        <v>174</v>
      </c>
      <c r="B67" s="209" t="s">
        <v>158</v>
      </c>
      <c r="C67" s="210"/>
      <c r="D67" s="210">
        <f>715071+5000</f>
        <v>720071</v>
      </c>
      <c r="E67" s="214">
        <v>334705</v>
      </c>
      <c r="F67" s="211"/>
      <c r="G67" s="211">
        <f t="shared" si="7"/>
        <v>0.46482221892007869</v>
      </c>
      <c r="H67" s="211">
        <f t="shared" si="3"/>
        <v>1.06064303097906</v>
      </c>
      <c r="I67" s="214">
        <v>315568</v>
      </c>
    </row>
    <row r="68" spans="1:9" s="216" customFormat="1" ht="24.75" hidden="1" customHeight="1">
      <c r="A68" s="212"/>
      <c r="B68" s="218" t="s">
        <v>175</v>
      </c>
      <c r="C68" s="214"/>
      <c r="D68" s="217">
        <v>5000</v>
      </c>
      <c r="E68" s="214"/>
      <c r="F68" s="215"/>
      <c r="G68" s="215">
        <f t="shared" si="7"/>
        <v>0</v>
      </c>
      <c r="H68" s="215" t="e">
        <f t="shared" si="3"/>
        <v>#DIV/0!</v>
      </c>
      <c r="I68" s="214"/>
    </row>
    <row r="69" spans="1:9" ht="21.75" customHeight="1">
      <c r="A69" s="352" t="s">
        <v>176</v>
      </c>
      <c r="B69" s="209" t="s">
        <v>177</v>
      </c>
      <c r="C69" s="210"/>
      <c r="D69" s="210">
        <f>151140+13300</f>
        <v>164440</v>
      </c>
      <c r="E69" s="214">
        <v>16772</v>
      </c>
      <c r="F69" s="211"/>
      <c r="G69" s="211">
        <f t="shared" si="7"/>
        <v>0.10199464850401362</v>
      </c>
      <c r="H69" s="211">
        <f t="shared" si="3"/>
        <v>0.72836235723281362</v>
      </c>
      <c r="I69" s="214">
        <f>21615+1412</f>
        <v>23027</v>
      </c>
    </row>
    <row r="70" spans="1:9" s="216" customFormat="1" ht="37.5" hidden="1" customHeight="1">
      <c r="A70" s="212"/>
      <c r="B70" s="213" t="s">
        <v>199</v>
      </c>
      <c r="C70" s="214"/>
      <c r="D70" s="214">
        <v>10000</v>
      </c>
      <c r="E70" s="214"/>
      <c r="F70" s="215"/>
      <c r="G70" s="215">
        <f t="shared" si="7"/>
        <v>0</v>
      </c>
      <c r="H70" s="215" t="e">
        <f t="shared" si="3"/>
        <v>#DIV/0!</v>
      </c>
      <c r="I70" s="214"/>
    </row>
    <row r="71" spans="1:9" s="216" customFormat="1" ht="86.25" hidden="1" customHeight="1">
      <c r="A71" s="212"/>
      <c r="B71" s="213" t="s">
        <v>200</v>
      </c>
      <c r="C71" s="214"/>
      <c r="D71" s="214">
        <v>3300</v>
      </c>
      <c r="E71" s="214"/>
      <c r="F71" s="215"/>
      <c r="G71" s="215">
        <f t="shared" si="7"/>
        <v>0</v>
      </c>
      <c r="H71" s="215" t="e">
        <f t="shared" si="3"/>
        <v>#DIV/0!</v>
      </c>
      <c r="I71" s="214"/>
    </row>
    <row r="72" spans="1:9" s="208" customFormat="1" ht="21.75" customHeight="1">
      <c r="A72" s="353" t="s">
        <v>99</v>
      </c>
      <c r="B72" s="205" t="s">
        <v>178</v>
      </c>
      <c r="C72" s="206">
        <v>1340</v>
      </c>
      <c r="D72" s="206">
        <v>1340</v>
      </c>
      <c r="E72" s="206"/>
      <c r="F72" s="207">
        <f>+E72/C72</f>
        <v>0</v>
      </c>
      <c r="G72" s="207">
        <f t="shared" si="7"/>
        <v>0</v>
      </c>
      <c r="H72" s="207"/>
      <c r="I72" s="206"/>
    </row>
    <row r="73" spans="1:9" s="208" customFormat="1" ht="21.75" customHeight="1">
      <c r="A73" s="353" t="s">
        <v>101</v>
      </c>
      <c r="B73" s="205" t="s">
        <v>179</v>
      </c>
      <c r="C73" s="206"/>
      <c r="D73" s="206"/>
      <c r="E73" s="206"/>
      <c r="F73" s="207"/>
      <c r="G73" s="207"/>
      <c r="H73" s="207"/>
      <c r="I73" s="206"/>
    </row>
    <row r="74" spans="1:9" s="208" customFormat="1" ht="20.25" customHeight="1">
      <c r="A74" s="353" t="s">
        <v>105</v>
      </c>
      <c r="B74" s="205" t="s">
        <v>180</v>
      </c>
      <c r="C74" s="206">
        <v>294283</v>
      </c>
      <c r="D74" s="206">
        <v>354742</v>
      </c>
      <c r="E74" s="210"/>
      <c r="F74" s="207">
        <f>+E74/C74</f>
        <v>0</v>
      </c>
      <c r="G74" s="207">
        <f>+E74/D74</f>
        <v>0</v>
      </c>
      <c r="H74" s="207"/>
      <c r="I74" s="210"/>
    </row>
    <row r="75" spans="1:9" s="208" customFormat="1" ht="21" customHeight="1">
      <c r="A75" s="353" t="s">
        <v>41</v>
      </c>
      <c r="B75" s="205" t="s">
        <v>181</v>
      </c>
      <c r="C75" s="206">
        <f>+C76+C77</f>
        <v>0</v>
      </c>
      <c r="D75" s="206">
        <f t="shared" ref="D75" si="10">+D76+D77</f>
        <v>0</v>
      </c>
      <c r="E75" s="206">
        <f>+E76+E77</f>
        <v>5100660</v>
      </c>
      <c r="F75" s="207"/>
      <c r="G75" s="207"/>
      <c r="H75" s="207">
        <f t="shared" ref="H75:H81" si="11">+E75/I75</f>
        <v>1.239195793110234</v>
      </c>
      <c r="I75" s="206">
        <f>+I76+I77</f>
        <v>4116105</v>
      </c>
    </row>
    <row r="76" spans="1:9" ht="21" customHeight="1">
      <c r="A76" s="352">
        <v>1</v>
      </c>
      <c r="B76" s="209" t="s">
        <v>182</v>
      </c>
      <c r="C76" s="210"/>
      <c r="D76" s="210"/>
      <c r="E76" s="210">
        <v>3834517</v>
      </c>
      <c r="F76" s="211"/>
      <c r="G76" s="211"/>
      <c r="H76" s="211">
        <f t="shared" si="11"/>
        <v>1.1574764740063239</v>
      </c>
      <c r="I76" s="210">
        <v>3312825</v>
      </c>
    </row>
    <row r="77" spans="1:9" ht="21" customHeight="1">
      <c r="A77" s="352">
        <v>2</v>
      </c>
      <c r="B77" s="209" t="s">
        <v>125</v>
      </c>
      <c r="C77" s="210">
        <f>+C78+C79</f>
        <v>0</v>
      </c>
      <c r="D77" s="210">
        <f t="shared" ref="D77:E77" si="12">+D78+D79</f>
        <v>0</v>
      </c>
      <c r="E77" s="210">
        <f t="shared" si="12"/>
        <v>1266143</v>
      </c>
      <c r="F77" s="211"/>
      <c r="G77" s="211"/>
      <c r="H77" s="211">
        <f t="shared" si="11"/>
        <v>1.5762162633203864</v>
      </c>
      <c r="I77" s="210">
        <f t="shared" ref="I77" si="13">+I78+I79</f>
        <v>803280</v>
      </c>
    </row>
    <row r="78" spans="1:9" ht="21" customHeight="1">
      <c r="A78" s="476"/>
      <c r="B78" s="219" t="s">
        <v>183</v>
      </c>
      <c r="C78" s="220"/>
      <c r="D78" s="220"/>
      <c r="E78" s="210">
        <v>1266143</v>
      </c>
      <c r="F78" s="221"/>
      <c r="G78" s="221"/>
      <c r="H78" s="211">
        <f t="shared" si="11"/>
        <v>1.5762162633203864</v>
      </c>
      <c r="I78" s="210">
        <v>803280</v>
      </c>
    </row>
    <row r="79" spans="1:9" ht="21" customHeight="1">
      <c r="A79" s="476"/>
      <c r="B79" s="219" t="s">
        <v>184</v>
      </c>
      <c r="C79" s="220"/>
      <c r="D79" s="220"/>
      <c r="E79" s="210"/>
      <c r="F79" s="221"/>
      <c r="G79" s="221"/>
      <c r="H79" s="211"/>
      <c r="I79" s="210"/>
    </row>
    <row r="80" spans="1:9" s="208" customFormat="1" ht="21" customHeight="1">
      <c r="A80" s="353" t="s">
        <v>119</v>
      </c>
      <c r="B80" s="205" t="s">
        <v>185</v>
      </c>
      <c r="C80" s="206"/>
      <c r="D80" s="206"/>
      <c r="E80" s="206">
        <v>14595</v>
      </c>
      <c r="F80" s="207"/>
      <c r="G80" s="207"/>
      <c r="H80" s="207">
        <f t="shared" si="11"/>
        <v>42.182080924855491</v>
      </c>
      <c r="I80" s="206">
        <v>346</v>
      </c>
    </row>
    <row r="81" spans="1:9" s="208" customFormat="1" ht="21" customHeight="1">
      <c r="A81" s="353"/>
      <c r="B81" s="353" t="s">
        <v>186</v>
      </c>
      <c r="C81" s="206">
        <f t="shared" ref="C81:D81" si="14">+C9+C75+C80</f>
        <v>17680744</v>
      </c>
      <c r="D81" s="206">
        <f t="shared" si="14"/>
        <v>20227144.229026001</v>
      </c>
      <c r="E81" s="206">
        <f>+E9+E75+E80</f>
        <v>15055839</v>
      </c>
      <c r="F81" s="207">
        <f>+E81/C81</f>
        <v>0.85153877008795553</v>
      </c>
      <c r="G81" s="207">
        <f>+E81/D81</f>
        <v>0.74433834205793792</v>
      </c>
      <c r="H81" s="207">
        <f t="shared" si="11"/>
        <v>1.1890895288316621</v>
      </c>
      <c r="I81" s="206">
        <f>+I9+I75+I80</f>
        <v>12661653</v>
      </c>
    </row>
    <row r="84" spans="1:9">
      <c r="D84" s="222"/>
    </row>
  </sheetData>
  <autoFilter ref="A8:H81" xr:uid="{00000000-0009-0000-0000-000003000000}"/>
  <mergeCells count="11">
    <mergeCell ref="I6:I7"/>
    <mergeCell ref="A78:A79"/>
    <mergeCell ref="G1:H1"/>
    <mergeCell ref="A2:H2"/>
    <mergeCell ref="A3:G3"/>
    <mergeCell ref="G4:H4"/>
    <mergeCell ref="A6:A7"/>
    <mergeCell ref="B6:B7"/>
    <mergeCell ref="C6:D6"/>
    <mergeCell ref="E6:E7"/>
    <mergeCell ref="F6:H6"/>
  </mergeCells>
  <pageMargins left="0.33" right="0.2" top="0.44" bottom="0.75" header="0.3" footer="0.3"/>
  <pageSetup paperSize="9" scale="99" fitToHeight="0" orientation="landscape" r:id="rId1"/>
  <headerFoot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G47"/>
  <sheetViews>
    <sheetView topLeftCell="A26" workbookViewId="0">
      <selection activeCell="B9" sqref="B9"/>
    </sheetView>
  </sheetViews>
  <sheetFormatPr defaultColWidth="11.7109375" defaultRowHeight="16.5"/>
  <cols>
    <col min="1" max="1" width="6.140625" style="172" customWidth="1"/>
    <col min="2" max="2" width="54.140625" style="172" customWidth="1"/>
    <col min="3" max="3" width="13.7109375" style="172" customWidth="1"/>
    <col min="4" max="4" width="15" style="172" customWidth="1"/>
    <col min="5" max="5" width="14" style="194" customWidth="1"/>
    <col min="6" max="6" width="11.7109375" style="172" customWidth="1"/>
    <col min="7" max="7" width="13.140625" style="172" hidden="1" customWidth="1"/>
    <col min="8" max="16384" width="11.7109375" style="172"/>
  </cols>
  <sheetData>
    <row r="1" spans="1:7">
      <c r="A1" s="171"/>
      <c r="E1" s="173" t="s">
        <v>191</v>
      </c>
    </row>
    <row r="2" spans="1:7" ht="35.25" customHeight="1">
      <c r="A2" s="522" t="s">
        <v>827</v>
      </c>
      <c r="B2" s="522"/>
      <c r="C2" s="522"/>
      <c r="D2" s="522"/>
      <c r="E2" s="522"/>
    </row>
    <row r="3" spans="1:7">
      <c r="A3" s="523" t="str">
        <f>+'Phu bieu 02'!A3:G3</f>
        <v>(Kèm theo Báo cáo số             /BC-UBND ngày      /7/2025 của UBND tỉnh)</v>
      </c>
      <c r="B3" s="523"/>
      <c r="C3" s="523"/>
      <c r="D3" s="523"/>
      <c r="E3" s="523"/>
    </row>
    <row r="4" spans="1:7">
      <c r="A4" s="175"/>
      <c r="B4" s="175"/>
      <c r="C4" s="175"/>
      <c r="D4" s="175"/>
      <c r="E4" s="175"/>
    </row>
    <row r="5" spans="1:7">
      <c r="A5" s="176"/>
      <c r="B5" s="177"/>
      <c r="C5" s="177"/>
      <c r="D5" s="177"/>
      <c r="E5" s="178" t="s">
        <v>224</v>
      </c>
    </row>
    <row r="6" spans="1:7" s="179" customFormat="1" ht="57" customHeight="1">
      <c r="A6" s="524" t="s">
        <v>35</v>
      </c>
      <c r="B6" s="524" t="s">
        <v>225</v>
      </c>
      <c r="C6" s="524" t="s">
        <v>829</v>
      </c>
      <c r="D6" s="524" t="s">
        <v>896</v>
      </c>
      <c r="E6" s="525" t="s">
        <v>821</v>
      </c>
      <c r="F6" s="525"/>
      <c r="G6" s="521" t="s">
        <v>894</v>
      </c>
    </row>
    <row r="7" spans="1:7" s="179" customFormat="1" ht="34.5" customHeight="1">
      <c r="A7" s="524"/>
      <c r="B7" s="524"/>
      <c r="C7" s="524"/>
      <c r="D7" s="524"/>
      <c r="E7" s="167" t="s">
        <v>897</v>
      </c>
      <c r="F7" s="266" t="s">
        <v>898</v>
      </c>
      <c r="G7" s="521"/>
    </row>
    <row r="8" spans="1:7" s="174" customFormat="1" ht="18" customHeight="1">
      <c r="A8" s="262"/>
      <c r="B8" s="263" t="s">
        <v>828</v>
      </c>
      <c r="C8" s="264">
        <f>+C9+C10+C47</f>
        <v>17746239.229026001</v>
      </c>
      <c r="D8" s="264">
        <f>+D9+D10+D47</f>
        <v>11757647</v>
      </c>
      <c r="E8" s="265">
        <f>+D8/C8</f>
        <v>0.6625430238069272</v>
      </c>
      <c r="F8" s="267">
        <f>+D8/G8</f>
        <v>1.0916387707263226</v>
      </c>
      <c r="G8" s="264">
        <f>+G9+G10+G47</f>
        <v>10770638.891999999</v>
      </c>
    </row>
    <row r="9" spans="1:7" s="174" customFormat="1" ht="18" customHeight="1">
      <c r="A9" s="180" t="s">
        <v>40</v>
      </c>
      <c r="B9" s="181" t="s">
        <v>822</v>
      </c>
      <c r="C9" s="182">
        <v>7694183</v>
      </c>
      <c r="D9" s="182">
        <f>7663843000000/1000000</f>
        <v>7663843</v>
      </c>
      <c r="E9" s="170">
        <f>+D9/C9</f>
        <v>0.99605676132215726</v>
      </c>
      <c r="F9" s="268">
        <f t="shared" ref="F9:F42" si="0">+D9/G9</f>
        <v>1.123976883116258</v>
      </c>
      <c r="G9" s="182">
        <v>6818505.8919999991</v>
      </c>
    </row>
    <row r="10" spans="1:7" s="174" customFormat="1" ht="18" customHeight="1">
      <c r="A10" s="180" t="s">
        <v>41</v>
      </c>
      <c r="B10" s="181" t="s">
        <v>823</v>
      </c>
      <c r="C10" s="182">
        <f>+C12+C29+C43+C44+C45+C46</f>
        <v>10052056.229026001</v>
      </c>
      <c r="D10" s="182">
        <f>+D12+D29+D43+D44+D45+D46</f>
        <v>4093804</v>
      </c>
      <c r="E10" s="168">
        <f>+D10/C10</f>
        <v>0.40726035616263867</v>
      </c>
      <c r="F10" s="268">
        <f t="shared" si="0"/>
        <v>1.0358467187212577</v>
      </c>
      <c r="G10" s="182">
        <f>+G12+G29+G43+G44+G45+G46</f>
        <v>3952133</v>
      </c>
    </row>
    <row r="11" spans="1:7" s="174" customFormat="1" ht="18" customHeight="1">
      <c r="A11" s="183"/>
      <c r="B11" s="184" t="s">
        <v>229</v>
      </c>
      <c r="C11" s="185"/>
      <c r="D11" s="185"/>
      <c r="E11" s="168"/>
      <c r="F11" s="268"/>
      <c r="G11" s="185"/>
    </row>
    <row r="12" spans="1:7" s="174" customFormat="1" ht="18" customHeight="1">
      <c r="A12" s="183" t="s">
        <v>44</v>
      </c>
      <c r="B12" s="186" t="s">
        <v>133</v>
      </c>
      <c r="C12" s="187">
        <f>+C13+C27+C28</f>
        <v>3826979</v>
      </c>
      <c r="D12" s="187">
        <f>+D13+D27+D28</f>
        <v>2736111</v>
      </c>
      <c r="E12" s="168">
        <f>+D12/C12</f>
        <v>0.71495323073369355</v>
      </c>
      <c r="F12" s="268">
        <f t="shared" si="0"/>
        <v>0.96376313100412225</v>
      </c>
      <c r="G12" s="187">
        <f>+G13+G27+G28</f>
        <v>2838987</v>
      </c>
    </row>
    <row r="13" spans="1:7" s="273" customFormat="1" ht="18" customHeight="1">
      <c r="A13" s="274">
        <v>1</v>
      </c>
      <c r="B13" s="275" t="s">
        <v>228</v>
      </c>
      <c r="C13" s="271">
        <v>3079079</v>
      </c>
      <c r="D13" s="271">
        <f>SUM(D14:D26)</f>
        <v>2656111</v>
      </c>
      <c r="E13" s="197">
        <f>+D13/C13</f>
        <v>0.8626316505682381</v>
      </c>
      <c r="F13" s="272">
        <f t="shared" si="0"/>
        <v>0.94375243167763101</v>
      </c>
      <c r="G13" s="271">
        <f>SUM(G14:G26)</f>
        <v>2814415</v>
      </c>
    </row>
    <row r="14" spans="1:7" s="273" customFormat="1" ht="18" customHeight="1">
      <c r="A14" s="269" t="s">
        <v>135</v>
      </c>
      <c r="B14" s="270" t="s">
        <v>136</v>
      </c>
      <c r="C14" s="271"/>
      <c r="D14" s="271">
        <v>4828</v>
      </c>
      <c r="E14" s="197"/>
      <c r="F14" s="272">
        <f t="shared" si="0"/>
        <v>0.95076801890508078</v>
      </c>
      <c r="G14" s="271">
        <v>5078</v>
      </c>
    </row>
    <row r="15" spans="1:7" s="273" customFormat="1" ht="18" customHeight="1">
      <c r="A15" s="269" t="s">
        <v>137</v>
      </c>
      <c r="B15" s="270" t="s">
        <v>138</v>
      </c>
      <c r="C15" s="271"/>
      <c r="D15" s="271">
        <v>11766</v>
      </c>
      <c r="E15" s="197"/>
      <c r="F15" s="272">
        <f t="shared" si="0"/>
        <v>0.35425887453707883</v>
      </c>
      <c r="G15" s="271">
        <v>33213</v>
      </c>
    </row>
    <row r="16" spans="1:7" s="273" customFormat="1" ht="18" customHeight="1">
      <c r="A16" s="269" t="s">
        <v>139</v>
      </c>
      <c r="B16" s="270" t="s">
        <v>140</v>
      </c>
      <c r="C16" s="271"/>
      <c r="D16" s="271">
        <v>25740</v>
      </c>
      <c r="E16" s="197"/>
      <c r="F16" s="272">
        <f t="shared" si="0"/>
        <v>0.29131158116320915</v>
      </c>
      <c r="G16" s="271">
        <v>88359</v>
      </c>
    </row>
    <row r="17" spans="1:7" s="273" customFormat="1" ht="18" customHeight="1">
      <c r="A17" s="269" t="s">
        <v>141</v>
      </c>
      <c r="B17" s="270" t="s">
        <v>142</v>
      </c>
      <c r="C17" s="271"/>
      <c r="D17" s="271"/>
      <c r="E17" s="197"/>
      <c r="F17" s="272"/>
      <c r="G17" s="271"/>
    </row>
    <row r="18" spans="1:7" s="273" customFormat="1" ht="18" customHeight="1">
      <c r="A18" s="269" t="s">
        <v>143</v>
      </c>
      <c r="B18" s="270" t="s">
        <v>144</v>
      </c>
      <c r="C18" s="271"/>
      <c r="D18" s="271">
        <v>145731</v>
      </c>
      <c r="E18" s="197"/>
      <c r="F18" s="272">
        <f t="shared" si="0"/>
        <v>2.4021461420541645</v>
      </c>
      <c r="G18" s="271">
        <v>60667</v>
      </c>
    </row>
    <row r="19" spans="1:7" s="273" customFormat="1" ht="18" customHeight="1">
      <c r="A19" s="269" t="s">
        <v>145</v>
      </c>
      <c r="B19" s="270" t="s">
        <v>146</v>
      </c>
      <c r="C19" s="271"/>
      <c r="D19" s="271">
        <v>64080</v>
      </c>
      <c r="E19" s="197"/>
      <c r="F19" s="272">
        <f t="shared" si="0"/>
        <v>1.1786778501269175</v>
      </c>
      <c r="G19" s="271">
        <v>54366</v>
      </c>
    </row>
    <row r="20" spans="1:7" s="273" customFormat="1" ht="18" customHeight="1">
      <c r="A20" s="269" t="s">
        <v>147</v>
      </c>
      <c r="B20" s="270" t="s">
        <v>148</v>
      </c>
      <c r="C20" s="271"/>
      <c r="D20" s="271"/>
      <c r="E20" s="197"/>
      <c r="F20" s="272">
        <f t="shared" si="0"/>
        <v>0</v>
      </c>
      <c r="G20" s="271">
        <v>34500</v>
      </c>
    </row>
    <row r="21" spans="1:7" s="273" customFormat="1" ht="18" customHeight="1">
      <c r="A21" s="269" t="s">
        <v>149</v>
      </c>
      <c r="B21" s="270" t="s">
        <v>150</v>
      </c>
      <c r="C21" s="271"/>
      <c r="D21" s="271">
        <v>100</v>
      </c>
      <c r="E21" s="197"/>
      <c r="F21" s="272">
        <f t="shared" si="0"/>
        <v>1</v>
      </c>
      <c r="G21" s="271">
        <v>100</v>
      </c>
    </row>
    <row r="22" spans="1:7" s="273" customFormat="1" ht="18" customHeight="1">
      <c r="A22" s="269" t="s">
        <v>151</v>
      </c>
      <c r="B22" s="270" t="s">
        <v>152</v>
      </c>
      <c r="C22" s="271"/>
      <c r="D22" s="271">
        <v>402332</v>
      </c>
      <c r="E22" s="197"/>
      <c r="F22" s="272">
        <f t="shared" si="0"/>
        <v>10.224447268106735</v>
      </c>
      <c r="G22" s="271">
        <v>39350</v>
      </c>
    </row>
    <row r="23" spans="1:7" s="273" customFormat="1" ht="18" customHeight="1">
      <c r="A23" s="269" t="s">
        <v>153</v>
      </c>
      <c r="B23" s="270" t="s">
        <v>154</v>
      </c>
      <c r="C23" s="271"/>
      <c r="D23" s="271">
        <v>1959635</v>
      </c>
      <c r="E23" s="197"/>
      <c r="F23" s="272">
        <f t="shared" si="0"/>
        <v>0.81106960273364814</v>
      </c>
      <c r="G23" s="271">
        <v>2416112</v>
      </c>
    </row>
    <row r="24" spans="1:7" s="273" customFormat="1" ht="31.5">
      <c r="A24" s="269" t="s">
        <v>155</v>
      </c>
      <c r="B24" s="270" t="s">
        <v>156</v>
      </c>
      <c r="C24" s="271"/>
      <c r="D24" s="271">
        <v>34718</v>
      </c>
      <c r="E24" s="197"/>
      <c r="F24" s="272">
        <f t="shared" si="0"/>
        <v>0.42143212633981136</v>
      </c>
      <c r="G24" s="271">
        <v>82381</v>
      </c>
    </row>
    <row r="25" spans="1:7" s="273" customFormat="1" ht="18" customHeight="1">
      <c r="A25" s="269" t="s">
        <v>157</v>
      </c>
      <c r="B25" s="270" t="s">
        <v>158</v>
      </c>
      <c r="C25" s="271"/>
      <c r="D25" s="271">
        <v>7118</v>
      </c>
      <c r="E25" s="197"/>
      <c r="F25" s="272">
        <f>+D25/G25</f>
        <v>71.180000000000007</v>
      </c>
      <c r="G25" s="271">
        <v>100</v>
      </c>
    </row>
    <row r="26" spans="1:7" s="273" customFormat="1" ht="18" customHeight="1">
      <c r="A26" s="269" t="s">
        <v>159</v>
      </c>
      <c r="B26" s="270" t="s">
        <v>160</v>
      </c>
      <c r="C26" s="271"/>
      <c r="D26" s="271">
        <v>63</v>
      </c>
      <c r="E26" s="197"/>
      <c r="F26" s="272">
        <f t="shared" si="0"/>
        <v>0.33333333333333331</v>
      </c>
      <c r="G26" s="271">
        <v>189</v>
      </c>
    </row>
    <row r="27" spans="1:7" s="273" customFormat="1" ht="63">
      <c r="A27" s="269">
        <v>2</v>
      </c>
      <c r="B27" s="276" t="s">
        <v>824</v>
      </c>
      <c r="C27" s="271"/>
      <c r="D27" s="271"/>
      <c r="E27" s="197"/>
      <c r="F27" s="272">
        <f t="shared" si="0"/>
        <v>0</v>
      </c>
      <c r="G27" s="271">
        <v>1600</v>
      </c>
    </row>
    <row r="28" spans="1:7" s="273" customFormat="1" ht="18" customHeight="1">
      <c r="A28" s="274">
        <v>3</v>
      </c>
      <c r="B28" s="275" t="s">
        <v>162</v>
      </c>
      <c r="C28" s="271">
        <v>747900</v>
      </c>
      <c r="D28" s="271">
        <v>80000</v>
      </c>
      <c r="E28" s="197">
        <f t="shared" ref="E28:E46" si="1">+D28/C28</f>
        <v>0.10696617194812141</v>
      </c>
      <c r="F28" s="272">
        <f t="shared" si="0"/>
        <v>3.4825004353125544</v>
      </c>
      <c r="G28" s="271">
        <v>22972</v>
      </c>
    </row>
    <row r="29" spans="1:7" s="174" customFormat="1" ht="18" customHeight="1">
      <c r="A29" s="183" t="s">
        <v>86</v>
      </c>
      <c r="B29" s="186" t="s">
        <v>164</v>
      </c>
      <c r="C29" s="187">
        <f>SUM(C30:C42)</f>
        <v>5647480.229026</v>
      </c>
      <c r="D29" s="187">
        <f>SUM(D30:D42)</f>
        <v>1357279</v>
      </c>
      <c r="E29" s="168">
        <f t="shared" si="1"/>
        <v>0.24033355495855979</v>
      </c>
      <c r="F29" s="268">
        <f t="shared" si="0"/>
        <v>1.2193180409398228</v>
      </c>
      <c r="G29" s="187">
        <f>SUM(G30:G42)</f>
        <v>1113146</v>
      </c>
    </row>
    <row r="30" spans="1:7" s="273" customFormat="1" ht="18" customHeight="1">
      <c r="A30" s="269">
        <v>1</v>
      </c>
      <c r="B30" s="270" t="s">
        <v>136</v>
      </c>
      <c r="C30" s="271">
        <f>140400+99400</f>
        <v>239800</v>
      </c>
      <c r="D30" s="271">
        <v>119229</v>
      </c>
      <c r="E30" s="197">
        <f t="shared" si="1"/>
        <v>0.49720183486238534</v>
      </c>
      <c r="F30" s="272">
        <f t="shared" si="0"/>
        <v>1.2748628679576146</v>
      </c>
      <c r="G30" s="271">
        <v>93523</v>
      </c>
    </row>
    <row r="31" spans="1:7" s="273" customFormat="1" ht="18" customHeight="1">
      <c r="A31" s="269">
        <v>2</v>
      </c>
      <c r="B31" s="270" t="s">
        <v>138</v>
      </c>
      <c r="C31" s="271">
        <v>104000</v>
      </c>
      <c r="D31" s="271">
        <v>9059</v>
      </c>
      <c r="E31" s="197">
        <f t="shared" si="1"/>
        <v>8.7105769230769237E-2</v>
      </c>
      <c r="F31" s="272">
        <f t="shared" si="0"/>
        <v>0.76279892219602563</v>
      </c>
      <c r="G31" s="271">
        <v>11876</v>
      </c>
    </row>
    <row r="32" spans="1:7" s="273" customFormat="1" ht="18" customHeight="1">
      <c r="A32" s="269">
        <v>3</v>
      </c>
      <c r="B32" s="270" t="s">
        <v>140</v>
      </c>
      <c r="C32" s="271">
        <v>1239884</v>
      </c>
      <c r="D32" s="271">
        <v>383382</v>
      </c>
      <c r="E32" s="197">
        <f t="shared" si="1"/>
        <v>0.30920795816382823</v>
      </c>
      <c r="F32" s="272">
        <f t="shared" si="0"/>
        <v>1.3276976835193606</v>
      </c>
      <c r="G32" s="271">
        <v>288757</v>
      </c>
    </row>
    <row r="33" spans="1:7" s="273" customFormat="1" ht="18" customHeight="1">
      <c r="A33" s="269">
        <v>4</v>
      </c>
      <c r="B33" s="270" t="s">
        <v>142</v>
      </c>
      <c r="C33" s="271">
        <v>53620</v>
      </c>
      <c r="D33" s="271">
        <v>25290</v>
      </c>
      <c r="E33" s="197">
        <f t="shared" si="1"/>
        <v>0.47165236851920928</v>
      </c>
      <c r="F33" s="272">
        <f t="shared" si="0"/>
        <v>1.0173787110789283</v>
      </c>
      <c r="G33" s="271">
        <v>24858</v>
      </c>
    </row>
    <row r="34" spans="1:7" s="273" customFormat="1" ht="18" customHeight="1">
      <c r="A34" s="269">
        <v>5</v>
      </c>
      <c r="B34" s="270" t="s">
        <v>144</v>
      </c>
      <c r="C34" s="271">
        <v>860176</v>
      </c>
      <c r="D34" s="271">
        <v>294133</v>
      </c>
      <c r="E34" s="197">
        <f t="shared" si="1"/>
        <v>0.34194513680921113</v>
      </c>
      <c r="F34" s="272">
        <f t="shared" si="0"/>
        <v>1.2139608406385682</v>
      </c>
      <c r="G34" s="271">
        <v>242292</v>
      </c>
    </row>
    <row r="35" spans="1:7" s="273" customFormat="1" ht="18" customHeight="1">
      <c r="A35" s="269">
        <v>6</v>
      </c>
      <c r="B35" s="270" t="s">
        <v>146</v>
      </c>
      <c r="C35" s="271">
        <f>87700+46760+35000</f>
        <v>169460</v>
      </c>
      <c r="D35" s="271">
        <v>18993</v>
      </c>
      <c r="E35" s="197">
        <f t="shared" si="1"/>
        <v>0.112079546795704</v>
      </c>
      <c r="F35" s="272">
        <f t="shared" si="0"/>
        <v>1.1617224295063919</v>
      </c>
      <c r="G35" s="271">
        <v>16349</v>
      </c>
    </row>
    <row r="36" spans="1:7" s="273" customFormat="1" ht="18" customHeight="1">
      <c r="A36" s="269">
        <v>7</v>
      </c>
      <c r="B36" s="270" t="s">
        <v>148</v>
      </c>
      <c r="C36" s="271">
        <v>40852</v>
      </c>
      <c r="D36" s="271">
        <v>19987</v>
      </c>
      <c r="E36" s="197">
        <f t="shared" si="1"/>
        <v>0.48925389209830605</v>
      </c>
      <c r="F36" s="272">
        <f t="shared" si="0"/>
        <v>1.1762594161958568</v>
      </c>
      <c r="G36" s="271">
        <v>16992</v>
      </c>
    </row>
    <row r="37" spans="1:7" s="273" customFormat="1" ht="18" customHeight="1">
      <c r="A37" s="269">
        <v>8</v>
      </c>
      <c r="B37" s="270" t="s">
        <v>150</v>
      </c>
      <c r="C37" s="271">
        <v>44357</v>
      </c>
      <c r="D37" s="271">
        <v>24019</v>
      </c>
      <c r="E37" s="197">
        <f t="shared" si="1"/>
        <v>0.54149288725567557</v>
      </c>
      <c r="F37" s="272">
        <f t="shared" si="0"/>
        <v>0.94715879963720961</v>
      </c>
      <c r="G37" s="271">
        <v>25359</v>
      </c>
    </row>
    <row r="38" spans="1:7" s="273" customFormat="1" ht="18" customHeight="1">
      <c r="A38" s="269">
        <v>9</v>
      </c>
      <c r="B38" s="270" t="s">
        <v>152</v>
      </c>
      <c r="C38" s="271">
        <f>89750-5000</f>
        <v>84750</v>
      </c>
      <c r="D38" s="271">
        <v>11492</v>
      </c>
      <c r="E38" s="197">
        <f t="shared" si="1"/>
        <v>0.13559882005899704</v>
      </c>
      <c r="F38" s="272">
        <f t="shared" si="0"/>
        <v>1.0963556573173059</v>
      </c>
      <c r="G38" s="271">
        <v>10482</v>
      </c>
    </row>
    <row r="39" spans="1:7" s="273" customFormat="1" ht="18" customHeight="1">
      <c r="A39" s="269">
        <v>10</v>
      </c>
      <c r="B39" s="270" t="s">
        <v>154</v>
      </c>
      <c r="C39" s="271">
        <f>848170+584460-260000</f>
        <v>1172630</v>
      </c>
      <c r="D39" s="271">
        <v>123141</v>
      </c>
      <c r="E39" s="197">
        <f t="shared" si="1"/>
        <v>0.1050126638411093</v>
      </c>
      <c r="F39" s="272">
        <f t="shared" si="0"/>
        <v>1.2671434451533237</v>
      </c>
      <c r="G39" s="271">
        <v>97180</v>
      </c>
    </row>
    <row r="40" spans="1:7" s="273" customFormat="1" ht="31.5">
      <c r="A40" s="269">
        <v>11</v>
      </c>
      <c r="B40" s="270" t="s">
        <v>156</v>
      </c>
      <c r="C40" s="271">
        <f>814148.229026+940385-347385</f>
        <v>1407148.229026</v>
      </c>
      <c r="D40" s="271">
        <v>296893</v>
      </c>
      <c r="E40" s="197">
        <f t="shared" si="1"/>
        <v>0.21098914377023623</v>
      </c>
      <c r="F40" s="272">
        <f t="shared" si="0"/>
        <v>1.1399319633861653</v>
      </c>
      <c r="G40" s="271">
        <v>260448</v>
      </c>
    </row>
    <row r="41" spans="1:7" s="273" customFormat="1" ht="18" customHeight="1">
      <c r="A41" s="269">
        <v>12</v>
      </c>
      <c r="B41" s="270" t="s">
        <v>158</v>
      </c>
      <c r="C41" s="271">
        <f>156122+5000</f>
        <v>161122</v>
      </c>
      <c r="D41" s="271">
        <v>27857</v>
      </c>
      <c r="E41" s="197">
        <f t="shared" si="1"/>
        <v>0.17289383200307842</v>
      </c>
      <c r="F41" s="272">
        <f t="shared" si="0"/>
        <v>1.2957346853342016</v>
      </c>
      <c r="G41" s="271">
        <v>21499</v>
      </c>
    </row>
    <row r="42" spans="1:7" s="273" customFormat="1" ht="18" customHeight="1">
      <c r="A42" s="269">
        <v>13</v>
      </c>
      <c r="B42" s="270" t="s">
        <v>160</v>
      </c>
      <c r="C42" s="271">
        <f>56381+13300</f>
        <v>69681</v>
      </c>
      <c r="D42" s="271">
        <v>3804</v>
      </c>
      <c r="E42" s="197">
        <f t="shared" si="1"/>
        <v>5.4591639040771515E-2</v>
      </c>
      <c r="F42" s="272">
        <f t="shared" si="0"/>
        <v>1.0773152081563298</v>
      </c>
      <c r="G42" s="271">
        <v>3531</v>
      </c>
    </row>
    <row r="43" spans="1:7" ht="18" customHeight="1">
      <c r="A43" s="183" t="s">
        <v>88</v>
      </c>
      <c r="B43" s="188" t="s">
        <v>227</v>
      </c>
      <c r="C43" s="195">
        <v>14500</v>
      </c>
      <c r="D43" s="195">
        <v>414</v>
      </c>
      <c r="E43" s="198">
        <f t="shared" si="1"/>
        <v>2.8551724137931035E-2</v>
      </c>
      <c r="F43" s="260"/>
      <c r="G43" s="195"/>
    </row>
    <row r="44" spans="1:7" ht="18" customHeight="1">
      <c r="A44" s="189" t="s">
        <v>99</v>
      </c>
      <c r="B44" s="188" t="s">
        <v>178</v>
      </c>
      <c r="C44" s="195">
        <v>1340</v>
      </c>
      <c r="D44" s="195"/>
      <c r="E44" s="198">
        <f t="shared" si="1"/>
        <v>0</v>
      </c>
      <c r="F44" s="260"/>
      <c r="G44" s="195"/>
    </row>
    <row r="45" spans="1:7" ht="18" customHeight="1">
      <c r="A45" s="189" t="s">
        <v>101</v>
      </c>
      <c r="B45" s="188" t="s">
        <v>180</v>
      </c>
      <c r="C45" s="195">
        <v>214372</v>
      </c>
      <c r="D45" s="195"/>
      <c r="E45" s="198">
        <f t="shared" si="1"/>
        <v>0</v>
      </c>
      <c r="F45" s="260"/>
      <c r="G45" s="195"/>
    </row>
    <row r="46" spans="1:7" s="174" customFormat="1" ht="18" customHeight="1">
      <c r="A46" s="189" t="s">
        <v>105</v>
      </c>
      <c r="B46" s="188" t="s">
        <v>825</v>
      </c>
      <c r="C46" s="190">
        <v>347385</v>
      </c>
      <c r="D46" s="196"/>
      <c r="E46" s="198">
        <f t="shared" si="1"/>
        <v>0</v>
      </c>
      <c r="F46" s="259"/>
      <c r="G46" s="196"/>
    </row>
    <row r="47" spans="1:7" s="174" customFormat="1" ht="18" customHeight="1">
      <c r="A47" s="191" t="s">
        <v>119</v>
      </c>
      <c r="B47" s="192" t="s">
        <v>826</v>
      </c>
      <c r="C47" s="193"/>
      <c r="D47" s="193"/>
      <c r="E47" s="169"/>
      <c r="F47" s="261"/>
      <c r="G47" s="193"/>
    </row>
  </sheetData>
  <mergeCells count="8">
    <mergeCell ref="G6:G7"/>
    <mergeCell ref="A2:E2"/>
    <mergeCell ref="A3:E3"/>
    <mergeCell ref="A6:A7"/>
    <mergeCell ref="B6:B7"/>
    <mergeCell ref="C6:C7"/>
    <mergeCell ref="D6:D7"/>
    <mergeCell ref="E6:F6"/>
  </mergeCells>
  <pageMargins left="0.7" right="0.7" top="0.75" bottom="0.75" header="0.3" footer="0.3"/>
  <pageSetup paperSize="9" scale="76" fitToHeight="0" orientation="portrait" verticalDpi="0" r:id="rId1"/>
  <ignoredErrors>
    <ignoredError sqref="D29"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U46"/>
  <sheetViews>
    <sheetView showZeros="0" zoomScaleNormal="100" workbookViewId="0">
      <pane ySplit="8" topLeftCell="A14" activePane="bottomLeft" state="frozen"/>
      <selection activeCell="B9" sqref="B9"/>
      <selection pane="bottomLeft" activeCell="B9" sqref="B9"/>
    </sheetView>
  </sheetViews>
  <sheetFormatPr defaultRowHeight="12.75"/>
  <cols>
    <col min="1" max="1" width="6" style="277" customWidth="1"/>
    <col min="2" max="2" width="39.5703125" style="225" customWidth="1"/>
    <col min="3" max="3" width="11.85546875" style="278" customWidth="1"/>
    <col min="4" max="4" width="10.42578125" style="278" customWidth="1"/>
    <col min="5" max="5" width="8.85546875" style="278" hidden="1" customWidth="1"/>
    <col min="6" max="6" width="9.7109375" style="344" hidden="1" customWidth="1"/>
    <col min="7" max="9" width="8.85546875" style="278" hidden="1" customWidth="1"/>
    <col min="10" max="10" width="10.140625" style="278" customWidth="1"/>
    <col min="11" max="11" width="9" style="278" hidden="1" customWidth="1"/>
    <col min="12" max="12" width="9.85546875" style="278" hidden="1" customWidth="1"/>
    <col min="13" max="15" width="9" style="278" hidden="1" customWidth="1"/>
    <col min="16" max="17" width="10.42578125" style="277" customWidth="1"/>
    <col min="18" max="18" width="10.42578125" style="277" hidden="1" customWidth="1"/>
    <col min="19" max="19" width="24" style="225" customWidth="1"/>
    <col min="20" max="16384" width="9.140625" style="225"/>
  </cols>
  <sheetData>
    <row r="1" spans="1:21">
      <c r="S1" s="346" t="s">
        <v>959</v>
      </c>
    </row>
    <row r="2" spans="1:21" s="223" customFormat="1" ht="18.75">
      <c r="A2" s="527" t="s">
        <v>830</v>
      </c>
      <c r="B2" s="527"/>
      <c r="C2" s="527"/>
      <c r="D2" s="527"/>
      <c r="E2" s="527"/>
      <c r="F2" s="527"/>
      <c r="G2" s="527"/>
      <c r="H2" s="527"/>
      <c r="I2" s="527"/>
      <c r="J2" s="527"/>
      <c r="K2" s="527"/>
      <c r="L2" s="527"/>
      <c r="M2" s="527"/>
      <c r="N2" s="527"/>
      <c r="O2" s="527"/>
      <c r="P2" s="527"/>
      <c r="Q2" s="527"/>
      <c r="R2" s="527"/>
      <c r="S2" s="527"/>
    </row>
    <row r="3" spans="1:21" s="224" customFormat="1" ht="15.75">
      <c r="A3" s="528" t="str">
        <f>+'3 CT MTQG'!A3:Z3</f>
        <v>(Kèm theo Báo cáo số             /BC-UBND ngày      /7/2025 của UBND tỉnh)</v>
      </c>
      <c r="B3" s="528"/>
      <c r="C3" s="528"/>
      <c r="D3" s="528"/>
      <c r="E3" s="528"/>
      <c r="F3" s="528"/>
      <c r="G3" s="528"/>
      <c r="H3" s="528"/>
      <c r="I3" s="528"/>
      <c r="J3" s="528"/>
      <c r="K3" s="528"/>
      <c r="L3" s="528"/>
      <c r="M3" s="528"/>
      <c r="N3" s="528"/>
      <c r="O3" s="528"/>
      <c r="P3" s="528"/>
      <c r="Q3" s="528"/>
      <c r="R3" s="528"/>
      <c r="S3" s="528"/>
    </row>
    <row r="4" spans="1:21" ht="15" customHeight="1">
      <c r="P4" s="529"/>
      <c r="Q4" s="529"/>
      <c r="R4" s="529"/>
      <c r="S4" s="349" t="s">
        <v>831</v>
      </c>
      <c r="T4" s="226"/>
      <c r="U4" s="226"/>
    </row>
    <row r="5" spans="1:21" s="227" customFormat="1" ht="26.25" customHeight="1">
      <c r="A5" s="530" t="s">
        <v>35</v>
      </c>
      <c r="B5" s="530" t="s">
        <v>832</v>
      </c>
      <c r="C5" s="533" t="s">
        <v>890</v>
      </c>
      <c r="D5" s="534"/>
      <c r="E5" s="534"/>
      <c r="F5" s="534"/>
      <c r="G5" s="534"/>
      <c r="H5" s="534"/>
      <c r="I5" s="534"/>
      <c r="J5" s="534"/>
      <c r="K5" s="534"/>
      <c r="L5" s="534"/>
      <c r="M5" s="534"/>
      <c r="N5" s="534"/>
      <c r="O5" s="534"/>
      <c r="P5" s="534"/>
      <c r="Q5" s="534"/>
      <c r="R5" s="535"/>
      <c r="S5" s="536" t="s">
        <v>833</v>
      </c>
    </row>
    <row r="6" spans="1:21" s="228" customFormat="1" ht="19.5" customHeight="1">
      <c r="A6" s="531"/>
      <c r="B6" s="531"/>
      <c r="C6" s="537" t="s">
        <v>834</v>
      </c>
      <c r="D6" s="539" t="s">
        <v>835</v>
      </c>
      <c r="E6" s="541" t="s">
        <v>836</v>
      </c>
      <c r="F6" s="541"/>
      <c r="G6" s="541"/>
      <c r="H6" s="541"/>
      <c r="I6" s="541"/>
      <c r="J6" s="539" t="s">
        <v>837</v>
      </c>
      <c r="K6" s="541" t="s">
        <v>836</v>
      </c>
      <c r="L6" s="541"/>
      <c r="M6" s="541"/>
      <c r="N6" s="541"/>
      <c r="O6" s="541"/>
      <c r="P6" s="530" t="s">
        <v>838</v>
      </c>
      <c r="Q6" s="530" t="s">
        <v>839</v>
      </c>
      <c r="R6" s="530" t="s">
        <v>840</v>
      </c>
      <c r="S6" s="536"/>
    </row>
    <row r="7" spans="1:21" s="228" customFormat="1" ht="60" customHeight="1">
      <c r="A7" s="532"/>
      <c r="B7" s="532"/>
      <c r="C7" s="538"/>
      <c r="D7" s="540"/>
      <c r="E7" s="348" t="s">
        <v>841</v>
      </c>
      <c r="F7" s="345" t="s">
        <v>842</v>
      </c>
      <c r="G7" s="348" t="s">
        <v>843</v>
      </c>
      <c r="H7" s="348" t="s">
        <v>844</v>
      </c>
      <c r="I7" s="348" t="s">
        <v>845</v>
      </c>
      <c r="J7" s="540"/>
      <c r="K7" s="348" t="s">
        <v>841</v>
      </c>
      <c r="L7" s="348" t="s">
        <v>842</v>
      </c>
      <c r="M7" s="348" t="s">
        <v>843</v>
      </c>
      <c r="N7" s="348" t="s">
        <v>844</v>
      </c>
      <c r="O7" s="348" t="s">
        <v>845</v>
      </c>
      <c r="P7" s="532"/>
      <c r="Q7" s="532"/>
      <c r="R7" s="532"/>
      <c r="S7" s="536"/>
    </row>
    <row r="8" spans="1:21" s="228" customFormat="1" ht="30" customHeight="1">
      <c r="A8" s="350"/>
      <c r="B8" s="350" t="s">
        <v>846</v>
      </c>
      <c r="C8" s="280">
        <f t="shared" ref="C8:O8" si="0">SUM(C9:C44)</f>
        <v>1230225</v>
      </c>
      <c r="D8" s="280">
        <f t="shared" si="0"/>
        <v>843190</v>
      </c>
      <c r="E8" s="280">
        <f t="shared" si="0"/>
        <v>20390</v>
      </c>
      <c r="F8" s="280">
        <f t="shared" si="0"/>
        <v>720288</v>
      </c>
      <c r="G8" s="280">
        <f t="shared" si="0"/>
        <v>100658</v>
      </c>
      <c r="H8" s="280">
        <f t="shared" si="0"/>
        <v>0</v>
      </c>
      <c r="I8" s="280">
        <f t="shared" si="0"/>
        <v>1854</v>
      </c>
      <c r="J8" s="280">
        <f t="shared" si="0"/>
        <v>392664</v>
      </c>
      <c r="K8" s="280">
        <f t="shared" si="0"/>
        <v>20390</v>
      </c>
      <c r="L8" s="280">
        <f t="shared" si="0"/>
        <v>328630</v>
      </c>
      <c r="M8" s="280">
        <f t="shared" si="0"/>
        <v>50228</v>
      </c>
      <c r="N8" s="280">
        <f t="shared" si="0"/>
        <v>0</v>
      </c>
      <c r="O8" s="280">
        <f t="shared" si="0"/>
        <v>1854</v>
      </c>
      <c r="P8" s="279">
        <f t="shared" ref="P8:P44" si="1">D8/C8</f>
        <v>0.68539494807860346</v>
      </c>
      <c r="Q8" s="279">
        <f t="shared" ref="Q8" si="2">J8/D8</f>
        <v>0.46568863482726314</v>
      </c>
      <c r="R8" s="279">
        <f t="shared" ref="R8:R44" si="3">J8/C8</f>
        <v>0.31918063768822774</v>
      </c>
      <c r="S8" s="279"/>
    </row>
    <row r="9" spans="1:21" ht="83.25" customHeight="1">
      <c r="A9" s="281">
        <v>1</v>
      </c>
      <c r="B9" s="282" t="s">
        <v>865</v>
      </c>
      <c r="C9" s="283">
        <v>65000</v>
      </c>
      <c r="D9" s="284">
        <f t="shared" ref="D9:D41" si="4">SUM(E9:I9)</f>
        <v>65000</v>
      </c>
      <c r="E9" s="283"/>
      <c r="F9" s="283">
        <v>65000</v>
      </c>
      <c r="G9" s="283"/>
      <c r="H9" s="283"/>
      <c r="I9" s="287"/>
      <c r="J9" s="283">
        <f t="shared" ref="J9:J22" si="5">SUM(K9:O9)</f>
        <v>65000</v>
      </c>
      <c r="K9" s="287"/>
      <c r="L9" s="287">
        <v>65000</v>
      </c>
      <c r="M9" s="287"/>
      <c r="N9" s="287"/>
      <c r="O9" s="283"/>
      <c r="P9" s="285">
        <f t="shared" ref="P9:P41" si="6">D9/C9</f>
        <v>1</v>
      </c>
      <c r="Q9" s="285">
        <f t="shared" ref="Q9:Q40" si="7">J9/D9</f>
        <v>1</v>
      </c>
      <c r="R9" s="285">
        <f t="shared" ref="R9:R41" si="8">J9/C9</f>
        <v>1</v>
      </c>
      <c r="S9" s="285"/>
    </row>
    <row r="10" spans="1:21" ht="51">
      <c r="A10" s="281">
        <v>2</v>
      </c>
      <c r="B10" s="282" t="s">
        <v>876</v>
      </c>
      <c r="C10" s="283">
        <v>2500</v>
      </c>
      <c r="D10" s="284">
        <f t="shared" si="4"/>
        <v>2500</v>
      </c>
      <c r="E10" s="283">
        <v>2500</v>
      </c>
      <c r="F10" s="229"/>
      <c r="G10" s="283"/>
      <c r="H10" s="283"/>
      <c r="I10" s="284"/>
      <c r="J10" s="283">
        <f t="shared" si="5"/>
        <v>2500</v>
      </c>
      <c r="K10" s="283">
        <v>2500</v>
      </c>
      <c r="L10" s="284"/>
      <c r="M10" s="284"/>
      <c r="N10" s="284"/>
      <c r="O10" s="283"/>
      <c r="P10" s="285">
        <f t="shared" si="6"/>
        <v>1</v>
      </c>
      <c r="Q10" s="285">
        <f t="shared" si="7"/>
        <v>1</v>
      </c>
      <c r="R10" s="285">
        <f t="shared" si="8"/>
        <v>1</v>
      </c>
      <c r="S10" s="285"/>
    </row>
    <row r="11" spans="1:21" ht="75" customHeight="1">
      <c r="A11" s="281">
        <v>3</v>
      </c>
      <c r="B11" s="282" t="s">
        <v>877</v>
      </c>
      <c r="C11" s="283">
        <v>2500</v>
      </c>
      <c r="D11" s="284">
        <f t="shared" si="4"/>
        <v>2500</v>
      </c>
      <c r="E11" s="283">
        <v>2500</v>
      </c>
      <c r="F11" s="229"/>
      <c r="G11" s="283"/>
      <c r="H11" s="283"/>
      <c r="I11" s="284"/>
      <c r="J11" s="283">
        <f t="shared" si="5"/>
        <v>2500</v>
      </c>
      <c r="K11" s="283">
        <v>2500</v>
      </c>
      <c r="L11" s="284"/>
      <c r="M11" s="284"/>
      <c r="N11" s="284"/>
      <c r="O11" s="283"/>
      <c r="P11" s="285">
        <f t="shared" si="6"/>
        <v>1</v>
      </c>
      <c r="Q11" s="285">
        <f t="shared" si="7"/>
        <v>1</v>
      </c>
      <c r="R11" s="285">
        <f t="shared" si="8"/>
        <v>1</v>
      </c>
      <c r="S11" s="285"/>
    </row>
    <row r="12" spans="1:21" ht="64.5" customHeight="1">
      <c r="A12" s="281">
        <v>4</v>
      </c>
      <c r="B12" s="282" t="s">
        <v>867</v>
      </c>
      <c r="C12" s="289">
        <v>150000</v>
      </c>
      <c r="D12" s="284">
        <f t="shared" si="4"/>
        <v>150000</v>
      </c>
      <c r="E12" s="289"/>
      <c r="F12" s="289">
        <v>150000</v>
      </c>
      <c r="G12" s="289"/>
      <c r="H12" s="289"/>
      <c r="I12" s="284"/>
      <c r="J12" s="283">
        <f t="shared" si="5"/>
        <v>84450</v>
      </c>
      <c r="K12" s="284"/>
      <c r="L12" s="284">
        <v>84450</v>
      </c>
      <c r="M12" s="284"/>
      <c r="N12" s="284"/>
      <c r="O12" s="283"/>
      <c r="P12" s="285">
        <f t="shared" si="6"/>
        <v>1</v>
      </c>
      <c r="Q12" s="285">
        <f t="shared" si="7"/>
        <v>0.56299999999999994</v>
      </c>
      <c r="R12" s="285">
        <f t="shared" si="8"/>
        <v>0.56299999999999994</v>
      </c>
      <c r="S12" s="230"/>
    </row>
    <row r="13" spans="1:21" ht="49.5" customHeight="1">
      <c r="A13" s="281">
        <v>5</v>
      </c>
      <c r="B13" s="282" t="s">
        <v>857</v>
      </c>
      <c r="C13" s="283">
        <v>156051</v>
      </c>
      <c r="D13" s="284">
        <f t="shared" si="4"/>
        <v>156051</v>
      </c>
      <c r="E13" s="283"/>
      <c r="F13" s="283">
        <v>156051</v>
      </c>
      <c r="G13" s="283"/>
      <c r="H13" s="283"/>
      <c r="I13" s="284"/>
      <c r="J13" s="283">
        <f t="shared" si="5"/>
        <v>78026</v>
      </c>
      <c r="K13" s="284"/>
      <c r="L13" s="284">
        <v>78026</v>
      </c>
      <c r="M13" s="284"/>
      <c r="N13" s="284"/>
      <c r="O13" s="283"/>
      <c r="P13" s="285">
        <f t="shared" si="6"/>
        <v>1</v>
      </c>
      <c r="Q13" s="285">
        <f t="shared" si="7"/>
        <v>0.50000320408071719</v>
      </c>
      <c r="R13" s="285">
        <f t="shared" si="8"/>
        <v>0.50000320408071719</v>
      </c>
      <c r="S13" s="285"/>
    </row>
    <row r="14" spans="1:21" ht="186.75" customHeight="1">
      <c r="A14" s="281">
        <v>6</v>
      </c>
      <c r="B14" s="291" t="s">
        <v>878</v>
      </c>
      <c r="C14" s="283">
        <v>24174</v>
      </c>
      <c r="D14" s="284">
        <f t="shared" si="4"/>
        <v>24174</v>
      </c>
      <c r="E14" s="283"/>
      <c r="F14" s="229">
        <v>24174</v>
      </c>
      <c r="G14" s="283"/>
      <c r="H14" s="283"/>
      <c r="I14" s="284"/>
      <c r="J14" s="283">
        <f t="shared" si="5"/>
        <v>12087</v>
      </c>
      <c r="K14" s="284"/>
      <c r="L14" s="284">
        <v>12087</v>
      </c>
      <c r="M14" s="284"/>
      <c r="N14" s="284"/>
      <c r="O14" s="283"/>
      <c r="P14" s="285">
        <f t="shared" si="6"/>
        <v>1</v>
      </c>
      <c r="Q14" s="285">
        <f t="shared" si="7"/>
        <v>0.5</v>
      </c>
      <c r="R14" s="285">
        <f t="shared" si="8"/>
        <v>0.5</v>
      </c>
      <c r="S14" s="285"/>
    </row>
    <row r="15" spans="1:21" ht="59.25" customHeight="1">
      <c r="A15" s="281">
        <v>7</v>
      </c>
      <c r="B15" s="282" t="s">
        <v>861</v>
      </c>
      <c r="C15" s="283">
        <f>747+1255</f>
        <v>2002</v>
      </c>
      <c r="D15" s="284">
        <f t="shared" si="4"/>
        <v>2002</v>
      </c>
      <c r="E15" s="283"/>
      <c r="F15" s="229">
        <v>747</v>
      </c>
      <c r="G15" s="283">
        <v>1255</v>
      </c>
      <c r="H15" s="283"/>
      <c r="I15" s="284"/>
      <c r="J15" s="283">
        <f t="shared" si="5"/>
        <v>999</v>
      </c>
      <c r="K15" s="284"/>
      <c r="L15" s="284">
        <v>374</v>
      </c>
      <c r="M15" s="284">
        <v>625</v>
      </c>
      <c r="N15" s="284"/>
      <c r="O15" s="283"/>
      <c r="P15" s="285">
        <f t="shared" si="6"/>
        <v>1</v>
      </c>
      <c r="Q15" s="285">
        <f t="shared" si="7"/>
        <v>0.49900099900099898</v>
      </c>
      <c r="R15" s="285">
        <f t="shared" si="8"/>
        <v>0.49900099900099898</v>
      </c>
      <c r="S15" s="285"/>
      <c r="U15" s="225" t="s">
        <v>1077</v>
      </c>
    </row>
    <row r="16" spans="1:21" ht="58.5" customHeight="1">
      <c r="A16" s="281">
        <v>8</v>
      </c>
      <c r="B16" s="282" t="s">
        <v>886</v>
      </c>
      <c r="C16" s="283">
        <v>14000</v>
      </c>
      <c r="D16" s="284">
        <f t="shared" si="4"/>
        <v>13946</v>
      </c>
      <c r="E16" s="283"/>
      <c r="F16" s="229">
        <v>13946</v>
      </c>
      <c r="G16" s="283"/>
      <c r="H16" s="283"/>
      <c r="I16" s="284"/>
      <c r="J16" s="283">
        <f t="shared" si="5"/>
        <v>6973</v>
      </c>
      <c r="K16" s="284"/>
      <c r="L16" s="284">
        <v>6973</v>
      </c>
      <c r="M16" s="284"/>
      <c r="N16" s="284"/>
      <c r="O16" s="283"/>
      <c r="P16" s="285">
        <f t="shared" si="6"/>
        <v>0.99614285714285711</v>
      </c>
      <c r="Q16" s="285">
        <f t="shared" si="7"/>
        <v>0.5</v>
      </c>
      <c r="R16" s="285">
        <f t="shared" si="8"/>
        <v>0.49807142857142855</v>
      </c>
      <c r="S16" s="285"/>
    </row>
    <row r="17" spans="1:19" ht="68.25" customHeight="1">
      <c r="A17" s="281">
        <v>9</v>
      </c>
      <c r="B17" s="282" t="s">
        <v>879</v>
      </c>
      <c r="C17" s="283">
        <v>3150</v>
      </c>
      <c r="D17" s="284">
        <f t="shared" si="4"/>
        <v>3150</v>
      </c>
      <c r="E17" s="283"/>
      <c r="F17" s="229"/>
      <c r="G17" s="283">
        <v>3150</v>
      </c>
      <c r="H17" s="283"/>
      <c r="I17" s="284"/>
      <c r="J17" s="283">
        <f t="shared" si="5"/>
        <v>1491</v>
      </c>
      <c r="K17" s="284"/>
      <c r="L17" s="284"/>
      <c r="M17" s="284">
        <v>1491</v>
      </c>
      <c r="N17" s="284"/>
      <c r="O17" s="283"/>
      <c r="P17" s="285">
        <f t="shared" si="6"/>
        <v>1</v>
      </c>
      <c r="Q17" s="347">
        <f t="shared" si="7"/>
        <v>0.47333333333333333</v>
      </c>
      <c r="R17" s="285">
        <f t="shared" si="8"/>
        <v>0.47333333333333333</v>
      </c>
      <c r="S17" s="285"/>
    </row>
    <row r="18" spans="1:19" ht="89.25" customHeight="1">
      <c r="A18" s="281">
        <v>10</v>
      </c>
      <c r="B18" s="282" t="s">
        <v>858</v>
      </c>
      <c r="C18" s="283">
        <f>37920+22000</f>
        <v>59920</v>
      </c>
      <c r="D18" s="284">
        <f t="shared" si="4"/>
        <v>59920</v>
      </c>
      <c r="E18" s="283"/>
      <c r="F18" s="229">
        <v>37920</v>
      </c>
      <c r="G18" s="283">
        <v>22000</v>
      </c>
      <c r="H18" s="283"/>
      <c r="I18" s="284"/>
      <c r="J18" s="283">
        <f t="shared" si="5"/>
        <v>28081</v>
      </c>
      <c r="K18" s="284"/>
      <c r="L18" s="284">
        <v>18960</v>
      </c>
      <c r="M18" s="284">
        <v>9121</v>
      </c>
      <c r="N18" s="284"/>
      <c r="O18" s="283"/>
      <c r="P18" s="285">
        <f t="shared" si="6"/>
        <v>1</v>
      </c>
      <c r="Q18" s="285">
        <f t="shared" si="7"/>
        <v>0.46864152202937248</v>
      </c>
      <c r="R18" s="285">
        <f t="shared" si="8"/>
        <v>0.46864152202937248</v>
      </c>
      <c r="S18" s="285"/>
    </row>
    <row r="19" spans="1:19" ht="51.75" customHeight="1">
      <c r="A19" s="281">
        <v>11</v>
      </c>
      <c r="B19" s="282" t="s">
        <v>866</v>
      </c>
      <c r="C19" s="283">
        <v>45000</v>
      </c>
      <c r="D19" s="284">
        <f t="shared" si="4"/>
        <v>45000</v>
      </c>
      <c r="E19" s="283"/>
      <c r="F19" s="283">
        <v>45000</v>
      </c>
      <c r="G19" s="283"/>
      <c r="H19" s="283"/>
      <c r="I19" s="287"/>
      <c r="J19" s="283">
        <f t="shared" si="5"/>
        <v>20500</v>
      </c>
      <c r="K19" s="287"/>
      <c r="L19" s="287">
        <v>20500</v>
      </c>
      <c r="M19" s="287"/>
      <c r="N19" s="287"/>
      <c r="O19" s="283"/>
      <c r="P19" s="285">
        <f t="shared" si="6"/>
        <v>1</v>
      </c>
      <c r="Q19" s="285">
        <f t="shared" si="7"/>
        <v>0.45555555555555555</v>
      </c>
      <c r="R19" s="285">
        <f t="shared" si="8"/>
        <v>0.45555555555555555</v>
      </c>
      <c r="S19" s="285"/>
    </row>
    <row r="20" spans="1:19" ht="60.75" customHeight="1">
      <c r="A20" s="281">
        <v>12</v>
      </c>
      <c r="B20" s="286" t="s">
        <v>848</v>
      </c>
      <c r="C20" s="283">
        <v>20000</v>
      </c>
      <c r="D20" s="284">
        <f t="shared" si="4"/>
        <v>10088</v>
      </c>
      <c r="E20" s="283"/>
      <c r="F20" s="229">
        <v>10088</v>
      </c>
      <c r="G20" s="283"/>
      <c r="H20" s="283"/>
      <c r="I20" s="284"/>
      <c r="J20" s="283">
        <f t="shared" si="5"/>
        <v>9080</v>
      </c>
      <c r="K20" s="284"/>
      <c r="L20" s="284">
        <v>5044</v>
      </c>
      <c r="M20" s="284">
        <v>4036</v>
      </c>
      <c r="N20" s="284"/>
      <c r="O20" s="283"/>
      <c r="P20" s="285">
        <f t="shared" si="6"/>
        <v>0.50439999999999996</v>
      </c>
      <c r="Q20" s="285">
        <f t="shared" si="7"/>
        <v>0.90007930214115783</v>
      </c>
      <c r="R20" s="285">
        <f t="shared" si="8"/>
        <v>0.45400000000000001</v>
      </c>
      <c r="S20" s="285"/>
    </row>
    <row r="21" spans="1:19" ht="75.75" customHeight="1">
      <c r="A21" s="281">
        <v>13</v>
      </c>
      <c r="B21" s="282" t="s">
        <v>854</v>
      </c>
      <c r="C21" s="283">
        <v>42000</v>
      </c>
      <c r="D21" s="284">
        <f t="shared" si="4"/>
        <v>26611</v>
      </c>
      <c r="E21" s="283">
        <v>15390</v>
      </c>
      <c r="F21" s="229">
        <v>1590</v>
      </c>
      <c r="G21" s="283">
        <v>9631</v>
      </c>
      <c r="H21" s="283"/>
      <c r="I21" s="284"/>
      <c r="J21" s="283">
        <f t="shared" si="5"/>
        <v>18935</v>
      </c>
      <c r="K21" s="284">
        <v>15390</v>
      </c>
      <c r="L21" s="284">
        <v>1590</v>
      </c>
      <c r="M21" s="284">
        <v>1955</v>
      </c>
      <c r="N21" s="284"/>
      <c r="O21" s="283"/>
      <c r="P21" s="285">
        <f t="shared" si="6"/>
        <v>0.6335952380952381</v>
      </c>
      <c r="Q21" s="285">
        <f t="shared" si="7"/>
        <v>0.7115478561497125</v>
      </c>
      <c r="R21" s="285">
        <f t="shared" si="8"/>
        <v>0.45083333333333331</v>
      </c>
      <c r="S21" s="285"/>
    </row>
    <row r="22" spans="1:19" ht="93.75" customHeight="1">
      <c r="A22" s="281">
        <v>14</v>
      </c>
      <c r="B22" s="282" t="s">
        <v>860</v>
      </c>
      <c r="C22" s="283">
        <v>360</v>
      </c>
      <c r="D22" s="284">
        <f t="shared" si="4"/>
        <v>360</v>
      </c>
      <c r="E22" s="283"/>
      <c r="F22" s="229"/>
      <c r="G22" s="283">
        <v>360</v>
      </c>
      <c r="H22" s="283"/>
      <c r="I22" s="284"/>
      <c r="J22" s="283">
        <f t="shared" si="5"/>
        <v>150</v>
      </c>
      <c r="K22" s="284"/>
      <c r="L22" s="284"/>
      <c r="M22" s="284">
        <v>150</v>
      </c>
      <c r="N22" s="284"/>
      <c r="O22" s="283"/>
      <c r="P22" s="285">
        <f t="shared" si="6"/>
        <v>1</v>
      </c>
      <c r="Q22" s="285">
        <f t="shared" si="7"/>
        <v>0.41666666666666669</v>
      </c>
      <c r="R22" s="285">
        <f t="shared" si="8"/>
        <v>0.41666666666666669</v>
      </c>
      <c r="S22" s="285"/>
    </row>
    <row r="23" spans="1:19" ht="74.25" customHeight="1">
      <c r="A23" s="281">
        <v>15</v>
      </c>
      <c r="B23" s="292" t="s">
        <v>883</v>
      </c>
      <c r="C23" s="283">
        <v>25000</v>
      </c>
      <c r="D23" s="284">
        <f t="shared" si="4"/>
        <v>13546</v>
      </c>
      <c r="E23" s="283"/>
      <c r="F23" s="229"/>
      <c r="G23" s="283">
        <v>13546</v>
      </c>
      <c r="H23" s="283"/>
      <c r="I23" s="284"/>
      <c r="J23" s="283">
        <v>10473</v>
      </c>
      <c r="K23" s="284"/>
      <c r="L23" s="284"/>
      <c r="M23" s="284">
        <f>7055+798</f>
        <v>7853</v>
      </c>
      <c r="N23" s="284"/>
      <c r="O23" s="283"/>
      <c r="P23" s="285">
        <f t="shared" si="6"/>
        <v>0.54183999999999999</v>
      </c>
      <c r="Q23" s="285">
        <f t="shared" si="7"/>
        <v>0.77314336335449574</v>
      </c>
      <c r="R23" s="285">
        <f t="shared" si="8"/>
        <v>0.41892000000000001</v>
      </c>
      <c r="S23" s="230"/>
    </row>
    <row r="24" spans="1:19" ht="90" customHeight="1">
      <c r="A24" s="281">
        <v>16</v>
      </c>
      <c r="B24" s="282" t="s">
        <v>874</v>
      </c>
      <c r="C24" s="283">
        <v>3500</v>
      </c>
      <c r="D24" s="284">
        <f t="shared" si="4"/>
        <v>1054</v>
      </c>
      <c r="E24" s="283"/>
      <c r="F24" s="229"/>
      <c r="G24" s="283"/>
      <c r="H24" s="283"/>
      <c r="I24" s="284">
        <v>1054</v>
      </c>
      <c r="J24" s="283">
        <f t="shared" ref="J24:J37" si="9">SUM(K24:O24)</f>
        <v>1054</v>
      </c>
      <c r="K24" s="284"/>
      <c r="L24" s="284"/>
      <c r="M24" s="284"/>
      <c r="N24" s="284"/>
      <c r="O24" s="283">
        <v>1054</v>
      </c>
      <c r="P24" s="285">
        <f t="shared" si="6"/>
        <v>0.30114285714285716</v>
      </c>
      <c r="Q24" s="285">
        <f t="shared" si="7"/>
        <v>1</v>
      </c>
      <c r="R24" s="285">
        <f t="shared" si="8"/>
        <v>0.30114285714285716</v>
      </c>
      <c r="S24" s="285"/>
    </row>
    <row r="25" spans="1:19" ht="57.75" customHeight="1">
      <c r="A25" s="281">
        <v>17</v>
      </c>
      <c r="B25" s="282" t="s">
        <v>851</v>
      </c>
      <c r="C25" s="283">
        <v>1650</v>
      </c>
      <c r="D25" s="284">
        <f t="shared" si="4"/>
        <v>1650</v>
      </c>
      <c r="E25" s="283"/>
      <c r="F25" s="229"/>
      <c r="G25" s="283">
        <v>1650</v>
      </c>
      <c r="H25" s="283"/>
      <c r="I25" s="284"/>
      <c r="J25" s="283">
        <f t="shared" si="9"/>
        <v>482</v>
      </c>
      <c r="K25" s="284"/>
      <c r="L25" s="284"/>
      <c r="M25" s="284">
        <v>482</v>
      </c>
      <c r="N25" s="284"/>
      <c r="O25" s="283"/>
      <c r="P25" s="285">
        <f t="shared" si="6"/>
        <v>1</v>
      </c>
      <c r="Q25" s="285">
        <f t="shared" si="7"/>
        <v>0.29212121212121211</v>
      </c>
      <c r="R25" s="285">
        <f t="shared" si="8"/>
        <v>0.29212121212121211</v>
      </c>
      <c r="S25" s="285"/>
    </row>
    <row r="26" spans="1:19" ht="42.75" customHeight="1">
      <c r="A26" s="281">
        <v>18</v>
      </c>
      <c r="B26" s="282" t="s">
        <v>882</v>
      </c>
      <c r="C26" s="283">
        <v>87700</v>
      </c>
      <c r="D26" s="284">
        <f t="shared" si="4"/>
        <v>18753</v>
      </c>
      <c r="E26" s="283"/>
      <c r="F26" s="229"/>
      <c r="G26" s="283">
        <v>18753</v>
      </c>
      <c r="H26" s="283"/>
      <c r="I26" s="284"/>
      <c r="J26" s="283">
        <f t="shared" si="9"/>
        <v>17784</v>
      </c>
      <c r="K26" s="284"/>
      <c r="L26" s="284"/>
      <c r="M26" s="284">
        <v>17784</v>
      </c>
      <c r="N26" s="284"/>
      <c r="O26" s="283"/>
      <c r="P26" s="285">
        <f t="shared" si="6"/>
        <v>0.21383124287343216</v>
      </c>
      <c r="Q26" s="285">
        <f t="shared" si="7"/>
        <v>0.94832826747720367</v>
      </c>
      <c r="R26" s="285">
        <f t="shared" si="8"/>
        <v>0.20278221208665906</v>
      </c>
      <c r="S26" s="285"/>
    </row>
    <row r="27" spans="1:19" ht="49.5" customHeight="1">
      <c r="A27" s="281">
        <v>19</v>
      </c>
      <c r="B27" s="282" t="s">
        <v>859</v>
      </c>
      <c r="C27" s="283">
        <v>27000</v>
      </c>
      <c r="D27" s="284">
        <f t="shared" si="4"/>
        <v>11277</v>
      </c>
      <c r="E27" s="283"/>
      <c r="F27" s="229">
        <v>9357</v>
      </c>
      <c r="G27" s="283">
        <v>1920</v>
      </c>
      <c r="H27" s="283"/>
      <c r="I27" s="284"/>
      <c r="J27" s="283">
        <f t="shared" si="9"/>
        <v>5321</v>
      </c>
      <c r="K27" s="284"/>
      <c r="L27" s="284">
        <v>4679</v>
      </c>
      <c r="M27" s="284">
        <v>642</v>
      </c>
      <c r="N27" s="284"/>
      <c r="O27" s="283"/>
      <c r="P27" s="285">
        <f t="shared" si="6"/>
        <v>0.41766666666666669</v>
      </c>
      <c r="Q27" s="285">
        <f t="shared" si="7"/>
        <v>0.47184534894032099</v>
      </c>
      <c r="R27" s="285">
        <f t="shared" si="8"/>
        <v>0.19707407407407407</v>
      </c>
      <c r="S27" s="285"/>
    </row>
    <row r="28" spans="1:19" ht="183" customHeight="1">
      <c r="A28" s="281">
        <v>20</v>
      </c>
      <c r="B28" s="286" t="s">
        <v>850</v>
      </c>
      <c r="C28" s="283">
        <v>11200</v>
      </c>
      <c r="D28" s="284">
        <f t="shared" si="4"/>
        <v>11200</v>
      </c>
      <c r="E28" s="283"/>
      <c r="F28" s="229">
        <v>3000</v>
      </c>
      <c r="G28" s="283">
        <v>8200</v>
      </c>
      <c r="H28" s="283"/>
      <c r="I28" s="284"/>
      <c r="J28" s="283">
        <f t="shared" si="9"/>
        <v>1999</v>
      </c>
      <c r="K28" s="284"/>
      <c r="L28" s="284">
        <v>991</v>
      </c>
      <c r="M28" s="284">
        <v>1008</v>
      </c>
      <c r="N28" s="284"/>
      <c r="O28" s="283"/>
      <c r="P28" s="285">
        <f t="shared" si="6"/>
        <v>1</v>
      </c>
      <c r="Q28" s="285">
        <f t="shared" si="7"/>
        <v>0.17848214285714287</v>
      </c>
      <c r="R28" s="285">
        <f t="shared" si="8"/>
        <v>0.17848214285714287</v>
      </c>
      <c r="S28" s="285"/>
    </row>
    <row r="29" spans="1:19" ht="63" customHeight="1">
      <c r="A29" s="281">
        <v>21</v>
      </c>
      <c r="B29" s="282" t="s">
        <v>887</v>
      </c>
      <c r="C29" s="283">
        <v>12000</v>
      </c>
      <c r="D29" s="284">
        <f t="shared" si="4"/>
        <v>3205</v>
      </c>
      <c r="E29" s="283"/>
      <c r="F29" s="229"/>
      <c r="G29" s="283">
        <v>3205</v>
      </c>
      <c r="H29" s="283"/>
      <c r="I29" s="284"/>
      <c r="J29" s="283">
        <f t="shared" si="9"/>
        <v>1728</v>
      </c>
      <c r="K29" s="284"/>
      <c r="L29" s="284"/>
      <c r="M29" s="284">
        <v>1728</v>
      </c>
      <c r="N29" s="284"/>
      <c r="O29" s="283"/>
      <c r="P29" s="285">
        <f t="shared" si="6"/>
        <v>0.26708333333333334</v>
      </c>
      <c r="Q29" s="285">
        <f t="shared" si="7"/>
        <v>0.5391575663026521</v>
      </c>
      <c r="R29" s="285">
        <f t="shared" si="8"/>
        <v>0.14399999999999999</v>
      </c>
      <c r="S29" s="230"/>
    </row>
    <row r="30" spans="1:19" ht="77.25" customHeight="1">
      <c r="A30" s="281">
        <v>22</v>
      </c>
      <c r="B30" s="282" t="s">
        <v>856</v>
      </c>
      <c r="C30" s="283">
        <v>10000</v>
      </c>
      <c r="D30" s="284">
        <f>SUM(E30:I30)</f>
        <v>1330</v>
      </c>
      <c r="E30" s="283"/>
      <c r="F30" s="229">
        <v>1290</v>
      </c>
      <c r="G30" s="283">
        <v>40</v>
      </c>
      <c r="H30" s="283"/>
      <c r="I30" s="284"/>
      <c r="J30" s="283">
        <f t="shared" si="9"/>
        <v>1330</v>
      </c>
      <c r="K30" s="284"/>
      <c r="L30" s="284">
        <v>1290</v>
      </c>
      <c r="M30" s="354">
        <v>40</v>
      </c>
      <c r="N30" s="284"/>
      <c r="O30" s="283"/>
      <c r="P30" s="285">
        <f t="shared" si="6"/>
        <v>0.13300000000000001</v>
      </c>
      <c r="Q30" s="285">
        <f t="shared" si="7"/>
        <v>1</v>
      </c>
      <c r="R30" s="285">
        <f t="shared" si="8"/>
        <v>0.13300000000000001</v>
      </c>
      <c r="S30" s="285"/>
    </row>
    <row r="31" spans="1:19" ht="61.5" customHeight="1">
      <c r="A31" s="281">
        <v>23</v>
      </c>
      <c r="B31" s="286" t="s">
        <v>849</v>
      </c>
      <c r="C31" s="283">
        <v>10000</v>
      </c>
      <c r="D31" s="284">
        <f t="shared" si="4"/>
        <v>6388</v>
      </c>
      <c r="E31" s="283"/>
      <c r="F31" s="229">
        <v>1388</v>
      </c>
      <c r="G31" s="283">
        <v>5000</v>
      </c>
      <c r="H31" s="283"/>
      <c r="I31" s="284"/>
      <c r="J31" s="283">
        <f t="shared" si="9"/>
        <v>890</v>
      </c>
      <c r="K31" s="284"/>
      <c r="L31" s="284">
        <v>590</v>
      </c>
      <c r="M31" s="284">
        <v>300</v>
      </c>
      <c r="N31" s="284"/>
      <c r="O31" s="283"/>
      <c r="P31" s="285">
        <f t="shared" si="6"/>
        <v>0.63880000000000003</v>
      </c>
      <c r="Q31" s="285">
        <f t="shared" si="7"/>
        <v>0.13932373199749531</v>
      </c>
      <c r="R31" s="285">
        <f t="shared" si="8"/>
        <v>8.8999999999999996E-2</v>
      </c>
      <c r="S31" s="285"/>
    </row>
    <row r="32" spans="1:19" ht="63.75" customHeight="1">
      <c r="A32" s="281">
        <v>24</v>
      </c>
      <c r="B32" s="282" t="s">
        <v>847</v>
      </c>
      <c r="C32" s="283">
        <v>25000</v>
      </c>
      <c r="D32" s="284">
        <f t="shared" si="4"/>
        <v>9819</v>
      </c>
      <c r="E32" s="283"/>
      <c r="F32" s="229"/>
      <c r="G32" s="283">
        <v>9819</v>
      </c>
      <c r="H32" s="283"/>
      <c r="I32" s="284"/>
      <c r="J32" s="283">
        <f t="shared" si="9"/>
        <v>2150</v>
      </c>
      <c r="K32" s="284"/>
      <c r="L32" s="284"/>
      <c r="M32" s="354">
        <v>2150</v>
      </c>
      <c r="N32" s="284"/>
      <c r="O32" s="283"/>
      <c r="P32" s="285">
        <f t="shared" si="6"/>
        <v>0.39276</v>
      </c>
      <c r="Q32" s="347">
        <f t="shared" si="7"/>
        <v>0.21896323454526936</v>
      </c>
      <c r="R32" s="285">
        <f t="shared" si="8"/>
        <v>8.5999999999999993E-2</v>
      </c>
      <c r="S32" s="285"/>
    </row>
    <row r="33" spans="1:21" ht="280.5">
      <c r="A33" s="281">
        <v>25</v>
      </c>
      <c r="B33" s="282" t="s">
        <v>852</v>
      </c>
      <c r="C33" s="283">
        <v>12060</v>
      </c>
      <c r="D33" s="284">
        <f t="shared" si="4"/>
        <v>1200</v>
      </c>
      <c r="E33" s="283"/>
      <c r="F33" s="229"/>
      <c r="G33" s="283">
        <v>1200</v>
      </c>
      <c r="H33" s="283"/>
      <c r="I33" s="284"/>
      <c r="J33" s="283">
        <f t="shared" si="9"/>
        <v>863</v>
      </c>
      <c r="K33" s="284"/>
      <c r="L33" s="284"/>
      <c r="M33" s="284">
        <v>863</v>
      </c>
      <c r="N33" s="284"/>
      <c r="O33" s="283"/>
      <c r="P33" s="285">
        <f t="shared" si="6"/>
        <v>9.950248756218906E-2</v>
      </c>
      <c r="Q33" s="347">
        <f t="shared" si="7"/>
        <v>0.71916666666666662</v>
      </c>
      <c r="R33" s="285">
        <f t="shared" si="8"/>
        <v>7.1558872305140964E-2</v>
      </c>
      <c r="S33" s="288" t="s">
        <v>853</v>
      </c>
    </row>
    <row r="34" spans="1:21" ht="86.25" customHeight="1">
      <c r="A34" s="281">
        <v>26</v>
      </c>
      <c r="B34" s="282" t="s">
        <v>862</v>
      </c>
      <c r="C34" s="283">
        <v>222000</v>
      </c>
      <c r="D34" s="284">
        <f t="shared" si="4"/>
        <v>123607</v>
      </c>
      <c r="E34" s="283"/>
      <c r="F34" s="229">
        <v>123607</v>
      </c>
      <c r="G34" s="283"/>
      <c r="H34" s="283"/>
      <c r="I34" s="284"/>
      <c r="J34" s="283">
        <f t="shared" si="9"/>
        <v>15439</v>
      </c>
      <c r="K34" s="284"/>
      <c r="L34" s="284">
        <v>15439</v>
      </c>
      <c r="M34" s="284"/>
      <c r="N34" s="284"/>
      <c r="O34" s="283"/>
      <c r="P34" s="285">
        <f t="shared" si="6"/>
        <v>0.5567882882882883</v>
      </c>
      <c r="Q34" s="285">
        <f t="shared" si="7"/>
        <v>0.12490392938911227</v>
      </c>
      <c r="R34" s="285">
        <f t="shared" si="8"/>
        <v>6.9545045045045051E-2</v>
      </c>
      <c r="S34" s="285" t="s">
        <v>863</v>
      </c>
    </row>
    <row r="35" spans="1:21" ht="63.75" customHeight="1">
      <c r="A35" s="281">
        <v>27</v>
      </c>
      <c r="B35" s="282" t="s">
        <v>871</v>
      </c>
      <c r="C35" s="283">
        <v>15000</v>
      </c>
      <c r="D35" s="284">
        <f t="shared" si="4"/>
        <v>800</v>
      </c>
      <c r="E35" s="283"/>
      <c r="F35" s="229"/>
      <c r="G35" s="283"/>
      <c r="H35" s="283"/>
      <c r="I35" s="284">
        <v>800</v>
      </c>
      <c r="J35" s="283">
        <f t="shared" si="9"/>
        <v>800</v>
      </c>
      <c r="K35" s="284"/>
      <c r="L35" s="284"/>
      <c r="M35" s="284"/>
      <c r="N35" s="284"/>
      <c r="O35" s="283">
        <v>800</v>
      </c>
      <c r="P35" s="285">
        <f t="shared" si="6"/>
        <v>5.3333333333333337E-2</v>
      </c>
      <c r="Q35" s="285">
        <f t="shared" si="7"/>
        <v>1</v>
      </c>
      <c r="R35" s="285">
        <f t="shared" si="8"/>
        <v>5.3333333333333337E-2</v>
      </c>
      <c r="S35" s="285"/>
    </row>
    <row r="36" spans="1:21" ht="63.75">
      <c r="A36" s="281">
        <v>28</v>
      </c>
      <c r="B36" s="282" t="s">
        <v>864</v>
      </c>
      <c r="C36" s="283">
        <v>114000</v>
      </c>
      <c r="D36" s="284">
        <f t="shared" si="4"/>
        <v>58778</v>
      </c>
      <c r="E36" s="283"/>
      <c r="F36" s="229">
        <v>57849</v>
      </c>
      <c r="G36" s="283">
        <v>929</v>
      </c>
      <c r="H36" s="283"/>
      <c r="I36" s="287"/>
      <c r="J36" s="283">
        <f t="shared" si="9"/>
        <v>1552</v>
      </c>
      <c r="K36" s="287"/>
      <c r="L36" s="287">
        <v>1552</v>
      </c>
      <c r="M36" s="287"/>
      <c r="N36" s="287"/>
      <c r="O36" s="283"/>
      <c r="P36" s="285">
        <f t="shared" si="6"/>
        <v>0.51559649122807016</v>
      </c>
      <c r="Q36" s="347">
        <f t="shared" si="7"/>
        <v>2.6404437034264521E-2</v>
      </c>
      <c r="R36" s="347">
        <f t="shared" si="8"/>
        <v>1.3614035087719299E-2</v>
      </c>
      <c r="S36" s="285" t="s">
        <v>863</v>
      </c>
    </row>
    <row r="37" spans="1:21" ht="82.5" customHeight="1">
      <c r="A37" s="281">
        <v>29</v>
      </c>
      <c r="B37" s="282" t="s">
        <v>855</v>
      </c>
      <c r="C37" s="283">
        <v>10000</v>
      </c>
      <c r="D37" s="284">
        <f t="shared" si="4"/>
        <v>5705</v>
      </c>
      <c r="E37" s="283"/>
      <c r="F37" s="229">
        <v>5705</v>
      </c>
      <c r="G37" s="283">
        <v>0</v>
      </c>
      <c r="H37" s="283"/>
      <c r="I37" s="284"/>
      <c r="J37" s="283">
        <f t="shared" si="9"/>
        <v>27</v>
      </c>
      <c r="K37" s="284"/>
      <c r="L37" s="284">
        <v>27</v>
      </c>
      <c r="M37" s="284"/>
      <c r="N37" s="284"/>
      <c r="O37" s="283"/>
      <c r="P37" s="285">
        <f t="shared" si="6"/>
        <v>0.57050000000000001</v>
      </c>
      <c r="Q37" s="347">
        <f t="shared" si="7"/>
        <v>4.7326906222611743E-3</v>
      </c>
      <c r="R37" s="347">
        <f t="shared" si="8"/>
        <v>2.7000000000000001E-3</v>
      </c>
      <c r="S37" s="285"/>
    </row>
    <row r="38" spans="1:21" ht="60.75" customHeight="1">
      <c r="A38" s="281">
        <v>30</v>
      </c>
      <c r="B38" s="282" t="s">
        <v>870</v>
      </c>
      <c r="C38" s="283">
        <v>11058</v>
      </c>
      <c r="D38" s="284">
        <f t="shared" si="4"/>
        <v>11058</v>
      </c>
      <c r="E38" s="283"/>
      <c r="F38" s="229">
        <v>11058</v>
      </c>
      <c r="G38" s="283"/>
      <c r="H38" s="283"/>
      <c r="I38" s="284"/>
      <c r="J38" s="283">
        <v>0</v>
      </c>
      <c r="K38" s="284"/>
      <c r="L38" s="284">
        <v>11058</v>
      </c>
      <c r="M38" s="284"/>
      <c r="N38" s="284"/>
      <c r="O38" s="283"/>
      <c r="P38" s="285">
        <f t="shared" si="6"/>
        <v>1</v>
      </c>
      <c r="Q38" s="347">
        <f t="shared" si="7"/>
        <v>0</v>
      </c>
      <c r="R38" s="285">
        <f t="shared" si="8"/>
        <v>0</v>
      </c>
      <c r="S38" s="285" t="s">
        <v>863</v>
      </c>
    </row>
    <row r="39" spans="1:21" ht="60.75" customHeight="1">
      <c r="A39" s="281">
        <v>31</v>
      </c>
      <c r="B39" s="282" t="s">
        <v>884</v>
      </c>
      <c r="C39" s="283">
        <v>2500</v>
      </c>
      <c r="D39" s="284">
        <f t="shared" si="4"/>
        <v>1000</v>
      </c>
      <c r="E39" s="283"/>
      <c r="F39" s="229">
        <v>1000</v>
      </c>
      <c r="G39" s="283"/>
      <c r="H39" s="283"/>
      <c r="I39" s="284"/>
      <c r="J39" s="283">
        <f>SUM(K39:O39)</f>
        <v>0</v>
      </c>
      <c r="K39" s="284"/>
      <c r="L39" s="284"/>
      <c r="M39" s="284"/>
      <c r="N39" s="284"/>
      <c r="O39" s="283"/>
      <c r="P39" s="285">
        <f t="shared" si="6"/>
        <v>0.4</v>
      </c>
      <c r="Q39" s="347">
        <f t="shared" si="7"/>
        <v>0</v>
      </c>
      <c r="R39" s="285">
        <f t="shared" si="8"/>
        <v>0</v>
      </c>
      <c r="S39" s="285" t="s">
        <v>863</v>
      </c>
      <c r="T39" s="231"/>
      <c r="U39" s="231"/>
    </row>
    <row r="40" spans="1:21" s="231" customFormat="1" ht="66" customHeight="1">
      <c r="A40" s="281">
        <v>32</v>
      </c>
      <c r="B40" s="282" t="s">
        <v>885</v>
      </c>
      <c r="C40" s="283">
        <v>5200</v>
      </c>
      <c r="D40" s="284">
        <f t="shared" si="4"/>
        <v>1518</v>
      </c>
      <c r="E40" s="283"/>
      <c r="F40" s="229">
        <v>1518</v>
      </c>
      <c r="G40" s="283"/>
      <c r="H40" s="283"/>
      <c r="I40" s="284"/>
      <c r="J40" s="283">
        <f>SUM(K40:O40)</f>
        <v>0</v>
      </c>
      <c r="K40" s="284"/>
      <c r="L40" s="284"/>
      <c r="M40" s="284"/>
      <c r="N40" s="284"/>
      <c r="O40" s="283"/>
      <c r="P40" s="285">
        <f t="shared" si="6"/>
        <v>0.2919230769230769</v>
      </c>
      <c r="Q40" s="347">
        <f t="shared" si="7"/>
        <v>0</v>
      </c>
      <c r="R40" s="285">
        <f t="shared" si="8"/>
        <v>0</v>
      </c>
      <c r="S40" s="230"/>
      <c r="T40" s="225"/>
      <c r="U40" s="225"/>
    </row>
    <row r="41" spans="1:21" ht="139.5" customHeight="1">
      <c r="A41" s="281">
        <v>33</v>
      </c>
      <c r="B41" s="282" t="s">
        <v>868</v>
      </c>
      <c r="C41" s="283">
        <v>15000</v>
      </c>
      <c r="D41" s="284">
        <f t="shared" si="4"/>
        <v>0</v>
      </c>
      <c r="E41" s="283"/>
      <c r="F41" s="229"/>
      <c r="G41" s="283"/>
      <c r="H41" s="283"/>
      <c r="I41" s="284"/>
      <c r="J41" s="283">
        <f>SUM(K41:O41)</f>
        <v>0</v>
      </c>
      <c r="K41" s="284"/>
      <c r="L41" s="284"/>
      <c r="M41" s="284"/>
      <c r="N41" s="284"/>
      <c r="O41" s="283"/>
      <c r="P41" s="285">
        <f t="shared" si="6"/>
        <v>0</v>
      </c>
      <c r="Q41" s="347"/>
      <c r="R41" s="285">
        <f t="shared" si="8"/>
        <v>0</v>
      </c>
      <c r="S41" s="288" t="s">
        <v>869</v>
      </c>
    </row>
    <row r="42" spans="1:21" ht="54" customHeight="1">
      <c r="A42" s="281">
        <v>34</v>
      </c>
      <c r="B42" s="282" t="s">
        <v>872</v>
      </c>
      <c r="C42" s="283">
        <v>3000</v>
      </c>
      <c r="D42" s="284">
        <f t="shared" ref="D42:D44" si="10">SUM(E42:I42)</f>
        <v>0</v>
      </c>
      <c r="E42" s="283"/>
      <c r="F42" s="229"/>
      <c r="G42" s="283"/>
      <c r="H42" s="283"/>
      <c r="I42" s="284"/>
      <c r="J42" s="283">
        <f t="shared" ref="J42:J44" si="11">SUM(K42:O42)</f>
        <v>0</v>
      </c>
      <c r="K42" s="284"/>
      <c r="L42" s="284"/>
      <c r="M42" s="284"/>
      <c r="N42" s="284"/>
      <c r="O42" s="283"/>
      <c r="P42" s="285">
        <f t="shared" si="1"/>
        <v>0</v>
      </c>
      <c r="Q42" s="347"/>
      <c r="R42" s="285">
        <f t="shared" si="3"/>
        <v>0</v>
      </c>
      <c r="S42" s="285" t="s">
        <v>873</v>
      </c>
    </row>
    <row r="43" spans="1:21" ht="140.25">
      <c r="A43" s="281">
        <v>35</v>
      </c>
      <c r="B43" s="282" t="s">
        <v>875</v>
      </c>
      <c r="C43" s="283">
        <v>16500</v>
      </c>
      <c r="D43" s="284">
        <f t="shared" si="10"/>
        <v>0</v>
      </c>
      <c r="E43" s="283"/>
      <c r="F43" s="229"/>
      <c r="G43" s="283"/>
      <c r="H43" s="283"/>
      <c r="I43" s="284"/>
      <c r="J43" s="283">
        <f t="shared" si="11"/>
        <v>0</v>
      </c>
      <c r="K43" s="284"/>
      <c r="L43" s="284"/>
      <c r="M43" s="284"/>
      <c r="N43" s="284"/>
      <c r="O43" s="283"/>
      <c r="P43" s="285">
        <f t="shared" si="1"/>
        <v>0</v>
      </c>
      <c r="Q43" s="347"/>
      <c r="R43" s="285">
        <f t="shared" si="3"/>
        <v>0</v>
      </c>
      <c r="S43" s="290" t="s">
        <v>960</v>
      </c>
    </row>
    <row r="44" spans="1:21" ht="127.5">
      <c r="A44" s="281">
        <v>36</v>
      </c>
      <c r="B44" s="282" t="s">
        <v>880</v>
      </c>
      <c r="C44" s="283">
        <v>4200</v>
      </c>
      <c r="D44" s="284">
        <f t="shared" si="10"/>
        <v>0</v>
      </c>
      <c r="E44" s="283"/>
      <c r="F44" s="229"/>
      <c r="G44" s="283"/>
      <c r="H44" s="283"/>
      <c r="I44" s="284"/>
      <c r="J44" s="283">
        <f t="shared" si="11"/>
        <v>0</v>
      </c>
      <c r="K44" s="284"/>
      <c r="L44" s="284"/>
      <c r="M44" s="284"/>
      <c r="N44" s="284"/>
      <c r="O44" s="283"/>
      <c r="P44" s="285">
        <f t="shared" si="1"/>
        <v>0</v>
      </c>
      <c r="Q44" s="347"/>
      <c r="R44" s="285">
        <f t="shared" si="3"/>
        <v>0</v>
      </c>
      <c r="S44" s="285" t="s">
        <v>881</v>
      </c>
    </row>
    <row r="46" spans="1:21" ht="18.75">
      <c r="I46" s="526" t="s">
        <v>899</v>
      </c>
      <c r="J46" s="526"/>
      <c r="K46" s="526"/>
      <c r="L46" s="526"/>
      <c r="M46" s="526"/>
      <c r="N46" s="526"/>
      <c r="O46" s="526"/>
      <c r="P46" s="526"/>
      <c r="Q46" s="526"/>
      <c r="R46" s="526"/>
    </row>
  </sheetData>
  <mergeCells count="16">
    <mergeCell ref="I46:R46"/>
    <mergeCell ref="A2:S2"/>
    <mergeCell ref="A3:S3"/>
    <mergeCell ref="P4:R4"/>
    <mergeCell ref="A5:A7"/>
    <mergeCell ref="B5:B7"/>
    <mergeCell ref="C5:R5"/>
    <mergeCell ref="S5:S7"/>
    <mergeCell ref="C6:C7"/>
    <mergeCell ref="D6:D7"/>
    <mergeCell ref="E6:I6"/>
    <mergeCell ref="J6:J7"/>
    <mergeCell ref="K6:O6"/>
    <mergeCell ref="P6:P7"/>
    <mergeCell ref="Q6:Q7"/>
    <mergeCell ref="R6:R7"/>
  </mergeCells>
  <pageMargins left="0.25" right="0" top="0.25" bottom="0.25" header="0.3" footer="0.3"/>
  <pageSetup paperSize="9" scale="81" fitToHeight="0"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108"/>
  <sheetViews>
    <sheetView topLeftCell="A3" zoomScale="85" zoomScaleNormal="85" workbookViewId="0">
      <selection activeCell="B9" sqref="B9"/>
    </sheetView>
  </sheetViews>
  <sheetFormatPr defaultColWidth="9.140625" defaultRowHeight="16.5"/>
  <cols>
    <col min="1" max="1" width="7.140625" style="232" customWidth="1"/>
    <col min="2" max="2" width="54.7109375" style="232" customWidth="1"/>
    <col min="3" max="3" width="14.85546875" style="232" customWidth="1"/>
    <col min="4" max="4" width="14.7109375" style="232" customWidth="1"/>
    <col min="5" max="5" width="15.28515625" style="232" customWidth="1"/>
    <col min="6" max="8" width="12" style="232" customWidth="1"/>
    <col min="9" max="9" width="14.5703125" style="232" hidden="1" customWidth="1"/>
    <col min="10" max="10" width="9.140625" style="232"/>
    <col min="11" max="11" width="13.42578125" style="232" bestFit="1" customWidth="1"/>
    <col min="12" max="16384" width="9.140625" style="232"/>
  </cols>
  <sheetData>
    <row r="1" spans="1:11">
      <c r="G1" s="233"/>
      <c r="H1" s="233" t="s">
        <v>189</v>
      </c>
    </row>
    <row r="2" spans="1:11" ht="24.75" customHeight="1">
      <c r="A2" s="468" t="s">
        <v>961</v>
      </c>
      <c r="B2" s="468"/>
      <c r="C2" s="468"/>
      <c r="D2" s="468"/>
      <c r="E2" s="468"/>
      <c r="F2" s="468"/>
      <c r="G2" s="468"/>
      <c r="H2" s="468"/>
      <c r="I2" s="234"/>
    </row>
    <row r="3" spans="1:11" ht="25.5" customHeight="1">
      <c r="A3" s="466" t="s">
        <v>962</v>
      </c>
      <c r="B3" s="466"/>
      <c r="C3" s="466"/>
      <c r="D3" s="466"/>
      <c r="E3" s="466"/>
      <c r="F3" s="466"/>
      <c r="G3" s="466"/>
      <c r="H3" s="351"/>
    </row>
    <row r="4" spans="1:11">
      <c r="B4" s="235"/>
      <c r="C4" s="236"/>
      <c r="D4" s="236"/>
      <c r="E4" s="236"/>
      <c r="G4" s="237"/>
      <c r="H4" s="237" t="s">
        <v>1</v>
      </c>
    </row>
    <row r="5" spans="1:11">
      <c r="B5" s="235"/>
      <c r="C5" s="236"/>
      <c r="D5" s="236"/>
      <c r="E5" s="236"/>
      <c r="F5" s="236"/>
      <c r="G5" s="236"/>
      <c r="H5" s="236"/>
      <c r="I5" s="236"/>
    </row>
    <row r="6" spans="1:11" ht="33.75" customHeight="1">
      <c r="A6" s="470" t="s">
        <v>35</v>
      </c>
      <c r="B6" s="470" t="s">
        <v>36</v>
      </c>
      <c r="C6" s="470" t="s">
        <v>37</v>
      </c>
      <c r="D6" s="470"/>
      <c r="E6" s="471" t="s">
        <v>890</v>
      </c>
      <c r="F6" s="470" t="s">
        <v>895</v>
      </c>
      <c r="G6" s="470"/>
      <c r="H6" s="470"/>
      <c r="I6" s="469" t="s">
        <v>894</v>
      </c>
    </row>
    <row r="7" spans="1:11" ht="44.25" customHeight="1">
      <c r="A7" s="470"/>
      <c r="B7" s="470"/>
      <c r="C7" s="10" t="s">
        <v>38</v>
      </c>
      <c r="D7" s="10" t="s">
        <v>39</v>
      </c>
      <c r="E7" s="472"/>
      <c r="F7" s="10" t="s">
        <v>38</v>
      </c>
      <c r="G7" s="10" t="s">
        <v>39</v>
      </c>
      <c r="H7" s="10" t="s">
        <v>893</v>
      </c>
      <c r="I7" s="469"/>
    </row>
    <row r="8" spans="1:11" s="239" customFormat="1" ht="19.5" customHeight="1">
      <c r="A8" s="238" t="s">
        <v>40</v>
      </c>
      <c r="B8" s="238" t="s">
        <v>41</v>
      </c>
      <c r="C8" s="238">
        <v>1</v>
      </c>
      <c r="D8" s="238">
        <v>2</v>
      </c>
      <c r="E8" s="238">
        <v>3</v>
      </c>
      <c r="F8" s="238" t="s">
        <v>891</v>
      </c>
      <c r="G8" s="238" t="s">
        <v>892</v>
      </c>
      <c r="H8" s="238">
        <v>6</v>
      </c>
      <c r="I8" s="254"/>
    </row>
    <row r="9" spans="1:11" s="242" customFormat="1" ht="25.5" customHeight="1">
      <c r="A9" s="10"/>
      <c r="B9" s="10" t="s">
        <v>42</v>
      </c>
      <c r="C9" s="240">
        <f>+C10+C85+C92+C99+C100</f>
        <v>27486544</v>
      </c>
      <c r="D9" s="240">
        <f>+D10+D85+D92+D99+D100</f>
        <v>30086544</v>
      </c>
      <c r="E9" s="240">
        <f>+E10+E85+E92+E99+E100</f>
        <v>26704621</v>
      </c>
      <c r="F9" s="241">
        <f t="shared" ref="F9:F15" si="0">+E9/C9</f>
        <v>0.97155251675146936</v>
      </c>
      <c r="G9" s="241">
        <f>+E9/D9</f>
        <v>0.88759350359416489</v>
      </c>
      <c r="H9" s="241">
        <f>+E9/I9</f>
        <v>1.353012680905632</v>
      </c>
      <c r="I9" s="240">
        <f>+I10+I85+I92+I99+I100</f>
        <v>19737155</v>
      </c>
    </row>
    <row r="10" spans="1:11" s="242" customFormat="1" ht="21.75" customHeight="1">
      <c r="A10" s="10" t="s">
        <v>40</v>
      </c>
      <c r="B10" s="14" t="s">
        <v>43</v>
      </c>
      <c r="C10" s="240">
        <f>+C11+C64+C65+C75+C76+C79</f>
        <v>15450000</v>
      </c>
      <c r="D10" s="240">
        <f>+D11+D64+D65+D75+D76+D79</f>
        <v>17500000</v>
      </c>
      <c r="E10" s="240">
        <f>+E11+E64+E65+E75+E76+E79</f>
        <v>9495143</v>
      </c>
      <c r="F10" s="241">
        <f t="shared" si="0"/>
        <v>0.61457236245954694</v>
      </c>
      <c r="G10" s="241">
        <f>+E10/D10</f>
        <v>0.54257960000000005</v>
      </c>
      <c r="H10" s="241">
        <f t="shared" ref="H10:H73" si="1">+E10/I10</f>
        <v>1.083263550687072</v>
      </c>
      <c r="I10" s="240">
        <f>+I11+I64+I65+I75+I76+I79</f>
        <v>8765312</v>
      </c>
    </row>
    <row r="11" spans="1:11" s="242" customFormat="1" ht="21.75" customHeight="1">
      <c r="A11" s="10" t="s">
        <v>44</v>
      </c>
      <c r="B11" s="14" t="s">
        <v>45</v>
      </c>
      <c r="C11" s="240">
        <f>+C12+C17+C22+C29+C34+C35+C36+C37+C38+C41+C44+C45+C46+C49+C52+C55+C56+C58+C61+C62+C63</f>
        <v>6050000</v>
      </c>
      <c r="D11" s="240">
        <f>+D12+D17+D22+D29+D34+D35+D36+D37+D38+D41+D44+D45+D46+D49+D52+D55+D56+D58+D61+D62+D63</f>
        <v>8100000</v>
      </c>
      <c r="E11" s="240">
        <f>+E12+E17+E22+E29+E34+E35+E36+E37+E38+E41+E44+E45+E46+E49+E52+E55+E56+E58+E61+E62+E63</f>
        <v>4848612</v>
      </c>
      <c r="F11" s="241">
        <f t="shared" si="0"/>
        <v>0.80142347107438017</v>
      </c>
      <c r="G11" s="241">
        <f>+E11/D11</f>
        <v>0.59859407407407406</v>
      </c>
      <c r="H11" s="241">
        <f t="shared" si="1"/>
        <v>1.0841285326155614</v>
      </c>
      <c r="I11" s="240">
        <f>+I12+I17+I22+I29+I34+I35+I36+I37+I38+I41+I44+I45+I46+I49+I52+I55+I56+I58+I61+I62+I63</f>
        <v>4472359</v>
      </c>
      <c r="K11" s="356">
        <f>D11-E11</f>
        <v>3251388</v>
      </c>
    </row>
    <row r="12" spans="1:11" ht="33">
      <c r="A12" s="243">
        <v>1</v>
      </c>
      <c r="B12" s="16" t="s">
        <v>46</v>
      </c>
      <c r="C12" s="244">
        <f>SUM(C13:C16)</f>
        <v>995000</v>
      </c>
      <c r="D12" s="244">
        <v>1075370</v>
      </c>
      <c r="E12" s="244">
        <v>609647</v>
      </c>
      <c r="F12" s="245">
        <f t="shared" si="0"/>
        <v>0.61271055276381914</v>
      </c>
      <c r="G12" s="245">
        <f>+E12/D12</f>
        <v>0.56691836298204334</v>
      </c>
      <c r="H12" s="245">
        <f t="shared" si="1"/>
        <v>1.4834090472216206</v>
      </c>
      <c r="I12" s="244">
        <v>410977</v>
      </c>
    </row>
    <row r="13" spans="1:11" ht="24.75" hidden="1" customHeight="1">
      <c r="A13" s="243"/>
      <c r="B13" s="16" t="s">
        <v>47</v>
      </c>
      <c r="C13" s="244">
        <v>391110</v>
      </c>
      <c r="D13" s="246"/>
      <c r="E13" s="244"/>
      <c r="F13" s="245">
        <f t="shared" si="0"/>
        <v>0</v>
      </c>
      <c r="G13" s="245"/>
      <c r="H13" s="245" t="e">
        <f t="shared" si="1"/>
        <v>#DIV/0!</v>
      </c>
      <c r="I13" s="244"/>
    </row>
    <row r="14" spans="1:11" ht="25.5" hidden="1" customHeight="1">
      <c r="A14" s="243"/>
      <c r="B14" s="16" t="s">
        <v>48</v>
      </c>
      <c r="C14" s="244">
        <v>48890</v>
      </c>
      <c r="D14" s="246"/>
      <c r="E14" s="244"/>
      <c r="F14" s="245">
        <f t="shared" si="0"/>
        <v>0</v>
      </c>
      <c r="G14" s="245"/>
      <c r="H14" s="245" t="e">
        <f t="shared" si="1"/>
        <v>#DIV/0!</v>
      </c>
      <c r="I14" s="244"/>
    </row>
    <row r="15" spans="1:11" ht="24.75" hidden="1" customHeight="1">
      <c r="A15" s="243"/>
      <c r="B15" s="16" t="s">
        <v>49</v>
      </c>
      <c r="C15" s="244">
        <v>555000</v>
      </c>
      <c r="D15" s="246"/>
      <c r="E15" s="244"/>
      <c r="F15" s="245">
        <f t="shared" si="0"/>
        <v>0</v>
      </c>
      <c r="G15" s="245"/>
      <c r="H15" s="245" t="e">
        <f t="shared" si="1"/>
        <v>#DIV/0!</v>
      </c>
      <c r="I15" s="244"/>
    </row>
    <row r="16" spans="1:11" ht="21.75" hidden="1" customHeight="1">
      <c r="A16" s="243"/>
      <c r="B16" s="16" t="s">
        <v>50</v>
      </c>
      <c r="C16" s="244"/>
      <c r="D16" s="246"/>
      <c r="E16" s="244"/>
      <c r="F16" s="245"/>
      <c r="G16" s="245"/>
      <c r="H16" s="245" t="e">
        <f t="shared" si="1"/>
        <v>#DIV/0!</v>
      </c>
      <c r="I16" s="244"/>
    </row>
    <row r="17" spans="1:9" ht="33">
      <c r="A17" s="243">
        <v>2</v>
      </c>
      <c r="B17" s="16" t="s">
        <v>51</v>
      </c>
      <c r="C17" s="244">
        <f>SUM(C18:C21)</f>
        <v>85000</v>
      </c>
      <c r="D17" s="246">
        <v>104630</v>
      </c>
      <c r="E17" s="244">
        <v>42767</v>
      </c>
      <c r="F17" s="245">
        <f t="shared" ref="F17:F24" si="2">+E17/C17</f>
        <v>0.5031411764705882</v>
      </c>
      <c r="G17" s="245">
        <f>+E17/D17</f>
        <v>0.40874510178725032</v>
      </c>
      <c r="H17" s="245">
        <f t="shared" si="1"/>
        <v>1.0264490579623184</v>
      </c>
      <c r="I17" s="244">
        <v>41665</v>
      </c>
    </row>
    <row r="18" spans="1:9" hidden="1">
      <c r="A18" s="243"/>
      <c r="B18" s="16" t="s">
        <v>47</v>
      </c>
      <c r="C18" s="244">
        <v>57890</v>
      </c>
      <c r="D18" s="246"/>
      <c r="E18" s="244"/>
      <c r="F18" s="245">
        <f t="shared" si="2"/>
        <v>0</v>
      </c>
      <c r="G18" s="245"/>
      <c r="H18" s="245" t="e">
        <f t="shared" si="1"/>
        <v>#DIV/0!</v>
      </c>
      <c r="I18" s="244"/>
    </row>
    <row r="19" spans="1:9" hidden="1">
      <c r="A19" s="243"/>
      <c r="B19" s="16" t="s">
        <v>48</v>
      </c>
      <c r="C19" s="244">
        <v>21000</v>
      </c>
      <c r="D19" s="246"/>
      <c r="E19" s="244"/>
      <c r="F19" s="245">
        <f t="shared" si="2"/>
        <v>0</v>
      </c>
      <c r="G19" s="245"/>
      <c r="H19" s="245" t="e">
        <f t="shared" si="1"/>
        <v>#DIV/0!</v>
      </c>
      <c r="I19" s="244"/>
    </row>
    <row r="20" spans="1:9" hidden="1">
      <c r="A20" s="243"/>
      <c r="B20" s="16" t="s">
        <v>49</v>
      </c>
      <c r="C20" s="244">
        <v>410</v>
      </c>
      <c r="D20" s="246"/>
      <c r="E20" s="244"/>
      <c r="F20" s="245">
        <f t="shared" si="2"/>
        <v>0</v>
      </c>
      <c r="G20" s="245"/>
      <c r="H20" s="245" t="e">
        <f t="shared" si="1"/>
        <v>#DIV/0!</v>
      </c>
      <c r="I20" s="244"/>
    </row>
    <row r="21" spans="1:9" hidden="1">
      <c r="A21" s="243"/>
      <c r="B21" s="16" t="s">
        <v>50</v>
      </c>
      <c r="C21" s="244">
        <v>5700</v>
      </c>
      <c r="D21" s="246"/>
      <c r="E21" s="244"/>
      <c r="F21" s="245">
        <f t="shared" si="2"/>
        <v>0</v>
      </c>
      <c r="G21" s="245"/>
      <c r="H21" s="245" t="e">
        <f t="shared" si="1"/>
        <v>#DIV/0!</v>
      </c>
      <c r="I21" s="244"/>
    </row>
    <row r="22" spans="1:9" ht="33">
      <c r="A22" s="243">
        <v>3</v>
      </c>
      <c r="B22" s="16" t="s">
        <v>52</v>
      </c>
      <c r="C22" s="244">
        <f>SUM(C23:C28)</f>
        <v>516000</v>
      </c>
      <c r="D22" s="244">
        <v>1950000</v>
      </c>
      <c r="E22" s="244">
        <v>577030</v>
      </c>
      <c r="F22" s="245">
        <f t="shared" si="2"/>
        <v>1.1182751937984496</v>
      </c>
      <c r="G22" s="245">
        <f>+E22/D22</f>
        <v>0.29591282051282053</v>
      </c>
      <c r="H22" s="245">
        <f t="shared" si="1"/>
        <v>0.30755315542725814</v>
      </c>
      <c r="I22" s="244">
        <v>1876196</v>
      </c>
    </row>
    <row r="23" spans="1:9" hidden="1">
      <c r="A23" s="243"/>
      <c r="B23" s="16" t="s">
        <v>47</v>
      </c>
      <c r="C23" s="244">
        <v>166000</v>
      </c>
      <c r="D23" s="246"/>
      <c r="E23" s="244"/>
      <c r="F23" s="245">
        <f t="shared" si="2"/>
        <v>0</v>
      </c>
      <c r="G23" s="245"/>
      <c r="H23" s="245" t="e">
        <f t="shared" si="1"/>
        <v>#DIV/0!</v>
      </c>
      <c r="I23" s="244"/>
    </row>
    <row r="24" spans="1:9" hidden="1">
      <c r="A24" s="243"/>
      <c r="B24" s="16" t="s">
        <v>48</v>
      </c>
      <c r="C24" s="244">
        <v>350000</v>
      </c>
      <c r="D24" s="246"/>
      <c r="E24" s="244"/>
      <c r="F24" s="245">
        <f t="shared" si="2"/>
        <v>0</v>
      </c>
      <c r="G24" s="245"/>
      <c r="H24" s="245" t="e">
        <f t="shared" si="1"/>
        <v>#DIV/0!</v>
      </c>
      <c r="I24" s="244"/>
    </row>
    <row r="25" spans="1:9" hidden="1">
      <c r="A25" s="243"/>
      <c r="B25" s="16" t="s">
        <v>53</v>
      </c>
      <c r="C25" s="244"/>
      <c r="D25" s="246"/>
      <c r="E25" s="244"/>
      <c r="F25" s="245"/>
      <c r="G25" s="245"/>
      <c r="H25" s="245" t="e">
        <f t="shared" si="1"/>
        <v>#DIV/0!</v>
      </c>
      <c r="I25" s="244"/>
    </row>
    <row r="26" spans="1:9" hidden="1">
      <c r="A26" s="243"/>
      <c r="B26" s="16" t="s">
        <v>49</v>
      </c>
      <c r="C26" s="244"/>
      <c r="D26" s="246"/>
      <c r="E26" s="244"/>
      <c r="F26" s="245"/>
      <c r="G26" s="245"/>
      <c r="H26" s="245" t="e">
        <f t="shared" si="1"/>
        <v>#DIV/0!</v>
      </c>
      <c r="I26" s="244"/>
    </row>
    <row r="27" spans="1:9" hidden="1">
      <c r="A27" s="243"/>
      <c r="B27" s="16" t="s">
        <v>50</v>
      </c>
      <c r="C27" s="244"/>
      <c r="D27" s="246"/>
      <c r="E27" s="244"/>
      <c r="F27" s="245"/>
      <c r="G27" s="245"/>
      <c r="H27" s="245" t="e">
        <f t="shared" si="1"/>
        <v>#DIV/0!</v>
      </c>
      <c r="I27" s="244"/>
    </row>
    <row r="28" spans="1:9" hidden="1">
      <c r="A28" s="243"/>
      <c r="B28" s="16" t="s">
        <v>54</v>
      </c>
      <c r="C28" s="244"/>
      <c r="D28" s="246"/>
      <c r="E28" s="244"/>
      <c r="F28" s="245"/>
      <c r="G28" s="245"/>
      <c r="H28" s="245" t="e">
        <f t="shared" si="1"/>
        <v>#DIV/0!</v>
      </c>
      <c r="I28" s="244"/>
    </row>
    <row r="29" spans="1:9" ht="22.5" customHeight="1">
      <c r="A29" s="243">
        <v>4</v>
      </c>
      <c r="B29" s="16" t="s">
        <v>55</v>
      </c>
      <c r="C29" s="244">
        <f>SUM(C30:C33)</f>
        <v>970000</v>
      </c>
      <c r="D29" s="244">
        <v>1181000</v>
      </c>
      <c r="E29" s="244">
        <v>811646</v>
      </c>
      <c r="F29" s="245">
        <f t="shared" ref="F29:F34" si="3">+E29/C29</f>
        <v>0.83674845360824746</v>
      </c>
      <c r="G29" s="245">
        <f>+E29/D29</f>
        <v>0.68725317527519048</v>
      </c>
      <c r="H29" s="245">
        <f t="shared" si="1"/>
        <v>1.6190436295161497</v>
      </c>
      <c r="I29" s="244">
        <v>501312</v>
      </c>
    </row>
    <row r="30" spans="1:9" ht="22.5" hidden="1" customHeight="1">
      <c r="A30" s="243"/>
      <c r="B30" s="16" t="s">
        <v>47</v>
      </c>
      <c r="C30" s="244">
        <v>706000</v>
      </c>
      <c r="D30" s="246"/>
      <c r="E30" s="244"/>
      <c r="F30" s="245">
        <f t="shared" si="3"/>
        <v>0</v>
      </c>
      <c r="G30" s="245"/>
      <c r="H30" s="245" t="e">
        <f t="shared" si="1"/>
        <v>#DIV/0!</v>
      </c>
      <c r="I30" s="244"/>
    </row>
    <row r="31" spans="1:9" ht="22.5" hidden="1" customHeight="1">
      <c r="A31" s="243"/>
      <c r="B31" s="16" t="s">
        <v>48</v>
      </c>
      <c r="C31" s="244">
        <v>190000</v>
      </c>
      <c r="D31" s="246"/>
      <c r="E31" s="244"/>
      <c r="F31" s="245">
        <f t="shared" si="3"/>
        <v>0</v>
      </c>
      <c r="G31" s="245"/>
      <c r="H31" s="245" t="e">
        <f t="shared" si="1"/>
        <v>#DIV/0!</v>
      </c>
      <c r="I31" s="244"/>
    </row>
    <row r="32" spans="1:9" ht="22.5" hidden="1" customHeight="1">
      <c r="A32" s="243"/>
      <c r="B32" s="16" t="s">
        <v>49</v>
      </c>
      <c r="C32" s="244">
        <v>21000</v>
      </c>
      <c r="D32" s="246"/>
      <c r="E32" s="244"/>
      <c r="F32" s="245">
        <f t="shared" si="3"/>
        <v>0</v>
      </c>
      <c r="G32" s="245"/>
      <c r="H32" s="245" t="e">
        <f t="shared" si="1"/>
        <v>#DIV/0!</v>
      </c>
      <c r="I32" s="244"/>
    </row>
    <row r="33" spans="1:9" ht="21" hidden="1" customHeight="1">
      <c r="A33" s="243"/>
      <c r="B33" s="16" t="s">
        <v>50</v>
      </c>
      <c r="C33" s="244">
        <v>53000</v>
      </c>
      <c r="D33" s="246"/>
      <c r="E33" s="244"/>
      <c r="F33" s="245">
        <f t="shared" si="3"/>
        <v>0</v>
      </c>
      <c r="G33" s="245"/>
      <c r="H33" s="245" t="e">
        <f t="shared" si="1"/>
        <v>#DIV/0!</v>
      </c>
      <c r="I33" s="244"/>
    </row>
    <row r="34" spans="1:9">
      <c r="A34" s="243">
        <v>5</v>
      </c>
      <c r="B34" s="16" t="s">
        <v>56</v>
      </c>
      <c r="C34" s="244">
        <v>350000</v>
      </c>
      <c r="D34" s="244">
        <v>360000</v>
      </c>
      <c r="E34" s="244">
        <v>196693</v>
      </c>
      <c r="F34" s="245">
        <f t="shared" si="3"/>
        <v>0.56198000000000004</v>
      </c>
      <c r="G34" s="245">
        <f>+E34/D34</f>
        <v>0.54636944444444446</v>
      </c>
      <c r="H34" s="245">
        <f t="shared" si="1"/>
        <v>1.0896273973209833</v>
      </c>
      <c r="I34" s="244">
        <v>180514</v>
      </c>
    </row>
    <row r="35" spans="1:9" hidden="1">
      <c r="A35" s="243">
        <v>6</v>
      </c>
      <c r="B35" s="16" t="s">
        <v>57</v>
      </c>
      <c r="C35" s="244"/>
      <c r="D35" s="244"/>
      <c r="E35" s="244"/>
      <c r="F35" s="245"/>
      <c r="G35" s="245"/>
      <c r="H35" s="245"/>
      <c r="I35" s="244"/>
    </row>
    <row r="36" spans="1:9">
      <c r="A36" s="243">
        <v>6</v>
      </c>
      <c r="B36" s="16" t="s">
        <v>58</v>
      </c>
      <c r="C36" s="244">
        <v>17000</v>
      </c>
      <c r="D36" s="244">
        <v>17170</v>
      </c>
      <c r="E36" s="244">
        <v>14931</v>
      </c>
      <c r="F36" s="245">
        <f t="shared" ref="F36:F47" si="4">+E36/C36</f>
        <v>0.87829411764705878</v>
      </c>
      <c r="G36" s="245">
        <f t="shared" ref="G36:G47" si="5">+E36/D36</f>
        <v>0.86959813628421667</v>
      </c>
      <c r="H36" s="245">
        <f t="shared" si="1"/>
        <v>1.1105243584975828</v>
      </c>
      <c r="I36" s="244">
        <v>13445</v>
      </c>
    </row>
    <row r="37" spans="1:9">
      <c r="A37" s="243">
        <v>7</v>
      </c>
      <c r="B37" s="16" t="s">
        <v>59</v>
      </c>
      <c r="C37" s="244">
        <v>355000</v>
      </c>
      <c r="D37" s="244">
        <v>355000</v>
      </c>
      <c r="E37" s="244">
        <v>246284</v>
      </c>
      <c r="F37" s="245">
        <f t="shared" si="4"/>
        <v>0.69375774647887323</v>
      </c>
      <c r="G37" s="245">
        <f t="shared" si="5"/>
        <v>0.69375774647887323</v>
      </c>
      <c r="H37" s="245">
        <f t="shared" si="1"/>
        <v>1.2700616249387617</v>
      </c>
      <c r="I37" s="244">
        <v>193915</v>
      </c>
    </row>
    <row r="38" spans="1:9">
      <c r="A38" s="243">
        <v>8</v>
      </c>
      <c r="B38" s="16" t="s">
        <v>60</v>
      </c>
      <c r="C38" s="244">
        <v>575000</v>
      </c>
      <c r="D38" s="244">
        <v>660000</v>
      </c>
      <c r="E38" s="244">
        <v>533482</v>
      </c>
      <c r="F38" s="245">
        <f t="shared" si="4"/>
        <v>0.92779478260869563</v>
      </c>
      <c r="G38" s="245">
        <f t="shared" si="5"/>
        <v>0.80830606060606058</v>
      </c>
      <c r="H38" s="245">
        <f t="shared" si="1"/>
        <v>1.9409155900618857</v>
      </c>
      <c r="I38" s="244">
        <v>274861</v>
      </c>
    </row>
    <row r="39" spans="1:9" s="251" customFormat="1" hidden="1">
      <c r="A39" s="247"/>
      <c r="B39" s="248" t="s">
        <v>61</v>
      </c>
      <c r="C39" s="249">
        <v>230000</v>
      </c>
      <c r="D39" s="249">
        <v>264000</v>
      </c>
      <c r="E39" s="249"/>
      <c r="F39" s="250">
        <f t="shared" si="4"/>
        <v>0</v>
      </c>
      <c r="G39" s="250">
        <f t="shared" si="5"/>
        <v>0</v>
      </c>
      <c r="H39" s="250" t="e">
        <f t="shared" si="1"/>
        <v>#DIV/0!</v>
      </c>
      <c r="I39" s="249"/>
    </row>
    <row r="40" spans="1:9" s="251" customFormat="1" hidden="1">
      <c r="A40" s="247"/>
      <c r="B40" s="248" t="s">
        <v>62</v>
      </c>
      <c r="C40" s="249">
        <v>345000</v>
      </c>
      <c r="D40" s="249">
        <f>+D38-D39</f>
        <v>396000</v>
      </c>
      <c r="E40" s="249"/>
      <c r="F40" s="250">
        <f t="shared" si="4"/>
        <v>0</v>
      </c>
      <c r="G40" s="250">
        <f t="shared" si="5"/>
        <v>0</v>
      </c>
      <c r="H40" s="250" t="e">
        <f t="shared" si="1"/>
        <v>#DIV/0!</v>
      </c>
      <c r="I40" s="249"/>
    </row>
    <row r="41" spans="1:9">
      <c r="A41" s="243">
        <v>9</v>
      </c>
      <c r="B41" s="16" t="s">
        <v>63</v>
      </c>
      <c r="C41" s="244">
        <v>147000</v>
      </c>
      <c r="D41" s="244">
        <v>150000</v>
      </c>
      <c r="E41" s="244">
        <v>106703</v>
      </c>
      <c r="F41" s="245">
        <f t="shared" si="4"/>
        <v>0.72587074829931975</v>
      </c>
      <c r="G41" s="245">
        <f t="shared" si="5"/>
        <v>0.71135333333333328</v>
      </c>
      <c r="H41" s="245">
        <f t="shared" si="1"/>
        <v>1.2403719848881138</v>
      </c>
      <c r="I41" s="244">
        <v>86025</v>
      </c>
    </row>
    <row r="42" spans="1:9" s="251" customFormat="1" ht="33" hidden="1">
      <c r="A42" s="247"/>
      <c r="B42" s="248" t="s">
        <v>64</v>
      </c>
      <c r="C42" s="249">
        <v>65000</v>
      </c>
      <c r="D42" s="249">
        <v>65000</v>
      </c>
      <c r="E42" s="249"/>
      <c r="F42" s="250">
        <f t="shared" si="4"/>
        <v>0</v>
      </c>
      <c r="G42" s="250">
        <f t="shared" si="5"/>
        <v>0</v>
      </c>
      <c r="H42" s="250" t="e">
        <f t="shared" si="1"/>
        <v>#DIV/0!</v>
      </c>
      <c r="I42" s="249"/>
    </row>
    <row r="43" spans="1:9" s="251" customFormat="1" ht="26.25" hidden="1" customHeight="1">
      <c r="A43" s="247"/>
      <c r="B43" s="248" t="s">
        <v>65</v>
      </c>
      <c r="C43" s="249">
        <v>82000</v>
      </c>
      <c r="D43" s="249">
        <f>+D41-D42</f>
        <v>85000</v>
      </c>
      <c r="E43" s="249"/>
      <c r="F43" s="250">
        <f t="shared" si="4"/>
        <v>0</v>
      </c>
      <c r="G43" s="250">
        <f t="shared" si="5"/>
        <v>0</v>
      </c>
      <c r="H43" s="250" t="e">
        <f t="shared" si="1"/>
        <v>#DIV/0!</v>
      </c>
      <c r="I43" s="249"/>
    </row>
    <row r="44" spans="1:9" ht="25.5" customHeight="1">
      <c r="A44" s="243">
        <v>10</v>
      </c>
      <c r="B44" s="16" t="s">
        <v>66</v>
      </c>
      <c r="C44" s="244">
        <v>1700000</v>
      </c>
      <c r="D44" s="244">
        <v>1900000</v>
      </c>
      <c r="E44" s="244">
        <v>1425505</v>
      </c>
      <c r="F44" s="245">
        <f t="shared" si="4"/>
        <v>0.83853235294117645</v>
      </c>
      <c r="G44" s="245">
        <f t="shared" si="5"/>
        <v>0.75026578947368416</v>
      </c>
      <c r="H44" s="245">
        <f t="shared" si="1"/>
        <v>2.2665378775231146</v>
      </c>
      <c r="I44" s="244">
        <v>628935</v>
      </c>
    </row>
    <row r="45" spans="1:9">
      <c r="A45" s="243">
        <v>11</v>
      </c>
      <c r="B45" s="16" t="s">
        <v>67</v>
      </c>
      <c r="C45" s="244">
        <v>70000</v>
      </c>
      <c r="D45" s="244">
        <v>71500</v>
      </c>
      <c r="E45" s="244">
        <v>51421</v>
      </c>
      <c r="F45" s="245">
        <f t="shared" si="4"/>
        <v>0.73458571428571429</v>
      </c>
      <c r="G45" s="245">
        <f t="shared" si="5"/>
        <v>0.71917482517482523</v>
      </c>
      <c r="H45" s="245">
        <f t="shared" si="1"/>
        <v>1.1344953116381689</v>
      </c>
      <c r="I45" s="244">
        <v>45325</v>
      </c>
    </row>
    <row r="46" spans="1:9">
      <c r="A46" s="243">
        <v>12</v>
      </c>
      <c r="B46" s="16" t="s">
        <v>68</v>
      </c>
      <c r="C46" s="244">
        <v>1200</v>
      </c>
      <c r="D46" s="244">
        <v>1200</v>
      </c>
      <c r="E46" s="244">
        <v>1121</v>
      </c>
      <c r="F46" s="245">
        <f t="shared" si="4"/>
        <v>0.9341666666666667</v>
      </c>
      <c r="G46" s="245">
        <f t="shared" si="5"/>
        <v>0.9341666666666667</v>
      </c>
      <c r="H46" s="245">
        <f t="shared" si="1"/>
        <v>1.0053811659192826</v>
      </c>
      <c r="I46" s="244">
        <v>1115</v>
      </c>
    </row>
    <row r="47" spans="1:9" ht="33" hidden="1">
      <c r="A47" s="16"/>
      <c r="B47" s="248" t="s">
        <v>69</v>
      </c>
      <c r="C47" s="244">
        <v>1200</v>
      </c>
      <c r="D47" s="244">
        <v>1200</v>
      </c>
      <c r="E47" s="244"/>
      <c r="F47" s="245">
        <f t="shared" si="4"/>
        <v>0</v>
      </c>
      <c r="G47" s="245">
        <f t="shared" si="5"/>
        <v>0</v>
      </c>
      <c r="H47" s="245" t="e">
        <f t="shared" si="1"/>
        <v>#DIV/0!</v>
      </c>
      <c r="I47" s="244"/>
    </row>
    <row r="48" spans="1:9" hidden="1">
      <c r="A48" s="16"/>
      <c r="B48" s="248" t="s">
        <v>70</v>
      </c>
      <c r="C48" s="244"/>
      <c r="D48" s="244"/>
      <c r="E48" s="244"/>
      <c r="F48" s="245"/>
      <c r="G48" s="245"/>
      <c r="H48" s="245" t="e">
        <f t="shared" si="1"/>
        <v>#DIV/0!</v>
      </c>
      <c r="I48" s="244"/>
    </row>
    <row r="49" spans="1:9" hidden="1">
      <c r="A49" s="243"/>
      <c r="B49" s="16" t="s">
        <v>71</v>
      </c>
      <c r="C49" s="244"/>
      <c r="D49" s="244"/>
      <c r="E49" s="244"/>
      <c r="F49" s="245"/>
      <c r="G49" s="245"/>
      <c r="H49" s="245"/>
      <c r="I49" s="244"/>
    </row>
    <row r="50" spans="1:9" hidden="1">
      <c r="A50" s="243"/>
      <c r="B50" s="248" t="s">
        <v>72</v>
      </c>
      <c r="C50" s="244"/>
      <c r="D50" s="244"/>
      <c r="E50" s="244"/>
      <c r="F50" s="245"/>
      <c r="G50" s="245"/>
      <c r="H50" s="245"/>
      <c r="I50" s="244"/>
    </row>
    <row r="51" spans="1:9" hidden="1">
      <c r="A51" s="16"/>
      <c r="B51" s="248" t="s">
        <v>73</v>
      </c>
      <c r="C51" s="244"/>
      <c r="D51" s="244"/>
      <c r="E51" s="244"/>
      <c r="F51" s="245"/>
      <c r="G51" s="245"/>
      <c r="H51" s="245"/>
      <c r="I51" s="244"/>
    </row>
    <row r="52" spans="1:9" ht="33" hidden="1">
      <c r="A52" s="243"/>
      <c r="B52" s="16" t="s">
        <v>74</v>
      </c>
      <c r="C52" s="244"/>
      <c r="D52" s="244"/>
      <c r="E52" s="244"/>
      <c r="F52" s="245"/>
      <c r="G52" s="245"/>
      <c r="H52" s="245"/>
      <c r="I52" s="244"/>
    </row>
    <row r="53" spans="1:9" s="251" customFormat="1" hidden="1">
      <c r="A53" s="248"/>
      <c r="B53" s="248" t="s">
        <v>75</v>
      </c>
      <c r="C53" s="249"/>
      <c r="D53" s="249"/>
      <c r="E53" s="249"/>
      <c r="F53" s="250"/>
      <c r="G53" s="250"/>
      <c r="H53" s="250"/>
      <c r="I53" s="249"/>
    </row>
    <row r="54" spans="1:9" s="251" customFormat="1" hidden="1">
      <c r="A54" s="248"/>
      <c r="B54" s="248" t="s">
        <v>76</v>
      </c>
      <c r="C54" s="249"/>
      <c r="D54" s="249"/>
      <c r="E54" s="249"/>
      <c r="F54" s="250"/>
      <c r="G54" s="250"/>
      <c r="H54" s="250"/>
      <c r="I54" s="249"/>
    </row>
    <row r="55" spans="1:9" hidden="1">
      <c r="A55" s="243"/>
      <c r="B55" s="16" t="s">
        <v>77</v>
      </c>
      <c r="C55" s="244"/>
      <c r="D55" s="244"/>
      <c r="E55" s="244"/>
      <c r="F55" s="245"/>
      <c r="G55" s="245"/>
      <c r="H55" s="245"/>
      <c r="I55" s="244"/>
    </row>
    <row r="56" spans="1:9">
      <c r="A56" s="243">
        <v>13</v>
      </c>
      <c r="B56" s="16" t="s">
        <v>78</v>
      </c>
      <c r="C56" s="244">
        <v>200000</v>
      </c>
      <c r="D56" s="244">
        <v>200000</v>
      </c>
      <c r="E56" s="244">
        <v>181587</v>
      </c>
      <c r="F56" s="245">
        <f t="shared" ref="F56:F63" si="6">+E56/C56</f>
        <v>0.90793500000000005</v>
      </c>
      <c r="G56" s="245">
        <f t="shared" ref="G56:G63" si="7">+E56/D56</f>
        <v>0.90793500000000005</v>
      </c>
      <c r="H56" s="245">
        <f t="shared" si="1"/>
        <v>1.0843539689838231</v>
      </c>
      <c r="I56" s="244">
        <v>167461</v>
      </c>
    </row>
    <row r="57" spans="1:9" s="251" customFormat="1" hidden="1">
      <c r="A57" s="248"/>
      <c r="B57" s="248" t="s">
        <v>79</v>
      </c>
      <c r="C57" s="249">
        <v>75000</v>
      </c>
      <c r="D57" s="249">
        <v>75000</v>
      </c>
      <c r="E57" s="249"/>
      <c r="F57" s="250">
        <f t="shared" si="6"/>
        <v>0</v>
      </c>
      <c r="G57" s="250">
        <f t="shared" si="7"/>
        <v>0</v>
      </c>
      <c r="H57" s="250" t="e">
        <f t="shared" si="1"/>
        <v>#DIV/0!</v>
      </c>
      <c r="I57" s="249"/>
    </row>
    <row r="58" spans="1:9">
      <c r="A58" s="243">
        <v>14</v>
      </c>
      <c r="B58" s="16" t="s">
        <v>80</v>
      </c>
      <c r="C58" s="244">
        <v>40000</v>
      </c>
      <c r="D58" s="244">
        <v>41330</v>
      </c>
      <c r="E58" s="244">
        <f>35750-E46</f>
        <v>34629</v>
      </c>
      <c r="F58" s="245">
        <f t="shared" si="6"/>
        <v>0.86572499999999997</v>
      </c>
      <c r="G58" s="245">
        <f t="shared" si="7"/>
        <v>0.8378659569320106</v>
      </c>
      <c r="H58" s="245">
        <f t="shared" si="1"/>
        <v>1.3578934985491333</v>
      </c>
      <c r="I58" s="244">
        <v>25502</v>
      </c>
    </row>
    <row r="59" spans="1:9" s="251" customFormat="1" hidden="1">
      <c r="A59" s="248"/>
      <c r="B59" s="248" t="s">
        <v>81</v>
      </c>
      <c r="C59" s="249">
        <v>6000</v>
      </c>
      <c r="D59" s="249">
        <v>6000</v>
      </c>
      <c r="E59" s="249"/>
      <c r="F59" s="250">
        <f t="shared" si="6"/>
        <v>0</v>
      </c>
      <c r="G59" s="250">
        <f t="shared" si="7"/>
        <v>0</v>
      </c>
      <c r="H59" s="250" t="e">
        <f t="shared" si="1"/>
        <v>#DIV/0!</v>
      </c>
      <c r="I59" s="249"/>
    </row>
    <row r="60" spans="1:9" s="251" customFormat="1" hidden="1">
      <c r="A60" s="247"/>
      <c r="B60" s="248" t="s">
        <v>82</v>
      </c>
      <c r="C60" s="249">
        <v>34000</v>
      </c>
      <c r="D60" s="249">
        <f>+D58-D59</f>
        <v>35330</v>
      </c>
      <c r="E60" s="249"/>
      <c r="F60" s="250">
        <f t="shared" si="6"/>
        <v>0</v>
      </c>
      <c r="G60" s="250">
        <f t="shared" si="7"/>
        <v>0</v>
      </c>
      <c r="H60" s="250" t="e">
        <f t="shared" si="1"/>
        <v>#DIV/0!</v>
      </c>
      <c r="I60" s="249"/>
    </row>
    <row r="61" spans="1:9">
      <c r="A61" s="243">
        <v>15</v>
      </c>
      <c r="B61" s="16" t="s">
        <v>83</v>
      </c>
      <c r="C61" s="244">
        <v>9500</v>
      </c>
      <c r="D61" s="244">
        <v>9500</v>
      </c>
      <c r="E61" s="244">
        <v>6722</v>
      </c>
      <c r="F61" s="245">
        <f t="shared" si="6"/>
        <v>0.70757894736842109</v>
      </c>
      <c r="G61" s="245">
        <f t="shared" si="7"/>
        <v>0.70757894736842109</v>
      </c>
      <c r="H61" s="245">
        <f t="shared" si="1"/>
        <v>0.48363191596517735</v>
      </c>
      <c r="I61" s="244">
        <v>13899</v>
      </c>
    </row>
    <row r="62" spans="1:9" ht="21.75" customHeight="1">
      <c r="A62" s="243">
        <v>16</v>
      </c>
      <c r="B62" s="16" t="s">
        <v>84</v>
      </c>
      <c r="C62" s="244">
        <v>1300</v>
      </c>
      <c r="D62" s="244">
        <v>1300</v>
      </c>
      <c r="E62" s="244"/>
      <c r="F62" s="245">
        <f t="shared" si="6"/>
        <v>0</v>
      </c>
      <c r="G62" s="245">
        <f t="shared" si="7"/>
        <v>0</v>
      </c>
      <c r="H62" s="245"/>
      <c r="I62" s="244"/>
    </row>
    <row r="63" spans="1:9" ht="33">
      <c r="A63" s="243">
        <v>17</v>
      </c>
      <c r="B63" s="16" t="s">
        <v>85</v>
      </c>
      <c r="C63" s="244">
        <v>18000</v>
      </c>
      <c r="D63" s="244">
        <v>22000</v>
      </c>
      <c r="E63" s="244">
        <v>8444</v>
      </c>
      <c r="F63" s="245">
        <f t="shared" si="6"/>
        <v>0.46911111111111109</v>
      </c>
      <c r="G63" s="245">
        <f t="shared" si="7"/>
        <v>0.38381818181818184</v>
      </c>
      <c r="H63" s="245">
        <f t="shared" si="1"/>
        <v>0.75312165536924724</v>
      </c>
      <c r="I63" s="244">
        <v>11212</v>
      </c>
    </row>
    <row r="64" spans="1:9" s="242" customFormat="1" ht="21.75" customHeight="1">
      <c r="A64" s="10" t="s">
        <v>86</v>
      </c>
      <c r="B64" s="14" t="s">
        <v>87</v>
      </c>
      <c r="C64" s="240"/>
      <c r="D64" s="240"/>
      <c r="E64" s="240"/>
      <c r="F64" s="241"/>
      <c r="G64" s="241"/>
      <c r="H64" s="241"/>
      <c r="I64" s="240"/>
    </row>
    <row r="65" spans="1:10" s="242" customFormat="1" ht="26.25" customHeight="1">
      <c r="A65" s="10" t="s">
        <v>88</v>
      </c>
      <c r="B65" s="14" t="s">
        <v>89</v>
      </c>
      <c r="C65" s="240">
        <f>SUM(C66:C74)</f>
        <v>9400000</v>
      </c>
      <c r="D65" s="240">
        <f>SUM(D66:D74)</f>
        <v>9400000</v>
      </c>
      <c r="E65" s="240">
        <f>SUM(E66:E74)</f>
        <v>4642102</v>
      </c>
      <c r="F65" s="241">
        <f>+E65/C65</f>
        <v>0.49384063829787234</v>
      </c>
      <c r="G65" s="241">
        <f>+E65/D65</f>
        <v>0.49384063829787234</v>
      </c>
      <c r="H65" s="241">
        <f t="shared" si="1"/>
        <v>1.0827214101471765</v>
      </c>
      <c r="I65" s="240">
        <v>4287439</v>
      </c>
    </row>
    <row r="66" spans="1:10">
      <c r="A66" s="243">
        <v>1</v>
      </c>
      <c r="B66" s="16" t="s">
        <v>90</v>
      </c>
      <c r="C66" s="244">
        <v>10000</v>
      </c>
      <c r="D66" s="244">
        <v>10000</v>
      </c>
      <c r="E66" s="244">
        <v>44884</v>
      </c>
      <c r="F66" s="245">
        <f>+E66/C66</f>
        <v>4.4884000000000004</v>
      </c>
      <c r="G66" s="245">
        <f>+E66/D66</f>
        <v>4.4884000000000004</v>
      </c>
      <c r="H66" s="245">
        <f t="shared" si="1"/>
        <v>1.4911132520514268</v>
      </c>
      <c r="I66" s="244">
        <v>30101</v>
      </c>
      <c r="J66" s="236"/>
    </row>
    <row r="67" spans="1:10">
      <c r="A67" s="243">
        <v>2</v>
      </c>
      <c r="B67" s="16" t="s">
        <v>91</v>
      </c>
      <c r="C67" s="244">
        <v>380000</v>
      </c>
      <c r="D67" s="244">
        <v>380000</v>
      </c>
      <c r="E67" s="244">
        <v>87222</v>
      </c>
      <c r="F67" s="245">
        <f>+E67/C67</f>
        <v>0.22953157894736842</v>
      </c>
      <c r="G67" s="245">
        <f>+E67/D67</f>
        <v>0.22953157894736842</v>
      </c>
      <c r="H67" s="245">
        <f t="shared" si="1"/>
        <v>1.6047910802009162</v>
      </c>
      <c r="I67" s="244">
        <v>54351</v>
      </c>
    </row>
    <row r="68" spans="1:10">
      <c r="A68" s="243">
        <v>3</v>
      </c>
      <c r="B68" s="16" t="s">
        <v>92</v>
      </c>
      <c r="C68" s="244"/>
      <c r="D68" s="244"/>
      <c r="E68" s="244">
        <v>969</v>
      </c>
      <c r="F68" s="245"/>
      <c r="G68" s="245"/>
      <c r="H68" s="245">
        <f t="shared" si="1"/>
        <v>1.2733245729303548</v>
      </c>
      <c r="I68" s="244">
        <v>761</v>
      </c>
    </row>
    <row r="69" spans="1:10" ht="32.25" customHeight="1">
      <c r="A69" s="243">
        <v>4</v>
      </c>
      <c r="B69" s="16" t="s">
        <v>93</v>
      </c>
      <c r="C69" s="244">
        <v>8926000</v>
      </c>
      <c r="D69" s="244">
        <v>8926000</v>
      </c>
      <c r="E69" s="244">
        <v>4457620</v>
      </c>
      <c r="F69" s="245">
        <f>+E69/C69</f>
        <v>0.49939726641272686</v>
      </c>
      <c r="G69" s="245">
        <f>+E69/D69</f>
        <v>0.49939726641272686</v>
      </c>
      <c r="H69" s="245">
        <f t="shared" si="1"/>
        <v>1.0714471995660004</v>
      </c>
      <c r="I69" s="244">
        <v>4160373</v>
      </c>
    </row>
    <row r="70" spans="1:10" ht="34.5" customHeight="1">
      <c r="A70" s="243">
        <v>5</v>
      </c>
      <c r="B70" s="16" t="s">
        <v>94</v>
      </c>
      <c r="C70" s="244"/>
      <c r="D70" s="244"/>
      <c r="E70" s="244">
        <v>1218</v>
      </c>
      <c r="F70" s="245"/>
      <c r="G70" s="245"/>
      <c r="H70" s="245"/>
      <c r="I70" s="244"/>
    </row>
    <row r="71" spans="1:10" ht="21" hidden="1" customHeight="1">
      <c r="A71" s="243"/>
      <c r="B71" s="16" t="s">
        <v>95</v>
      </c>
      <c r="C71" s="244"/>
      <c r="D71" s="244"/>
      <c r="E71" s="244"/>
      <c r="F71" s="245"/>
      <c r="G71" s="245"/>
      <c r="H71" s="245" t="e">
        <f t="shared" si="1"/>
        <v>#DIV/0!</v>
      </c>
      <c r="I71" s="244"/>
    </row>
    <row r="72" spans="1:10">
      <c r="A72" s="243">
        <v>6</v>
      </c>
      <c r="B72" s="16" t="s">
        <v>96</v>
      </c>
      <c r="C72" s="244">
        <v>82000</v>
      </c>
      <c r="D72" s="244">
        <v>82000</v>
      </c>
      <c r="E72" s="244">
        <v>49116</v>
      </c>
      <c r="F72" s="245">
        <f>+E72/C72</f>
        <v>0.59897560975609754</v>
      </c>
      <c r="G72" s="245">
        <f>+E72/D72</f>
        <v>0.59897560975609754</v>
      </c>
      <c r="H72" s="245">
        <f t="shared" si="1"/>
        <v>1.203558038667941</v>
      </c>
      <c r="I72" s="244">
        <v>40809</v>
      </c>
    </row>
    <row r="73" spans="1:10" hidden="1">
      <c r="A73" s="243"/>
      <c r="B73" s="16" t="s">
        <v>97</v>
      </c>
      <c r="C73" s="244"/>
      <c r="D73" s="244"/>
      <c r="E73" s="244"/>
      <c r="F73" s="245"/>
      <c r="G73" s="245"/>
      <c r="H73" s="245" t="e">
        <f t="shared" si="1"/>
        <v>#DIV/0!</v>
      </c>
      <c r="I73" s="244"/>
    </row>
    <row r="74" spans="1:10">
      <c r="A74" s="243">
        <v>7</v>
      </c>
      <c r="B74" s="16" t="s">
        <v>98</v>
      </c>
      <c r="C74" s="244">
        <v>2000</v>
      </c>
      <c r="D74" s="244">
        <v>2000</v>
      </c>
      <c r="E74" s="244">
        <v>1073</v>
      </c>
      <c r="F74" s="245">
        <f>+E74/C74</f>
        <v>0.53649999999999998</v>
      </c>
      <c r="G74" s="245">
        <f>+E74/D74</f>
        <v>0.53649999999999998</v>
      </c>
      <c r="H74" s="245">
        <f t="shared" ref="H74:H99" si="8">+E74/I74</f>
        <v>1.0277777777777777</v>
      </c>
      <c r="I74" s="244">
        <v>1044</v>
      </c>
    </row>
    <row r="75" spans="1:10" s="242" customFormat="1">
      <c r="A75" s="10" t="s">
        <v>99</v>
      </c>
      <c r="B75" s="14" t="s">
        <v>100</v>
      </c>
      <c r="C75" s="240"/>
      <c r="D75" s="240"/>
      <c r="E75" s="240">
        <v>81</v>
      </c>
      <c r="F75" s="241"/>
      <c r="G75" s="241"/>
      <c r="H75" s="241"/>
      <c r="I75" s="240"/>
    </row>
    <row r="76" spans="1:10" s="242" customFormat="1" ht="17.25">
      <c r="A76" s="10" t="s">
        <v>101</v>
      </c>
      <c r="B76" s="252" t="s">
        <v>102</v>
      </c>
      <c r="C76" s="240"/>
      <c r="D76" s="240"/>
      <c r="E76" s="240">
        <f t="shared" ref="E76" si="9">+E77+E78</f>
        <v>4348</v>
      </c>
      <c r="F76" s="241"/>
      <c r="G76" s="241"/>
      <c r="H76" s="241">
        <f t="shared" si="8"/>
        <v>0.78853826623141099</v>
      </c>
      <c r="I76" s="240">
        <f t="shared" ref="I76" si="10">+I77+I78</f>
        <v>5514</v>
      </c>
    </row>
    <row r="77" spans="1:10">
      <c r="A77" s="243">
        <v>1</v>
      </c>
      <c r="B77" s="16" t="s">
        <v>103</v>
      </c>
      <c r="C77" s="244"/>
      <c r="D77" s="244"/>
      <c r="E77" s="244">
        <v>4091</v>
      </c>
      <c r="F77" s="245"/>
      <c r="G77" s="245"/>
      <c r="H77" s="245">
        <f t="shared" si="8"/>
        <v>0.90169715671148332</v>
      </c>
      <c r="I77" s="244">
        <v>4537</v>
      </c>
    </row>
    <row r="78" spans="1:10">
      <c r="A78" s="243">
        <v>2</v>
      </c>
      <c r="B78" s="16" t="s">
        <v>104</v>
      </c>
      <c r="C78" s="244"/>
      <c r="D78" s="244"/>
      <c r="E78" s="244">
        <v>257</v>
      </c>
      <c r="F78" s="245"/>
      <c r="G78" s="245"/>
      <c r="H78" s="245">
        <f t="shared" si="8"/>
        <v>0.26305015353121802</v>
      </c>
      <c r="I78" s="244">
        <v>977</v>
      </c>
    </row>
    <row r="79" spans="1:10" s="242" customFormat="1" ht="33">
      <c r="A79" s="10" t="s">
        <v>105</v>
      </c>
      <c r="B79" s="14" t="s">
        <v>106</v>
      </c>
      <c r="C79" s="240"/>
      <c r="D79" s="240"/>
      <c r="E79" s="240">
        <f t="shared" ref="E79" si="11">+E80+E81</f>
        <v>0</v>
      </c>
      <c r="F79" s="241"/>
      <c r="G79" s="241"/>
      <c r="H79" s="241"/>
      <c r="I79" s="240">
        <f t="shared" ref="I79" si="12">+I80+I81</f>
        <v>0</v>
      </c>
    </row>
    <row r="80" spans="1:10" s="242" customFormat="1" ht="34.5">
      <c r="A80" s="253">
        <v>1</v>
      </c>
      <c r="B80" s="252" t="s">
        <v>107</v>
      </c>
      <c r="C80" s="240"/>
      <c r="D80" s="240"/>
      <c r="E80" s="240"/>
      <c r="F80" s="241"/>
      <c r="G80" s="241"/>
      <c r="H80" s="241"/>
      <c r="I80" s="240"/>
    </row>
    <row r="81" spans="1:9" s="242" customFormat="1" ht="17.25">
      <c r="A81" s="253">
        <v>2</v>
      </c>
      <c r="B81" s="252" t="s">
        <v>108</v>
      </c>
      <c r="C81" s="240"/>
      <c r="D81" s="240"/>
      <c r="E81" s="240">
        <f t="shared" ref="E81" si="13">+E82+E83</f>
        <v>0</v>
      </c>
      <c r="F81" s="241"/>
      <c r="G81" s="241"/>
      <c r="H81" s="241"/>
      <c r="I81" s="240">
        <f t="shared" ref="I81" si="14">+I82+I83</f>
        <v>0</v>
      </c>
    </row>
    <row r="82" spans="1:9">
      <c r="A82" s="243" t="s">
        <v>109</v>
      </c>
      <c r="B82" s="16" t="s">
        <v>110</v>
      </c>
      <c r="C82" s="244"/>
      <c r="D82" s="244"/>
      <c r="E82" s="244"/>
      <c r="F82" s="245"/>
      <c r="G82" s="245"/>
      <c r="H82" s="245"/>
      <c r="I82" s="244"/>
    </row>
    <row r="83" spans="1:9">
      <c r="A83" s="243" t="s">
        <v>111</v>
      </c>
      <c r="B83" s="16" t="s">
        <v>112</v>
      </c>
      <c r="C83" s="244"/>
      <c r="D83" s="244"/>
      <c r="E83" s="244"/>
      <c r="F83" s="245"/>
      <c r="G83" s="245"/>
      <c r="H83" s="245"/>
      <c r="I83" s="244"/>
    </row>
    <row r="84" spans="1:9" ht="17.25">
      <c r="A84" s="253">
        <v>3</v>
      </c>
      <c r="B84" s="252" t="s">
        <v>113</v>
      </c>
      <c r="C84" s="244"/>
      <c r="D84" s="244"/>
      <c r="E84" s="244"/>
      <c r="F84" s="245"/>
      <c r="G84" s="245"/>
      <c r="H84" s="245"/>
      <c r="I84" s="244"/>
    </row>
    <row r="85" spans="1:9" s="242" customFormat="1" ht="21" customHeight="1">
      <c r="A85" s="10" t="s">
        <v>41</v>
      </c>
      <c r="B85" s="14" t="s">
        <v>114</v>
      </c>
      <c r="C85" s="240">
        <f>+C86+C89</f>
        <v>236800</v>
      </c>
      <c r="D85" s="240">
        <f>+D86+D89</f>
        <v>236800</v>
      </c>
      <c r="E85" s="240">
        <f t="shared" ref="E85" si="15">+E86+E89</f>
        <v>10407</v>
      </c>
      <c r="F85" s="241">
        <f>+E85/C85</f>
        <v>4.3948479729729727E-2</v>
      </c>
      <c r="G85" s="241">
        <f>+E85/D85</f>
        <v>4.3948479729729727E-2</v>
      </c>
      <c r="H85" s="241">
        <f t="shared" si="8"/>
        <v>0.62123925501432664</v>
      </c>
      <c r="I85" s="240">
        <f t="shared" ref="I85" si="16">+I86+I89</f>
        <v>16752</v>
      </c>
    </row>
    <row r="86" spans="1:9" s="242" customFormat="1" ht="21" customHeight="1">
      <c r="A86" s="10" t="s">
        <v>44</v>
      </c>
      <c r="B86" s="14" t="s">
        <v>115</v>
      </c>
      <c r="C86" s="240">
        <f>SUM(C87:C88)</f>
        <v>206400</v>
      </c>
      <c r="D86" s="240">
        <f>SUM(D87:D88)</f>
        <v>206400</v>
      </c>
      <c r="E86" s="240">
        <f t="shared" ref="E86" si="17">+E87+E88</f>
        <v>10407</v>
      </c>
      <c r="F86" s="241">
        <f>+E86/C86</f>
        <v>5.0421511627906979E-2</v>
      </c>
      <c r="G86" s="241">
        <f>+E86/D86</f>
        <v>5.0421511627906979E-2</v>
      </c>
      <c r="H86" s="241">
        <f t="shared" si="8"/>
        <v>0.62123925501432664</v>
      </c>
      <c r="I86" s="240">
        <f t="shared" ref="I86" si="18">+I87+I88</f>
        <v>16752</v>
      </c>
    </row>
    <row r="87" spans="1:9" ht="21" customHeight="1">
      <c r="A87" s="243">
        <v>1</v>
      </c>
      <c r="B87" s="16" t="s">
        <v>116</v>
      </c>
      <c r="C87" s="244"/>
      <c r="D87" s="244"/>
      <c r="E87" s="244"/>
      <c r="F87" s="245"/>
      <c r="G87" s="245"/>
      <c r="H87" s="245"/>
      <c r="I87" s="244"/>
    </row>
    <row r="88" spans="1:9" ht="21" customHeight="1">
      <c r="A88" s="243">
        <v>2</v>
      </c>
      <c r="B88" s="16" t="s">
        <v>117</v>
      </c>
      <c r="C88" s="244">
        <v>206400</v>
      </c>
      <c r="D88" s="244">
        <v>206400</v>
      </c>
      <c r="E88" s="244">
        <v>10407</v>
      </c>
      <c r="F88" s="245">
        <f>+E88/C88</f>
        <v>5.0421511627906979E-2</v>
      </c>
      <c r="G88" s="245">
        <f>+E88/D88</f>
        <v>5.0421511627906979E-2</v>
      </c>
      <c r="H88" s="245">
        <f t="shared" si="8"/>
        <v>0.62123925501432664</v>
      </c>
      <c r="I88" s="244">
        <v>16752</v>
      </c>
    </row>
    <row r="89" spans="1:9" ht="21" customHeight="1">
      <c r="A89" s="10" t="s">
        <v>86</v>
      </c>
      <c r="B89" s="14" t="s">
        <v>118</v>
      </c>
      <c r="C89" s="240">
        <f>SUM(C90:C91)</f>
        <v>30400</v>
      </c>
      <c r="D89" s="240">
        <f>SUM(D90:D91)</f>
        <v>30400</v>
      </c>
      <c r="E89" s="244">
        <f t="shared" ref="E89" si="19">+E90+E91</f>
        <v>0</v>
      </c>
      <c r="F89" s="245">
        <f>+E89/C89</f>
        <v>0</v>
      </c>
      <c r="G89" s="245">
        <f>+E89/D89</f>
        <v>0</v>
      </c>
      <c r="H89" s="245"/>
      <c r="I89" s="244">
        <f t="shared" ref="I89" si="20">+I90+I91</f>
        <v>0</v>
      </c>
    </row>
    <row r="90" spans="1:9" ht="21" customHeight="1">
      <c r="A90" s="243">
        <v>1</v>
      </c>
      <c r="B90" s="16" t="s">
        <v>116</v>
      </c>
      <c r="C90" s="244"/>
      <c r="D90" s="244"/>
      <c r="E90" s="244"/>
      <c r="F90" s="245"/>
      <c r="G90" s="245"/>
      <c r="H90" s="245"/>
      <c r="I90" s="244"/>
    </row>
    <row r="91" spans="1:9" ht="21" customHeight="1">
      <c r="A91" s="243">
        <v>2</v>
      </c>
      <c r="B91" s="16" t="s">
        <v>117</v>
      </c>
      <c r="C91" s="244">
        <v>30400</v>
      </c>
      <c r="D91" s="244">
        <v>30400</v>
      </c>
      <c r="E91" s="244"/>
      <c r="F91" s="245">
        <f t="shared" ref="F91:F97" si="21">+E91/C91</f>
        <v>0</v>
      </c>
      <c r="G91" s="245">
        <f t="shared" ref="G91:G97" si="22">+E91/D91</f>
        <v>0</v>
      </c>
      <c r="H91" s="245"/>
      <c r="I91" s="244"/>
    </row>
    <row r="92" spans="1:9" s="242" customFormat="1" ht="24.75" customHeight="1">
      <c r="A92" s="10" t="s">
        <v>119</v>
      </c>
      <c r="B92" s="14" t="s">
        <v>120</v>
      </c>
      <c r="C92" s="240">
        <f t="shared" ref="C92:E92" si="23">+C93+C98</f>
        <v>10802072</v>
      </c>
      <c r="D92" s="240">
        <f t="shared" si="23"/>
        <v>10802072</v>
      </c>
      <c r="E92" s="240">
        <f t="shared" si="23"/>
        <v>5219843</v>
      </c>
      <c r="F92" s="241">
        <f t="shared" si="21"/>
        <v>0.48322608847635901</v>
      </c>
      <c r="G92" s="241">
        <f t="shared" si="22"/>
        <v>0.48322608847635901</v>
      </c>
      <c r="H92" s="241">
        <f t="shared" si="8"/>
        <v>0.94280334932835885</v>
      </c>
      <c r="I92" s="240">
        <f t="shared" ref="I92" si="24">+I93+I98</f>
        <v>5536513</v>
      </c>
    </row>
    <row r="93" spans="1:9" s="242" customFormat="1" ht="24.75" customHeight="1">
      <c r="A93" s="10" t="s">
        <v>44</v>
      </c>
      <c r="B93" s="14" t="s">
        <v>121</v>
      </c>
      <c r="C93" s="240">
        <f t="shared" ref="C93:E93" si="25">+C94+C95</f>
        <v>10802072</v>
      </c>
      <c r="D93" s="240">
        <f t="shared" si="25"/>
        <v>10802072</v>
      </c>
      <c r="E93" s="240">
        <f t="shared" si="25"/>
        <v>5205248</v>
      </c>
      <c r="F93" s="241">
        <f t="shared" si="21"/>
        <v>0.48187495880419978</v>
      </c>
      <c r="G93" s="241">
        <f t="shared" si="22"/>
        <v>0.48187495880419978</v>
      </c>
      <c r="H93" s="241">
        <f t="shared" si="8"/>
        <v>0.94016721355120092</v>
      </c>
      <c r="I93" s="240">
        <f t="shared" ref="I93" si="26">+I94+I95</f>
        <v>5536513</v>
      </c>
    </row>
    <row r="94" spans="1:9" s="242" customFormat="1" ht="23.25" customHeight="1">
      <c r="A94" s="253" t="s">
        <v>122</v>
      </c>
      <c r="B94" s="252" t="s">
        <v>123</v>
      </c>
      <c r="C94" s="240">
        <v>8041860</v>
      </c>
      <c r="D94" s="240">
        <v>8041860</v>
      </c>
      <c r="E94" s="240">
        <v>4020930</v>
      </c>
      <c r="F94" s="241">
        <f t="shared" si="21"/>
        <v>0.5</v>
      </c>
      <c r="G94" s="241">
        <f t="shared" si="22"/>
        <v>0.5</v>
      </c>
      <c r="H94" s="241">
        <f t="shared" si="8"/>
        <v>1.0200228310502284</v>
      </c>
      <c r="I94" s="240">
        <v>3942000</v>
      </c>
    </row>
    <row r="95" spans="1:9" s="242" customFormat="1" ht="23.25" customHeight="1">
      <c r="A95" s="253" t="s">
        <v>124</v>
      </c>
      <c r="B95" s="252" t="s">
        <v>125</v>
      </c>
      <c r="C95" s="240">
        <f t="shared" ref="C95:E95" si="27">+C96+C97</f>
        <v>2760212</v>
      </c>
      <c r="D95" s="240">
        <f t="shared" si="27"/>
        <v>2760212</v>
      </c>
      <c r="E95" s="240">
        <f t="shared" si="27"/>
        <v>1184318</v>
      </c>
      <c r="F95" s="241">
        <f t="shared" si="21"/>
        <v>0.42906776725845697</v>
      </c>
      <c r="G95" s="241">
        <f t="shared" si="22"/>
        <v>0.42906776725845697</v>
      </c>
      <c r="H95" s="241">
        <f t="shared" si="8"/>
        <v>0.74274590423533704</v>
      </c>
      <c r="I95" s="240">
        <f t="shared" ref="I95" si="28">+I96+I97</f>
        <v>1594513</v>
      </c>
    </row>
    <row r="96" spans="1:9" s="251" customFormat="1" ht="20.25" customHeight="1">
      <c r="A96" s="247" t="s">
        <v>109</v>
      </c>
      <c r="B96" s="248" t="s">
        <v>888</v>
      </c>
      <c r="C96" s="249">
        <v>475000</v>
      </c>
      <c r="D96" s="249">
        <v>475000</v>
      </c>
      <c r="E96" s="249">
        <v>41708</v>
      </c>
      <c r="F96" s="250">
        <f t="shared" si="21"/>
        <v>8.7806315789473691E-2</v>
      </c>
      <c r="G96" s="250">
        <f t="shared" si="22"/>
        <v>8.7806315789473691E-2</v>
      </c>
      <c r="H96" s="250">
        <f t="shared" si="8"/>
        <v>3.9672786074384097</v>
      </c>
      <c r="I96" s="249">
        <v>10513</v>
      </c>
    </row>
    <row r="97" spans="1:9" s="251" customFormat="1" ht="20.25" customHeight="1">
      <c r="A97" s="247" t="s">
        <v>111</v>
      </c>
      <c r="B97" s="248" t="s">
        <v>889</v>
      </c>
      <c r="C97" s="249">
        <f>1136490+742613+406109</f>
        <v>2285212</v>
      </c>
      <c r="D97" s="249">
        <f>1136490+742613+406109</f>
        <v>2285212</v>
      </c>
      <c r="E97" s="249">
        <v>1142610</v>
      </c>
      <c r="F97" s="250">
        <f t="shared" si="21"/>
        <v>0.500001750384647</v>
      </c>
      <c r="G97" s="250">
        <f t="shared" si="22"/>
        <v>0.500001750384647</v>
      </c>
      <c r="H97" s="250">
        <f t="shared" si="8"/>
        <v>0.72134469696969694</v>
      </c>
      <c r="I97" s="249">
        <v>1584000</v>
      </c>
    </row>
    <row r="98" spans="1:9" s="242" customFormat="1" ht="24.75" customHeight="1">
      <c r="A98" s="10" t="s">
        <v>86</v>
      </c>
      <c r="B98" s="14" t="s">
        <v>126</v>
      </c>
      <c r="C98" s="240"/>
      <c r="D98" s="240"/>
      <c r="E98" s="240">
        <v>14595</v>
      </c>
      <c r="F98" s="241"/>
      <c r="G98" s="241"/>
      <c r="H98" s="241"/>
      <c r="I98" s="240"/>
    </row>
    <row r="99" spans="1:9" s="242" customFormat="1" ht="24.75" customHeight="1">
      <c r="A99" s="10" t="s">
        <v>127</v>
      </c>
      <c r="B99" s="14" t="s">
        <v>128</v>
      </c>
      <c r="C99" s="240">
        <v>997672</v>
      </c>
      <c r="D99" s="240">
        <f>997672+550000</f>
        <v>1547672</v>
      </c>
      <c r="E99" s="240">
        <v>11979228</v>
      </c>
      <c r="F99" s="241">
        <f>+E99/C99</f>
        <v>12.007180716708497</v>
      </c>
      <c r="G99" s="241">
        <f>+E99/D99</f>
        <v>7.7401594136225249</v>
      </c>
      <c r="H99" s="241">
        <f t="shared" si="8"/>
        <v>2.2107696890217321</v>
      </c>
      <c r="I99" s="240">
        <v>5418578</v>
      </c>
    </row>
    <row r="100" spans="1:9" s="242" customFormat="1" ht="24.75" customHeight="1">
      <c r="A100" s="10" t="s">
        <v>129</v>
      </c>
      <c r="B100" s="14" t="s">
        <v>130</v>
      </c>
      <c r="C100" s="240"/>
      <c r="D100" s="240"/>
      <c r="E100" s="240"/>
      <c r="F100" s="241"/>
      <c r="G100" s="241"/>
      <c r="H100" s="241"/>
      <c r="I100" s="240"/>
    </row>
    <row r="101" spans="1:9">
      <c r="D101" s="236"/>
    </row>
    <row r="102" spans="1:9">
      <c r="D102" s="236"/>
    </row>
    <row r="103" spans="1:9">
      <c r="D103" s="236"/>
    </row>
    <row r="107" spans="1:9">
      <c r="D107" s="236"/>
    </row>
    <row r="108" spans="1:9">
      <c r="D108" s="236"/>
    </row>
  </sheetData>
  <autoFilter ref="A8:G100" xr:uid="{00000000-0009-0000-0000-000009000000}"/>
  <mergeCells count="8">
    <mergeCell ref="I6:I7"/>
    <mergeCell ref="A2:H2"/>
    <mergeCell ref="A3:G3"/>
    <mergeCell ref="A6:A7"/>
    <mergeCell ref="B6:B7"/>
    <mergeCell ref="C6:D6"/>
    <mergeCell ref="E6:E7"/>
    <mergeCell ref="F6:H6"/>
  </mergeCells>
  <pageMargins left="0.33" right="0.2" top="0.44" bottom="0.54" header="0.3" footer="0.3"/>
  <pageSetup paperSize="9" scale="99" fitToHeight="0" orientation="landscape" r:id="rId1"/>
  <headerFoot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I1052"/>
  <sheetViews>
    <sheetView zoomScale="85" zoomScaleNormal="85" workbookViewId="0">
      <selection activeCell="B9" sqref="B9"/>
    </sheetView>
  </sheetViews>
  <sheetFormatPr defaultColWidth="10.28515625" defaultRowHeight="20.25"/>
  <cols>
    <col min="1" max="1" width="6.85546875" style="395" customWidth="1"/>
    <col min="2" max="2" width="38" style="398" customWidth="1"/>
    <col min="3" max="3" width="13.140625" style="395" customWidth="1"/>
    <col min="4" max="4" width="13" style="395" customWidth="1"/>
    <col min="5" max="5" width="13.5703125" style="395" customWidth="1"/>
    <col min="6" max="6" width="13.140625" style="395" customWidth="1"/>
    <col min="7" max="8" width="12.28515625" style="395" customWidth="1"/>
    <col min="9" max="16384" width="10.28515625" style="395"/>
  </cols>
  <sheetData>
    <row r="1" spans="1:9" s="360" customFormat="1" ht="35.25" customHeight="1">
      <c r="A1" s="543" t="s">
        <v>966</v>
      </c>
      <c r="B1" s="543"/>
      <c r="C1" s="543"/>
      <c r="D1" s="543"/>
      <c r="E1" s="543"/>
      <c r="F1" s="543"/>
      <c r="G1" s="543"/>
      <c r="H1" s="543"/>
    </row>
    <row r="2" spans="1:9" s="360" customFormat="1" ht="28.5" customHeight="1">
      <c r="A2" s="544" t="s">
        <v>967</v>
      </c>
      <c r="B2" s="544"/>
      <c r="C2" s="544"/>
      <c r="D2" s="544"/>
      <c r="E2" s="544"/>
      <c r="F2" s="544"/>
      <c r="G2" s="544"/>
      <c r="H2" s="544"/>
    </row>
    <row r="3" spans="1:9" s="360" customFormat="1" ht="19.5" customHeight="1">
      <c r="B3" s="361"/>
      <c r="C3" s="361"/>
      <c r="G3" s="545" t="s">
        <v>968</v>
      </c>
      <c r="H3" s="545"/>
    </row>
    <row r="4" spans="1:9" s="362" customFormat="1" ht="36.75" customHeight="1">
      <c r="A4" s="546" t="s">
        <v>35</v>
      </c>
      <c r="B4" s="546" t="s">
        <v>969</v>
      </c>
      <c r="C4" s="546" t="s">
        <v>970</v>
      </c>
      <c r="D4" s="546"/>
      <c r="E4" s="548" t="s">
        <v>971</v>
      </c>
      <c r="F4" s="549"/>
      <c r="G4" s="550" t="s">
        <v>972</v>
      </c>
      <c r="H4" s="550"/>
    </row>
    <row r="5" spans="1:9" s="362" customFormat="1" ht="53.25" customHeight="1">
      <c r="A5" s="546"/>
      <c r="B5" s="547"/>
      <c r="C5" s="363" t="s">
        <v>973</v>
      </c>
      <c r="D5" s="363" t="s">
        <v>974</v>
      </c>
      <c r="E5" s="363" t="s">
        <v>975</v>
      </c>
      <c r="F5" s="363" t="s">
        <v>976</v>
      </c>
      <c r="G5" s="364" t="s">
        <v>977</v>
      </c>
      <c r="H5" s="364" t="s">
        <v>978</v>
      </c>
    </row>
    <row r="6" spans="1:9" s="366" customFormat="1" ht="18.75" customHeight="1">
      <c r="A6" s="363" t="s">
        <v>40</v>
      </c>
      <c r="B6" s="34" t="s">
        <v>41</v>
      </c>
      <c r="C6" s="34">
        <v>1</v>
      </c>
      <c r="D6" s="365">
        <v>2</v>
      </c>
      <c r="E6" s="365">
        <v>3</v>
      </c>
      <c r="F6" s="365">
        <v>4</v>
      </c>
      <c r="G6" s="365" t="s">
        <v>979</v>
      </c>
      <c r="H6" s="365" t="s">
        <v>980</v>
      </c>
    </row>
    <row r="7" spans="1:9" s="370" customFormat="1" ht="28.5" customHeight="1">
      <c r="A7" s="363" t="s">
        <v>44</v>
      </c>
      <c r="B7" s="363" t="s">
        <v>981</v>
      </c>
      <c r="C7" s="367">
        <f t="shared" ref="C7:D7" si="0">SUM(C8,C11,C13:C17,C19,C21:C23,C25,C28,C30:C33)</f>
        <v>6050000</v>
      </c>
      <c r="D7" s="367">
        <f t="shared" si="0"/>
        <v>8100000</v>
      </c>
      <c r="E7" s="367">
        <f>SUM(E8,E11,E13:E17,E19,E21:E23,E25,E28,E30:E33)</f>
        <v>9202477</v>
      </c>
      <c r="F7" s="367">
        <f>SUM(F8,F11,F13:F17,F19,F21:F23,F25,F28,F30:F33)</f>
        <v>9600000</v>
      </c>
      <c r="G7" s="368">
        <f>+F7/C7</f>
        <v>1.5867768595041323</v>
      </c>
      <c r="H7" s="368">
        <f>+F7/D7</f>
        <v>1.1851851851851851</v>
      </c>
      <c r="I7" s="369"/>
    </row>
    <row r="8" spans="1:9" s="360" customFormat="1" ht="36.75" customHeight="1">
      <c r="A8" s="371">
        <v>1</v>
      </c>
      <c r="B8" s="372" t="s">
        <v>982</v>
      </c>
      <c r="C8" s="373">
        <f t="shared" ref="C8" si="1">+C9+C10</f>
        <v>1080000</v>
      </c>
      <c r="D8" s="373">
        <f>+D9+D10</f>
        <v>1180000</v>
      </c>
      <c r="E8" s="373">
        <f t="shared" ref="E8:F8" si="2">+E9+E10</f>
        <v>1177339</v>
      </c>
      <c r="F8" s="373">
        <f t="shared" si="2"/>
        <v>1185000</v>
      </c>
      <c r="G8" s="374">
        <f>+F8/C8</f>
        <v>1.0972222222222223</v>
      </c>
      <c r="H8" s="374">
        <f>+F8/D8</f>
        <v>1.0042372881355932</v>
      </c>
    </row>
    <row r="9" spans="1:9" s="360" customFormat="1" ht="24.95" customHeight="1">
      <c r="A9" s="371" t="s">
        <v>226</v>
      </c>
      <c r="B9" s="372" t="s">
        <v>983</v>
      </c>
      <c r="C9" s="375">
        <v>995000</v>
      </c>
      <c r="D9" s="373">
        <v>1075370</v>
      </c>
      <c r="E9" s="373">
        <v>1100416</v>
      </c>
      <c r="F9" s="373">
        <f>1115000-10000</f>
        <v>1105000</v>
      </c>
      <c r="G9" s="374">
        <f t="shared" ref="G9:G62" si="3">+F9/C9</f>
        <v>1.1105527638190955</v>
      </c>
      <c r="H9" s="374">
        <f t="shared" ref="H9:H61" si="4">+F9/D9</f>
        <v>1.0275533072337892</v>
      </c>
    </row>
    <row r="10" spans="1:9" s="360" customFormat="1" ht="24.95" customHeight="1">
      <c r="A10" s="371" t="s">
        <v>226</v>
      </c>
      <c r="B10" s="372" t="s">
        <v>984</v>
      </c>
      <c r="C10" s="375">
        <v>85000</v>
      </c>
      <c r="D10" s="373">
        <v>104630</v>
      </c>
      <c r="E10" s="373">
        <v>76923</v>
      </c>
      <c r="F10" s="373">
        <v>80000</v>
      </c>
      <c r="G10" s="374">
        <f t="shared" si="3"/>
        <v>0.94117647058823528</v>
      </c>
      <c r="H10" s="374">
        <f t="shared" si="4"/>
        <v>0.76459906336614736</v>
      </c>
    </row>
    <row r="11" spans="1:9" s="360" customFormat="1" ht="34.5" customHeight="1">
      <c r="A11" s="371">
        <v>2</v>
      </c>
      <c r="B11" s="372" t="s">
        <v>52</v>
      </c>
      <c r="C11" s="375">
        <v>516000</v>
      </c>
      <c r="D11" s="373">
        <v>1950000</v>
      </c>
      <c r="E11" s="373">
        <v>987027</v>
      </c>
      <c r="F11" s="373">
        <f>948000+40000</f>
        <v>988000</v>
      </c>
      <c r="G11" s="374">
        <f t="shared" si="3"/>
        <v>1.9147286821705427</v>
      </c>
      <c r="H11" s="374">
        <f>+F11/D11</f>
        <v>0.50666666666666671</v>
      </c>
    </row>
    <row r="12" spans="1:9" s="381" customFormat="1" ht="36.75" customHeight="1">
      <c r="A12" s="376"/>
      <c r="B12" s="377" t="s">
        <v>985</v>
      </c>
      <c r="C12" s="378"/>
      <c r="D12" s="379">
        <v>1155000</v>
      </c>
      <c r="E12" s="379"/>
      <c r="F12" s="379"/>
      <c r="G12" s="380"/>
      <c r="H12" s="380">
        <f t="shared" si="4"/>
        <v>0</v>
      </c>
    </row>
    <row r="13" spans="1:9" s="360" customFormat="1" ht="40.5" customHeight="1">
      <c r="A13" s="371">
        <v>3</v>
      </c>
      <c r="B13" s="372" t="s">
        <v>55</v>
      </c>
      <c r="C13" s="375">
        <v>970000</v>
      </c>
      <c r="D13" s="373">
        <v>1181000</v>
      </c>
      <c r="E13" s="373">
        <v>1425261</v>
      </c>
      <c r="F13" s="373">
        <f>1465000-35000</f>
        <v>1430000</v>
      </c>
      <c r="G13" s="374">
        <f t="shared" si="3"/>
        <v>1.4742268041237114</v>
      </c>
      <c r="H13" s="374">
        <f t="shared" si="4"/>
        <v>1.2108382726502964</v>
      </c>
    </row>
    <row r="14" spans="1:9" s="360" customFormat="1" ht="24.95" customHeight="1">
      <c r="A14" s="371">
        <v>4</v>
      </c>
      <c r="B14" s="372" t="s">
        <v>56</v>
      </c>
      <c r="C14" s="375">
        <v>350000</v>
      </c>
      <c r="D14" s="373">
        <v>360000</v>
      </c>
      <c r="E14" s="373">
        <v>489084</v>
      </c>
      <c r="F14" s="373">
        <f>480000+10000</f>
        <v>490000</v>
      </c>
      <c r="G14" s="374">
        <f t="shared" si="3"/>
        <v>1.4</v>
      </c>
      <c r="H14" s="374">
        <f t="shared" si="4"/>
        <v>1.3611111111111112</v>
      </c>
    </row>
    <row r="15" spans="1:9" s="360" customFormat="1" ht="24.95" customHeight="1">
      <c r="A15" s="371">
        <v>5</v>
      </c>
      <c r="B15" s="372" t="s">
        <v>58</v>
      </c>
      <c r="C15" s="375">
        <v>17000</v>
      </c>
      <c r="D15" s="373">
        <v>17170</v>
      </c>
      <c r="E15" s="373">
        <v>24440</v>
      </c>
      <c r="F15" s="373">
        <v>25000</v>
      </c>
      <c r="G15" s="374">
        <f t="shared" si="3"/>
        <v>1.4705882352941178</v>
      </c>
      <c r="H15" s="374">
        <f t="shared" si="4"/>
        <v>1.4560279557367501</v>
      </c>
    </row>
    <row r="16" spans="1:9" s="360" customFormat="1" ht="24.95" customHeight="1">
      <c r="A16" s="371">
        <v>6</v>
      </c>
      <c r="B16" s="372" t="s">
        <v>59</v>
      </c>
      <c r="C16" s="375">
        <v>355000</v>
      </c>
      <c r="D16" s="373">
        <v>355000</v>
      </c>
      <c r="E16" s="373">
        <v>494228</v>
      </c>
      <c r="F16" s="373">
        <v>505000</v>
      </c>
      <c r="G16" s="374">
        <f t="shared" si="3"/>
        <v>1.4225352112676057</v>
      </c>
      <c r="H16" s="374">
        <f t="shared" si="4"/>
        <v>1.4225352112676057</v>
      </c>
    </row>
    <row r="17" spans="1:8" s="360" customFormat="1" ht="24.95" customHeight="1">
      <c r="A17" s="371">
        <v>7</v>
      </c>
      <c r="B17" s="372" t="s">
        <v>60</v>
      </c>
      <c r="C17" s="375">
        <v>575000</v>
      </c>
      <c r="D17" s="373">
        <v>660000</v>
      </c>
      <c r="E17" s="373">
        <v>1019968</v>
      </c>
      <c r="F17" s="375">
        <f>1030000-5000</f>
        <v>1025000</v>
      </c>
      <c r="G17" s="374">
        <f t="shared" si="3"/>
        <v>1.7826086956521738</v>
      </c>
      <c r="H17" s="374">
        <f t="shared" si="4"/>
        <v>1.553030303030303</v>
      </c>
    </row>
    <row r="18" spans="1:8" s="381" customFormat="1" ht="35.25" customHeight="1">
      <c r="A18" s="376"/>
      <c r="B18" s="377" t="s">
        <v>986</v>
      </c>
      <c r="C18" s="378">
        <v>230000</v>
      </c>
      <c r="D18" s="379">
        <v>264000</v>
      </c>
      <c r="E18" s="378">
        <v>407054</v>
      </c>
      <c r="F18" s="378">
        <v>412000</v>
      </c>
      <c r="G18" s="380">
        <f t="shared" si="3"/>
        <v>1.7913043478260871</v>
      </c>
      <c r="H18" s="380">
        <f t="shared" si="4"/>
        <v>1.5606060606060606</v>
      </c>
    </row>
    <row r="19" spans="1:8" s="360" customFormat="1" ht="24.95" customHeight="1">
      <c r="A19" s="371">
        <v>8</v>
      </c>
      <c r="B19" s="372" t="s">
        <v>987</v>
      </c>
      <c r="C19" s="375">
        <v>147000</v>
      </c>
      <c r="D19" s="373">
        <v>150000</v>
      </c>
      <c r="E19" s="373">
        <v>194515</v>
      </c>
      <c r="F19" s="373">
        <v>200000</v>
      </c>
      <c r="G19" s="374">
        <f t="shared" si="3"/>
        <v>1.3605442176870748</v>
      </c>
      <c r="H19" s="374">
        <f t="shared" si="4"/>
        <v>1.3333333333333333</v>
      </c>
    </row>
    <row r="20" spans="1:8" s="381" customFormat="1" ht="24.95" customHeight="1">
      <c r="A20" s="376"/>
      <c r="B20" s="377" t="s">
        <v>988</v>
      </c>
      <c r="C20" s="379">
        <v>65000</v>
      </c>
      <c r="D20" s="379">
        <v>65000</v>
      </c>
      <c r="E20" s="379">
        <v>71850</v>
      </c>
      <c r="F20" s="379">
        <v>75000</v>
      </c>
      <c r="G20" s="380">
        <f t="shared" si="3"/>
        <v>1.1538461538461537</v>
      </c>
      <c r="H20" s="380">
        <f t="shared" si="4"/>
        <v>1.1538461538461537</v>
      </c>
    </row>
    <row r="21" spans="1:8" s="360" customFormat="1" ht="24.95" customHeight="1">
      <c r="A21" s="371">
        <v>9</v>
      </c>
      <c r="B21" s="372" t="s">
        <v>66</v>
      </c>
      <c r="C21" s="375">
        <v>1700000</v>
      </c>
      <c r="D21" s="373">
        <v>1900000</v>
      </c>
      <c r="E21" s="373">
        <v>2771401</v>
      </c>
      <c r="F21" s="373">
        <v>3100000</v>
      </c>
      <c r="G21" s="374">
        <f t="shared" si="3"/>
        <v>1.8235294117647058</v>
      </c>
      <c r="H21" s="374">
        <f t="shared" si="4"/>
        <v>1.631578947368421</v>
      </c>
    </row>
    <row r="22" spans="1:8" s="360" customFormat="1" ht="24.95" customHeight="1">
      <c r="A22" s="371">
        <v>10</v>
      </c>
      <c r="B22" s="372" t="s">
        <v>989</v>
      </c>
      <c r="C22" s="373">
        <v>70000</v>
      </c>
      <c r="D22" s="373">
        <v>71500</v>
      </c>
      <c r="E22" s="373">
        <v>81327</v>
      </c>
      <c r="F22" s="375">
        <v>87000</v>
      </c>
      <c r="G22" s="374">
        <f t="shared" si="3"/>
        <v>1.2428571428571429</v>
      </c>
      <c r="H22" s="374">
        <f t="shared" si="4"/>
        <v>1.2167832167832169</v>
      </c>
    </row>
    <row r="23" spans="1:8" s="360" customFormat="1" ht="30" customHeight="1">
      <c r="A23" s="371">
        <v>11</v>
      </c>
      <c r="B23" s="372" t="s">
        <v>68</v>
      </c>
      <c r="C23" s="379">
        <v>1200</v>
      </c>
      <c r="D23" s="379">
        <v>1200</v>
      </c>
      <c r="E23" s="373">
        <v>34000</v>
      </c>
      <c r="F23" s="373">
        <v>34000</v>
      </c>
      <c r="G23" s="374">
        <f t="shared" si="3"/>
        <v>28.333333333333332</v>
      </c>
      <c r="H23" s="374">
        <f t="shared" si="4"/>
        <v>28.333333333333332</v>
      </c>
    </row>
    <row r="24" spans="1:8" s="381" customFormat="1" ht="38.25" customHeight="1">
      <c r="A24" s="376"/>
      <c r="B24" s="377" t="s">
        <v>990</v>
      </c>
      <c r="C24" s="379">
        <v>1200</v>
      </c>
      <c r="D24" s="379">
        <v>1200</v>
      </c>
      <c r="E24" s="379">
        <v>34000</v>
      </c>
      <c r="F24" s="379">
        <v>34000</v>
      </c>
      <c r="G24" s="380">
        <f t="shared" si="3"/>
        <v>28.333333333333332</v>
      </c>
      <c r="H24" s="380">
        <f t="shared" si="4"/>
        <v>28.333333333333332</v>
      </c>
    </row>
    <row r="25" spans="1:8" s="383" customFormat="1" ht="29.25" customHeight="1">
      <c r="A25" s="371">
        <v>12</v>
      </c>
      <c r="B25" s="75" t="s">
        <v>78</v>
      </c>
      <c r="C25" s="382">
        <v>200000</v>
      </c>
      <c r="D25" s="373">
        <v>200000</v>
      </c>
      <c r="E25" s="373">
        <v>414482</v>
      </c>
      <c r="F25" s="373">
        <v>430000</v>
      </c>
      <c r="G25" s="374">
        <f t="shared" si="3"/>
        <v>2.15</v>
      </c>
      <c r="H25" s="374">
        <f t="shared" si="4"/>
        <v>2.15</v>
      </c>
    </row>
    <row r="26" spans="1:8" s="383" customFormat="1" ht="33" customHeight="1">
      <c r="A26" s="376"/>
      <c r="B26" s="384" t="s">
        <v>79</v>
      </c>
      <c r="C26" s="385">
        <v>75000</v>
      </c>
      <c r="D26" s="379">
        <v>75000</v>
      </c>
      <c r="E26" s="379">
        <v>147915</v>
      </c>
      <c r="F26" s="379">
        <v>150000</v>
      </c>
      <c r="G26" s="380">
        <f t="shared" si="3"/>
        <v>2</v>
      </c>
      <c r="H26" s="380">
        <f t="shared" si="4"/>
        <v>2</v>
      </c>
    </row>
    <row r="27" spans="1:8" s="383" customFormat="1" ht="33" customHeight="1">
      <c r="A27" s="376"/>
      <c r="B27" s="384" t="s">
        <v>991</v>
      </c>
      <c r="C27" s="379">
        <v>10000</v>
      </c>
      <c r="D27" s="379">
        <v>37500</v>
      </c>
      <c r="E27" s="379">
        <v>48662</v>
      </c>
      <c r="F27" s="379">
        <v>50000</v>
      </c>
      <c r="G27" s="380">
        <f t="shared" si="3"/>
        <v>5</v>
      </c>
      <c r="H27" s="380">
        <f t="shared" si="4"/>
        <v>1.3333333333333333</v>
      </c>
    </row>
    <row r="28" spans="1:8" s="360" customFormat="1" ht="36.75" customHeight="1">
      <c r="A28" s="371">
        <v>13</v>
      </c>
      <c r="B28" s="372" t="s">
        <v>80</v>
      </c>
      <c r="C28" s="373">
        <v>40000</v>
      </c>
      <c r="D28" s="373">
        <v>41330</v>
      </c>
      <c r="E28" s="373">
        <f>91977-E23</f>
        <v>57977</v>
      </c>
      <c r="F28" s="373">
        <v>67600</v>
      </c>
      <c r="G28" s="374">
        <f t="shared" si="3"/>
        <v>1.69</v>
      </c>
      <c r="H28" s="374">
        <f t="shared" si="4"/>
        <v>1.6356157754657634</v>
      </c>
    </row>
    <row r="29" spans="1:8" s="381" customFormat="1" ht="35.25" customHeight="1">
      <c r="A29" s="376"/>
      <c r="B29" s="377" t="s">
        <v>990</v>
      </c>
      <c r="C29" s="379">
        <v>6000</v>
      </c>
      <c r="D29" s="379">
        <v>6000</v>
      </c>
      <c r="E29" s="379">
        <f>37849-37000</f>
        <v>849</v>
      </c>
      <c r="F29" s="379">
        <v>5000</v>
      </c>
      <c r="G29" s="380">
        <f t="shared" si="3"/>
        <v>0.83333333333333337</v>
      </c>
      <c r="H29" s="380">
        <f t="shared" si="4"/>
        <v>0.83333333333333337</v>
      </c>
    </row>
    <row r="30" spans="1:8" s="387" customFormat="1" ht="36" customHeight="1">
      <c r="A30" s="386">
        <v>14</v>
      </c>
      <c r="B30" s="75" t="s">
        <v>992</v>
      </c>
      <c r="C30" s="373">
        <v>9500</v>
      </c>
      <c r="D30" s="373">
        <v>9500</v>
      </c>
      <c r="E30" s="373">
        <v>11890</v>
      </c>
      <c r="F30" s="373">
        <v>13000</v>
      </c>
      <c r="G30" s="374">
        <f t="shared" si="3"/>
        <v>1.368421052631579</v>
      </c>
      <c r="H30" s="374">
        <f t="shared" si="4"/>
        <v>1.368421052631579</v>
      </c>
    </row>
    <row r="31" spans="1:8" s="360" customFormat="1" ht="24.95" customHeight="1">
      <c r="A31" s="371">
        <v>15</v>
      </c>
      <c r="B31" s="372" t="s">
        <v>84</v>
      </c>
      <c r="C31" s="373">
        <v>1300</v>
      </c>
      <c r="D31" s="373">
        <v>1300</v>
      </c>
      <c r="E31" s="373">
        <v>3373</v>
      </c>
      <c r="F31" s="373">
        <v>3400</v>
      </c>
      <c r="G31" s="374">
        <f t="shared" si="3"/>
        <v>2.6153846153846154</v>
      </c>
      <c r="H31" s="374">
        <f t="shared" si="4"/>
        <v>2.6153846153846154</v>
      </c>
    </row>
    <row r="32" spans="1:8" s="360" customFormat="1" ht="29.25" customHeight="1">
      <c r="A32" s="371">
        <v>16</v>
      </c>
      <c r="B32" s="372" t="s">
        <v>993</v>
      </c>
      <c r="C32" s="373">
        <v>18000</v>
      </c>
      <c r="D32" s="373">
        <v>22000</v>
      </c>
      <c r="E32" s="373">
        <v>16165</v>
      </c>
      <c r="F32" s="373">
        <v>17000</v>
      </c>
      <c r="G32" s="374">
        <f t="shared" si="3"/>
        <v>0.94444444444444442</v>
      </c>
      <c r="H32" s="374">
        <f t="shared" si="4"/>
        <v>0.77272727272727271</v>
      </c>
    </row>
    <row r="33" spans="1:8" s="360" customFormat="1" ht="37.5" hidden="1" customHeight="1">
      <c r="A33" s="371">
        <v>17</v>
      </c>
      <c r="B33" s="372" t="s">
        <v>994</v>
      </c>
      <c r="C33" s="375">
        <v>0</v>
      </c>
      <c r="D33" s="373">
        <v>0</v>
      </c>
      <c r="E33" s="373">
        <v>0</v>
      </c>
      <c r="F33" s="373"/>
      <c r="G33" s="374" t="e">
        <f t="shared" si="3"/>
        <v>#DIV/0!</v>
      </c>
      <c r="H33" s="374"/>
    </row>
    <row r="34" spans="1:8" s="389" customFormat="1" ht="33.75" customHeight="1">
      <c r="A34" s="34" t="s">
        <v>86</v>
      </c>
      <c r="B34" s="388" t="s">
        <v>995</v>
      </c>
      <c r="C34" s="367">
        <f t="shared" ref="C34" si="5">SUM(C35:C40)</f>
        <v>9400000</v>
      </c>
      <c r="D34" s="367">
        <f>SUM(D35:D40)</f>
        <v>9400000</v>
      </c>
      <c r="E34" s="367">
        <f>SUM(E35:E40)</f>
        <v>7285300</v>
      </c>
      <c r="F34" s="367">
        <f>SUM(F35:F40)</f>
        <v>8300000</v>
      </c>
      <c r="G34" s="368">
        <f t="shared" si="3"/>
        <v>0.88297872340425532</v>
      </c>
      <c r="H34" s="368">
        <f t="shared" si="4"/>
        <v>0.88297872340425532</v>
      </c>
    </row>
    <row r="35" spans="1:8" s="387" customFormat="1" ht="24.95" customHeight="1">
      <c r="A35" s="386">
        <v>1</v>
      </c>
      <c r="B35" s="390" t="s">
        <v>90</v>
      </c>
      <c r="C35" s="373">
        <v>10000</v>
      </c>
      <c r="D35" s="373">
        <v>10000</v>
      </c>
      <c r="E35" s="373">
        <v>95904</v>
      </c>
      <c r="F35" s="391">
        <f>95000+1000</f>
        <v>96000</v>
      </c>
      <c r="G35" s="374"/>
      <c r="H35" s="374">
        <f t="shared" si="4"/>
        <v>9.6</v>
      </c>
    </row>
    <row r="36" spans="1:8" s="387" customFormat="1" ht="30" customHeight="1">
      <c r="A36" s="386">
        <v>2</v>
      </c>
      <c r="B36" s="390" t="s">
        <v>91</v>
      </c>
      <c r="C36" s="373">
        <v>380000</v>
      </c>
      <c r="D36" s="373">
        <v>380000</v>
      </c>
      <c r="E36" s="373">
        <v>115756</v>
      </c>
      <c r="F36" s="391">
        <v>140000</v>
      </c>
      <c r="G36" s="374">
        <f t="shared" si="3"/>
        <v>0.36842105263157893</v>
      </c>
      <c r="H36" s="374">
        <f t="shared" si="4"/>
        <v>0.36842105263157893</v>
      </c>
    </row>
    <row r="37" spans="1:8" s="387" customFormat="1" ht="30.75" customHeight="1">
      <c r="A37" s="386">
        <v>3</v>
      </c>
      <c r="B37" s="390" t="s">
        <v>92</v>
      </c>
      <c r="C37" s="373"/>
      <c r="D37" s="373"/>
      <c r="E37" s="373">
        <v>859</v>
      </c>
      <c r="F37" s="391">
        <v>900</v>
      </c>
      <c r="G37" s="374"/>
      <c r="H37" s="374"/>
    </row>
    <row r="38" spans="1:8" s="387" customFormat="1" ht="31.5" customHeight="1">
      <c r="A38" s="386">
        <v>4</v>
      </c>
      <c r="B38" s="390" t="s">
        <v>93</v>
      </c>
      <c r="C38" s="373">
        <v>8926000</v>
      </c>
      <c r="D38" s="373">
        <v>8926000</v>
      </c>
      <c r="E38" s="373">
        <v>6985833</v>
      </c>
      <c r="F38" s="391">
        <f>7171735+800000-1435</f>
        <v>7970300</v>
      </c>
      <c r="G38" s="374">
        <f t="shared" si="3"/>
        <v>0.89293076406004934</v>
      </c>
      <c r="H38" s="374">
        <f t="shared" si="4"/>
        <v>0.89293076406004934</v>
      </c>
    </row>
    <row r="39" spans="1:8" s="387" customFormat="1" ht="37.5" customHeight="1">
      <c r="A39" s="386">
        <v>5</v>
      </c>
      <c r="B39" s="390" t="s">
        <v>96</v>
      </c>
      <c r="C39" s="373">
        <v>82000</v>
      </c>
      <c r="D39" s="373">
        <v>82000</v>
      </c>
      <c r="E39" s="373">
        <v>84256</v>
      </c>
      <c r="F39" s="391">
        <v>90000</v>
      </c>
      <c r="G39" s="374">
        <f t="shared" si="3"/>
        <v>1.0975609756097562</v>
      </c>
      <c r="H39" s="374">
        <f t="shared" si="4"/>
        <v>1.0975609756097562</v>
      </c>
    </row>
    <row r="40" spans="1:8" s="387" customFormat="1" ht="24.95" customHeight="1">
      <c r="A40" s="386">
        <v>6</v>
      </c>
      <c r="B40" s="390" t="s">
        <v>98</v>
      </c>
      <c r="C40" s="373">
        <v>2000</v>
      </c>
      <c r="D40" s="373">
        <v>2000</v>
      </c>
      <c r="E40" s="373">
        <v>2692</v>
      </c>
      <c r="F40" s="391">
        <f>2365+435</f>
        <v>2800</v>
      </c>
      <c r="G40" s="374">
        <f t="shared" si="3"/>
        <v>1.4</v>
      </c>
      <c r="H40" s="374">
        <f t="shared" si="4"/>
        <v>1.4</v>
      </c>
    </row>
    <row r="41" spans="1:8" s="389" customFormat="1" ht="28.5" customHeight="1">
      <c r="A41" s="34" t="s">
        <v>88</v>
      </c>
      <c r="B41" s="388" t="s">
        <v>996</v>
      </c>
      <c r="C41" s="392"/>
      <c r="D41" s="367"/>
      <c r="E41" s="367">
        <v>3529</v>
      </c>
      <c r="F41" s="367">
        <v>4000</v>
      </c>
      <c r="G41" s="368"/>
      <c r="H41" s="368"/>
    </row>
    <row r="42" spans="1:8" s="389" customFormat="1" ht="36" customHeight="1">
      <c r="A42" s="34" t="s">
        <v>99</v>
      </c>
      <c r="B42" s="388" t="s">
        <v>997</v>
      </c>
      <c r="C42" s="392"/>
      <c r="D42" s="367"/>
      <c r="E42" s="367">
        <v>109736</v>
      </c>
      <c r="F42" s="367">
        <v>110000</v>
      </c>
      <c r="G42" s="368"/>
      <c r="H42" s="368"/>
    </row>
    <row r="43" spans="1:8" s="389" customFormat="1" ht="33.75" customHeight="1">
      <c r="A43" s="34" t="s">
        <v>101</v>
      </c>
      <c r="B43" s="388" t="s">
        <v>998</v>
      </c>
      <c r="C43" s="392">
        <f>+C7+C34</f>
        <v>15450000</v>
      </c>
      <c r="D43" s="367">
        <f>SUM(D7,D34,D41,D42)</f>
        <v>17500000</v>
      </c>
      <c r="E43" s="367">
        <f>SUM(E7,E34,E41,E42)</f>
        <v>16601042</v>
      </c>
      <c r="F43" s="367">
        <f>SUM(F7,F34,F41,F42)</f>
        <v>18014000</v>
      </c>
      <c r="G43" s="368">
        <f>+F43/C43</f>
        <v>1.1659546925566342</v>
      </c>
      <c r="H43" s="368">
        <f>+F43/D43</f>
        <v>1.0293714285714286</v>
      </c>
    </row>
    <row r="44" spans="1:8" s="360" customFormat="1" ht="27" customHeight="1">
      <c r="A44" s="371">
        <v>1</v>
      </c>
      <c r="B44" s="390" t="s">
        <v>999</v>
      </c>
      <c r="C44" s="375">
        <v>9775400</v>
      </c>
      <c r="D44" s="373">
        <v>9809400</v>
      </c>
      <c r="E44" s="373">
        <v>7942556</v>
      </c>
      <c r="F44" s="373">
        <f>+F41+F34+(F18+F20+F24+F26+F29*70%)</f>
        <v>8978500</v>
      </c>
      <c r="G44" s="374">
        <f t="shared" si="3"/>
        <v>0.91847903922090146</v>
      </c>
      <c r="H44" s="374">
        <f t="shared" si="4"/>
        <v>0.91529553285623988</v>
      </c>
    </row>
    <row r="45" spans="1:8" s="361" customFormat="1" ht="27" customHeight="1">
      <c r="A45" s="371">
        <v>2</v>
      </c>
      <c r="B45" s="390" t="s">
        <v>1000</v>
      </c>
      <c r="C45" s="373">
        <f>+C43-C44</f>
        <v>5674600</v>
      </c>
      <c r="D45" s="373">
        <f>+D43-D44</f>
        <v>7690600</v>
      </c>
      <c r="E45" s="373">
        <f>+E43-E44</f>
        <v>8658486</v>
      </c>
      <c r="F45" s="373">
        <f>+F43-F44</f>
        <v>9035500</v>
      </c>
      <c r="G45" s="374">
        <f t="shared" si="3"/>
        <v>1.592270820850809</v>
      </c>
      <c r="H45" s="374">
        <f t="shared" si="4"/>
        <v>1.1748758224325799</v>
      </c>
    </row>
    <row r="46" spans="1:8" s="361" customFormat="1" ht="30" customHeight="1">
      <c r="A46" s="363" t="s">
        <v>226</v>
      </c>
      <c r="B46" s="390" t="s">
        <v>1001</v>
      </c>
      <c r="C46" s="375"/>
      <c r="D46" s="373">
        <v>5159695</v>
      </c>
      <c r="E46" s="373">
        <v>5046329</v>
      </c>
      <c r="F46" s="373">
        <f>+D46</f>
        <v>5159695</v>
      </c>
      <c r="G46" s="374"/>
      <c r="H46" s="374">
        <f t="shared" si="4"/>
        <v>1</v>
      </c>
    </row>
    <row r="47" spans="1:8" s="361" customFormat="1" ht="30" customHeight="1">
      <c r="A47" s="363" t="s">
        <v>226</v>
      </c>
      <c r="B47" s="390" t="s">
        <v>1002</v>
      </c>
      <c r="C47" s="375"/>
      <c r="D47" s="373">
        <v>2530905</v>
      </c>
      <c r="E47" s="373">
        <f>+E45-E46</f>
        <v>3612157</v>
      </c>
      <c r="F47" s="373">
        <f>+F45-F46</f>
        <v>3875805</v>
      </c>
      <c r="G47" s="374"/>
      <c r="H47" s="374">
        <f t="shared" si="4"/>
        <v>1.531390945136226</v>
      </c>
    </row>
    <row r="48" spans="1:8" s="361" customFormat="1" ht="37.5" customHeight="1">
      <c r="A48" s="363" t="s">
        <v>105</v>
      </c>
      <c r="B48" s="393" t="s">
        <v>1003</v>
      </c>
      <c r="C48" s="367">
        <f t="shared" ref="C48" si="6">+C49+C50</f>
        <v>10802072</v>
      </c>
      <c r="D48" s="367">
        <f>+D49+D50</f>
        <v>10802072</v>
      </c>
      <c r="E48" s="367">
        <f t="shared" ref="E48:F48" si="7">+E49+E50</f>
        <v>9685720</v>
      </c>
      <c r="F48" s="367">
        <f t="shared" si="7"/>
        <v>10802072</v>
      </c>
      <c r="G48" s="368">
        <f t="shared" si="3"/>
        <v>1</v>
      </c>
      <c r="H48" s="368">
        <f t="shared" si="4"/>
        <v>1</v>
      </c>
    </row>
    <row r="49" spans="1:8" s="360" customFormat="1" ht="24.95" customHeight="1">
      <c r="A49" s="371">
        <v>1</v>
      </c>
      <c r="B49" s="372" t="s">
        <v>182</v>
      </c>
      <c r="C49" s="373">
        <v>8041860</v>
      </c>
      <c r="D49" s="373">
        <v>8041860</v>
      </c>
      <c r="E49" s="373">
        <v>7371705</v>
      </c>
      <c r="F49" s="373">
        <f>+C49</f>
        <v>8041860</v>
      </c>
      <c r="G49" s="374">
        <f t="shared" si="3"/>
        <v>1</v>
      </c>
      <c r="H49" s="374">
        <f t="shared" si="4"/>
        <v>1</v>
      </c>
    </row>
    <row r="50" spans="1:8" s="360" customFormat="1" ht="24.95" customHeight="1">
      <c r="A50" s="371">
        <v>2</v>
      </c>
      <c r="B50" s="372" t="s">
        <v>125</v>
      </c>
      <c r="C50" s="373">
        <f t="shared" ref="C50" si="8">+C51+C52</f>
        <v>2760212</v>
      </c>
      <c r="D50" s="373">
        <f>+D51+D52</f>
        <v>2760212</v>
      </c>
      <c r="E50" s="373">
        <f>+E51+E52</f>
        <v>2314015</v>
      </c>
      <c r="F50" s="373">
        <f>+F51+F52</f>
        <v>2760212</v>
      </c>
      <c r="G50" s="374">
        <f t="shared" si="3"/>
        <v>1</v>
      </c>
      <c r="H50" s="374">
        <f t="shared" si="4"/>
        <v>1</v>
      </c>
    </row>
    <row r="51" spans="1:8" s="360" customFormat="1" ht="24.95" customHeight="1">
      <c r="A51" s="371" t="s">
        <v>226</v>
      </c>
      <c r="B51" s="372" t="s">
        <v>1004</v>
      </c>
      <c r="C51" s="373">
        <v>2285212</v>
      </c>
      <c r="D51" s="373">
        <v>2285212</v>
      </c>
      <c r="E51" s="373">
        <v>2131274</v>
      </c>
      <c r="F51" s="373">
        <f>+C51</f>
        <v>2285212</v>
      </c>
      <c r="G51" s="374">
        <f t="shared" si="3"/>
        <v>1</v>
      </c>
      <c r="H51" s="374">
        <f t="shared" si="4"/>
        <v>1</v>
      </c>
    </row>
    <row r="52" spans="1:8" s="360" customFormat="1" ht="26.25" customHeight="1">
      <c r="A52" s="371" t="s">
        <v>226</v>
      </c>
      <c r="B52" s="372" t="s">
        <v>1005</v>
      </c>
      <c r="C52" s="373">
        <v>475000</v>
      </c>
      <c r="D52" s="373">
        <v>475000</v>
      </c>
      <c r="E52" s="373">
        <v>182741</v>
      </c>
      <c r="F52" s="373">
        <f>+C52</f>
        <v>475000</v>
      </c>
      <c r="G52" s="374">
        <f t="shared" si="3"/>
        <v>1</v>
      </c>
      <c r="H52" s="374">
        <f t="shared" si="4"/>
        <v>1</v>
      </c>
    </row>
    <row r="53" spans="1:8" s="360" customFormat="1" ht="26.25" hidden="1" customHeight="1">
      <c r="A53" s="371"/>
      <c r="B53" s="377" t="s">
        <v>229</v>
      </c>
      <c r="C53" s="375"/>
      <c r="D53" s="375"/>
      <c r="E53" s="373"/>
      <c r="F53" s="375"/>
      <c r="G53" s="374"/>
      <c r="H53" s="374"/>
    </row>
    <row r="54" spans="1:8" s="360" customFormat="1" ht="54" hidden="1" customHeight="1">
      <c r="A54" s="371"/>
      <c r="B54" s="377" t="s">
        <v>1006</v>
      </c>
      <c r="C54" s="378">
        <v>1611490</v>
      </c>
      <c r="D54" s="378">
        <v>3293703</v>
      </c>
      <c r="E54" s="378"/>
      <c r="F54" s="378"/>
      <c r="G54" s="380">
        <f t="shared" ref="G54:G56" si="9">+F54/C54</f>
        <v>0</v>
      </c>
      <c r="H54" s="380">
        <f t="shared" ref="H54:H56" si="10">+F54/D54</f>
        <v>0</v>
      </c>
    </row>
    <row r="55" spans="1:8" s="360" customFormat="1" ht="40.5" hidden="1" customHeight="1">
      <c r="A55" s="371"/>
      <c r="B55" s="377" t="s">
        <v>1007</v>
      </c>
      <c r="C55" s="378">
        <v>742613</v>
      </c>
      <c r="D55" s="378">
        <v>117497</v>
      </c>
      <c r="E55" s="378"/>
      <c r="F55" s="378"/>
      <c r="G55" s="380">
        <f t="shared" si="9"/>
        <v>0</v>
      </c>
      <c r="H55" s="380">
        <f t="shared" si="10"/>
        <v>0</v>
      </c>
    </row>
    <row r="56" spans="1:8" s="360" customFormat="1" ht="51" hidden="1" customHeight="1">
      <c r="A56" s="371"/>
      <c r="B56" s="377" t="s">
        <v>1008</v>
      </c>
      <c r="C56" s="378">
        <v>406109</v>
      </c>
      <c r="D56" s="378">
        <v>332915</v>
      </c>
      <c r="E56" s="378"/>
      <c r="F56" s="378"/>
      <c r="G56" s="380">
        <f t="shared" si="9"/>
        <v>0</v>
      </c>
      <c r="H56" s="380">
        <f t="shared" si="10"/>
        <v>0</v>
      </c>
    </row>
    <row r="57" spans="1:8" s="361" customFormat="1" ht="26.25" customHeight="1">
      <c r="A57" s="363" t="s">
        <v>732</v>
      </c>
      <c r="B57" s="394" t="s">
        <v>1009</v>
      </c>
      <c r="C57" s="367">
        <f t="shared" ref="C57" si="11">+C58+C59</f>
        <v>236800</v>
      </c>
      <c r="D57" s="367">
        <f>+D58+D59</f>
        <v>236800</v>
      </c>
      <c r="E57" s="367">
        <f t="shared" ref="E57:F57" si="12">+E58+E59</f>
        <v>163750</v>
      </c>
      <c r="F57" s="367">
        <f t="shared" si="12"/>
        <v>206400</v>
      </c>
      <c r="G57" s="368">
        <f t="shared" si="3"/>
        <v>0.8716216216216216</v>
      </c>
      <c r="H57" s="368">
        <f t="shared" si="4"/>
        <v>0.8716216216216216</v>
      </c>
    </row>
    <row r="58" spans="1:8" s="360" customFormat="1" ht="26.25" customHeight="1">
      <c r="A58" s="371">
        <v>1</v>
      </c>
      <c r="B58" s="372" t="s">
        <v>1010</v>
      </c>
      <c r="C58" s="373">
        <v>206400</v>
      </c>
      <c r="D58" s="373">
        <v>206400</v>
      </c>
      <c r="E58" s="373">
        <v>163750</v>
      </c>
      <c r="F58" s="373">
        <f>+D58</f>
        <v>206400</v>
      </c>
      <c r="G58" s="374">
        <f t="shared" si="3"/>
        <v>1</v>
      </c>
      <c r="H58" s="374">
        <f t="shared" si="4"/>
        <v>1</v>
      </c>
    </row>
    <row r="59" spans="1:8" s="360" customFormat="1" ht="26.25" customHeight="1">
      <c r="A59" s="371">
        <v>2</v>
      </c>
      <c r="B59" s="372" t="s">
        <v>1011</v>
      </c>
      <c r="C59" s="373">
        <v>30400</v>
      </c>
      <c r="D59" s="373">
        <v>30400</v>
      </c>
      <c r="E59" s="373"/>
      <c r="F59" s="373"/>
      <c r="G59" s="374">
        <f t="shared" si="3"/>
        <v>0</v>
      </c>
      <c r="H59" s="374">
        <f t="shared" si="4"/>
        <v>0</v>
      </c>
    </row>
    <row r="60" spans="1:8" s="361" customFormat="1" ht="51.75" customHeight="1">
      <c r="A60" s="363" t="s">
        <v>739</v>
      </c>
      <c r="B60" s="394" t="s">
        <v>1012</v>
      </c>
      <c r="C60" s="367">
        <v>997672</v>
      </c>
      <c r="D60" s="367">
        <v>997672</v>
      </c>
      <c r="E60" s="367">
        <v>997672</v>
      </c>
      <c r="F60" s="367">
        <f>E60</f>
        <v>997672</v>
      </c>
      <c r="G60" s="368">
        <f t="shared" si="3"/>
        <v>1</v>
      </c>
      <c r="H60" s="368">
        <f t="shared" si="4"/>
        <v>1</v>
      </c>
    </row>
    <row r="61" spans="1:8" s="361" customFormat="1" ht="51.75" customHeight="1">
      <c r="A61" s="363" t="s">
        <v>757</v>
      </c>
      <c r="B61" s="393" t="s">
        <v>1013</v>
      </c>
      <c r="C61" s="367"/>
      <c r="D61" s="367">
        <v>550000</v>
      </c>
      <c r="E61" s="367">
        <v>550000</v>
      </c>
      <c r="F61" s="367">
        <f>D61</f>
        <v>550000</v>
      </c>
      <c r="G61" s="368"/>
      <c r="H61" s="368">
        <f t="shared" si="4"/>
        <v>1</v>
      </c>
    </row>
    <row r="62" spans="1:8" s="360" customFormat="1" ht="31.5" customHeight="1">
      <c r="A62" s="371"/>
      <c r="B62" s="363" t="s">
        <v>1014</v>
      </c>
      <c r="C62" s="392">
        <f>+C45+C48+C57+C60+C61</f>
        <v>17711144</v>
      </c>
      <c r="D62" s="392">
        <f>+D45+D48+D57+D60+D61</f>
        <v>20277144</v>
      </c>
      <c r="E62" s="392">
        <f>+E45+E48+E57+E60+E61</f>
        <v>20055628</v>
      </c>
      <c r="F62" s="392">
        <f>+F45+F48+F57+F60+F61</f>
        <v>21591644</v>
      </c>
      <c r="G62" s="368">
        <f t="shared" si="3"/>
        <v>1.2190993421994649</v>
      </c>
      <c r="H62" s="368">
        <f>+F62/D62</f>
        <v>1.0648266836789244</v>
      </c>
    </row>
    <row r="63" spans="1:8" ht="17.25" customHeight="1">
      <c r="B63" s="381"/>
      <c r="C63" s="396"/>
      <c r="D63" s="397"/>
      <c r="E63" s="397"/>
      <c r="F63" s="397"/>
    </row>
    <row r="64" spans="1:8" ht="20.25" customHeight="1">
      <c r="B64" s="395"/>
      <c r="D64" s="542" t="s">
        <v>1015</v>
      </c>
      <c r="E64" s="542"/>
      <c r="F64" s="542"/>
      <c r="G64" s="542"/>
      <c r="H64" s="542"/>
    </row>
    <row r="65" s="395" customFormat="1"/>
    <row r="66" s="395" customFormat="1"/>
    <row r="67" s="395" customFormat="1"/>
    <row r="68" s="395" customFormat="1"/>
    <row r="69" s="395" customFormat="1"/>
    <row r="70" s="395" customFormat="1"/>
    <row r="71" s="395" customFormat="1"/>
    <row r="72" s="395" customFormat="1"/>
    <row r="73" s="395" customFormat="1"/>
    <row r="74" s="395" customFormat="1"/>
    <row r="75" s="395" customFormat="1"/>
    <row r="76" s="395" customFormat="1"/>
    <row r="77" s="395" customFormat="1"/>
    <row r="78" s="395" customFormat="1"/>
    <row r="79" s="395" customFormat="1"/>
    <row r="80" s="395" customFormat="1"/>
    <row r="81" s="395" customFormat="1"/>
    <row r="82" s="395" customFormat="1"/>
    <row r="83" s="395" customFormat="1"/>
    <row r="84" s="395" customFormat="1"/>
    <row r="85" s="395" customFormat="1"/>
    <row r="86" s="395" customFormat="1"/>
    <row r="87" s="395" customFormat="1"/>
    <row r="88" s="395" customFormat="1"/>
    <row r="89" s="395" customFormat="1"/>
    <row r="90" s="395" customFormat="1"/>
    <row r="91" s="395" customFormat="1"/>
    <row r="92" s="395" customFormat="1"/>
    <row r="93" s="395" customFormat="1"/>
    <row r="94" s="395" customFormat="1"/>
    <row r="95" s="395" customFormat="1"/>
    <row r="96" s="395" customFormat="1"/>
    <row r="97" s="395" customFormat="1"/>
    <row r="98" s="395" customFormat="1"/>
    <row r="99" s="395" customFormat="1"/>
    <row r="100" s="395" customFormat="1"/>
    <row r="101" s="395" customFormat="1"/>
    <row r="102" s="395" customFormat="1"/>
    <row r="103" s="395" customFormat="1"/>
    <row r="104" s="395" customFormat="1"/>
    <row r="105" s="395" customFormat="1"/>
    <row r="106" s="395" customFormat="1"/>
    <row r="107" s="395" customFormat="1"/>
    <row r="108" s="395" customFormat="1"/>
    <row r="109" s="395" customFormat="1"/>
    <row r="110" s="395" customFormat="1"/>
    <row r="111" s="395" customFormat="1"/>
    <row r="112" s="395" customFormat="1"/>
    <row r="113" s="395" customFormat="1"/>
    <row r="114" s="395" customFormat="1"/>
    <row r="115" s="395" customFormat="1"/>
    <row r="116" s="395" customFormat="1"/>
    <row r="117" s="395" customFormat="1"/>
    <row r="118" s="395" customFormat="1"/>
    <row r="119" s="395" customFormat="1"/>
    <row r="120" s="395" customFormat="1"/>
    <row r="121" s="395" customFormat="1"/>
    <row r="122" s="395" customFormat="1"/>
    <row r="123" s="395" customFormat="1"/>
    <row r="124" s="395" customFormat="1"/>
    <row r="125" s="395" customFormat="1"/>
    <row r="126" s="395" customFormat="1"/>
    <row r="127" s="395" customFormat="1"/>
    <row r="128" s="395" customFormat="1"/>
    <row r="129" s="395" customFormat="1"/>
    <row r="130" s="395" customFormat="1"/>
    <row r="131" s="395" customFormat="1"/>
    <row r="132" s="395" customFormat="1"/>
    <row r="133" s="395" customFormat="1"/>
    <row r="134" s="395" customFormat="1"/>
    <row r="135" s="395" customFormat="1"/>
    <row r="136" s="395" customFormat="1"/>
    <row r="137" s="395" customFormat="1"/>
    <row r="138" s="395" customFormat="1"/>
    <row r="139" s="395" customFormat="1"/>
    <row r="140" s="395" customFormat="1"/>
    <row r="141" s="395" customFormat="1"/>
    <row r="142" s="395" customFormat="1"/>
    <row r="143" s="395" customFormat="1"/>
    <row r="144" s="395" customFormat="1"/>
    <row r="145" s="395" customFormat="1"/>
    <row r="146" s="395" customFormat="1"/>
    <row r="147" s="395" customFormat="1"/>
    <row r="148" s="395" customFormat="1"/>
    <row r="149" s="395" customFormat="1"/>
    <row r="150" s="395" customFormat="1"/>
    <row r="151" s="395" customFormat="1"/>
    <row r="152" s="395" customFormat="1"/>
    <row r="153" s="395" customFormat="1"/>
    <row r="154" s="395" customFormat="1"/>
    <row r="155" s="395" customFormat="1"/>
    <row r="156" s="395" customFormat="1"/>
    <row r="157" s="395" customFormat="1"/>
    <row r="158" s="395" customFormat="1"/>
    <row r="159" s="395" customFormat="1"/>
    <row r="160" s="395" customFormat="1"/>
    <row r="161" s="395" customFormat="1"/>
    <row r="162" s="395" customFormat="1"/>
    <row r="163" s="395" customFormat="1"/>
    <row r="164" s="395" customFormat="1"/>
    <row r="165" s="395" customFormat="1"/>
    <row r="166" s="395" customFormat="1"/>
    <row r="167" s="395" customFormat="1"/>
    <row r="168" s="395" customFormat="1"/>
    <row r="169" s="395" customFormat="1"/>
    <row r="170" s="395" customFormat="1"/>
    <row r="171" s="395" customFormat="1"/>
    <row r="172" s="395" customFormat="1"/>
    <row r="173" s="395" customFormat="1"/>
    <row r="174" s="395" customFormat="1"/>
    <row r="175" s="395" customFormat="1"/>
    <row r="176" s="395" customFormat="1"/>
    <row r="177" s="395" customFormat="1"/>
    <row r="178" s="395" customFormat="1"/>
    <row r="179" s="395" customFormat="1"/>
    <row r="180" s="395" customFormat="1"/>
    <row r="181" s="395" customFormat="1"/>
    <row r="182" s="395" customFormat="1"/>
    <row r="183" s="395" customFormat="1"/>
    <row r="184" s="395" customFormat="1"/>
    <row r="185" s="395" customFormat="1"/>
    <row r="186" s="395" customFormat="1"/>
    <row r="187" s="395" customFormat="1"/>
    <row r="188" s="395" customFormat="1"/>
    <row r="189" s="395" customFormat="1"/>
    <row r="190" s="395" customFormat="1"/>
    <row r="191" s="395" customFormat="1"/>
    <row r="192" s="395" customFormat="1"/>
    <row r="193" s="395" customFormat="1"/>
    <row r="194" s="395" customFormat="1"/>
    <row r="195" s="395" customFormat="1"/>
    <row r="196" s="395" customFormat="1"/>
    <row r="197" s="395" customFormat="1"/>
    <row r="198" s="395" customFormat="1"/>
    <row r="199" s="395" customFormat="1"/>
    <row r="200" s="395" customFormat="1"/>
    <row r="201" s="395" customFormat="1"/>
    <row r="202" s="395" customFormat="1"/>
    <row r="203" s="395" customFormat="1"/>
    <row r="204" s="395" customFormat="1"/>
    <row r="205" s="395" customFormat="1"/>
    <row r="206" s="395" customFormat="1"/>
    <row r="207" s="395" customFormat="1"/>
    <row r="208" s="395" customFormat="1"/>
    <row r="209" s="395" customFormat="1"/>
    <row r="210" s="395" customFormat="1"/>
    <row r="211" s="395" customFormat="1"/>
    <row r="212" s="395" customFormat="1"/>
    <row r="213" s="395" customFormat="1"/>
    <row r="214" s="395" customFormat="1"/>
    <row r="215" s="395" customFormat="1"/>
    <row r="216" s="395" customFormat="1"/>
    <row r="217" s="395" customFormat="1"/>
    <row r="218" s="395" customFormat="1"/>
    <row r="219" s="395" customFormat="1"/>
    <row r="220" s="395" customFormat="1"/>
    <row r="221" s="395" customFormat="1"/>
    <row r="222" s="395" customFormat="1"/>
    <row r="223" s="395" customFormat="1"/>
    <row r="224" s="395" customFormat="1"/>
    <row r="225" s="395" customFormat="1"/>
    <row r="226" s="395" customFormat="1"/>
    <row r="227" s="395" customFormat="1"/>
    <row r="228" s="395" customFormat="1"/>
    <row r="229" s="395" customFormat="1"/>
    <row r="230" s="395" customFormat="1"/>
    <row r="231" s="395" customFormat="1"/>
    <row r="232" s="395" customFormat="1"/>
    <row r="233" s="395" customFormat="1"/>
    <row r="234" s="395" customFormat="1"/>
    <row r="235" s="395" customFormat="1"/>
    <row r="236" s="395" customFormat="1"/>
    <row r="237" s="395" customFormat="1"/>
    <row r="238" s="395" customFormat="1"/>
    <row r="239" s="395" customFormat="1"/>
    <row r="240" s="395" customFormat="1"/>
    <row r="241" s="395" customFormat="1"/>
    <row r="242" s="395" customFormat="1"/>
    <row r="243" s="395" customFormat="1"/>
    <row r="244" s="395" customFormat="1"/>
    <row r="245" s="395" customFormat="1"/>
    <row r="246" s="395" customFormat="1"/>
    <row r="247" s="395" customFormat="1"/>
    <row r="248" s="395" customFormat="1"/>
    <row r="249" s="395" customFormat="1"/>
    <row r="250" s="395" customFormat="1"/>
    <row r="251" s="395" customFormat="1"/>
    <row r="252" s="395" customFormat="1"/>
    <row r="253" s="395" customFormat="1"/>
    <row r="254" s="395" customFormat="1"/>
    <row r="255" s="395" customFormat="1"/>
    <row r="256" s="395" customFormat="1"/>
    <row r="257" s="395" customFormat="1"/>
    <row r="258" s="395" customFormat="1"/>
    <row r="259" s="395" customFormat="1"/>
    <row r="260" s="395" customFormat="1"/>
    <row r="261" s="395" customFormat="1"/>
    <row r="262" s="395" customFormat="1"/>
    <row r="263" s="395" customFormat="1"/>
    <row r="264" s="395" customFormat="1"/>
    <row r="265" s="395" customFormat="1"/>
    <row r="266" s="395" customFormat="1"/>
    <row r="267" s="395" customFormat="1"/>
    <row r="268" s="395" customFormat="1"/>
    <row r="269" s="395" customFormat="1"/>
    <row r="270" s="395" customFormat="1"/>
    <row r="271" s="395" customFormat="1"/>
    <row r="272" s="395" customFormat="1"/>
    <row r="273" s="395" customFormat="1"/>
    <row r="274" s="395" customFormat="1"/>
    <row r="275" s="395" customFormat="1"/>
    <row r="276" s="395" customFormat="1"/>
    <row r="277" s="395" customFormat="1"/>
    <row r="278" s="395" customFormat="1"/>
    <row r="279" s="395" customFormat="1"/>
    <row r="280" s="395" customFormat="1"/>
    <row r="281" s="395" customFormat="1"/>
    <row r="282" s="395" customFormat="1"/>
    <row r="283" s="395" customFormat="1"/>
    <row r="284" s="395" customFormat="1"/>
    <row r="285" s="395" customFormat="1"/>
    <row r="286" s="395" customFormat="1"/>
    <row r="287" s="395" customFormat="1"/>
    <row r="288" s="395" customFormat="1"/>
    <row r="289" s="395" customFormat="1"/>
    <row r="290" s="395" customFormat="1"/>
    <row r="291" s="395" customFormat="1"/>
    <row r="292" s="395" customFormat="1"/>
    <row r="293" s="395" customFormat="1"/>
    <row r="294" s="395" customFormat="1"/>
    <row r="295" s="395" customFormat="1"/>
    <row r="296" s="395" customFormat="1"/>
    <row r="297" s="395" customFormat="1"/>
    <row r="298" s="395" customFormat="1"/>
    <row r="299" s="395" customFormat="1"/>
    <row r="300" s="395" customFormat="1"/>
    <row r="301" s="395" customFormat="1"/>
    <row r="302" s="395" customFormat="1"/>
    <row r="303" s="395" customFormat="1"/>
    <row r="304" s="395" customFormat="1"/>
    <row r="305" s="395" customFormat="1"/>
    <row r="306" s="395" customFormat="1"/>
    <row r="307" s="395" customFormat="1"/>
    <row r="308" s="395" customFormat="1"/>
    <row r="309" s="395" customFormat="1"/>
    <row r="310" s="395" customFormat="1"/>
    <row r="311" s="395" customFormat="1"/>
    <row r="312" s="395" customFormat="1"/>
    <row r="313" s="395" customFormat="1"/>
    <row r="314" s="395" customFormat="1"/>
    <row r="315" s="395" customFormat="1"/>
    <row r="316" s="395" customFormat="1"/>
    <row r="317" s="395" customFormat="1"/>
    <row r="318" s="395" customFormat="1"/>
    <row r="319" s="395" customFormat="1"/>
    <row r="320" s="395" customFormat="1"/>
    <row r="321" s="395" customFormat="1"/>
    <row r="322" s="395" customFormat="1"/>
    <row r="323" s="395" customFormat="1"/>
    <row r="324" s="395" customFormat="1"/>
    <row r="325" s="395" customFormat="1"/>
    <row r="326" s="395" customFormat="1"/>
    <row r="327" s="395" customFormat="1"/>
    <row r="328" s="395" customFormat="1"/>
    <row r="329" s="395" customFormat="1"/>
    <row r="330" s="395" customFormat="1"/>
    <row r="331" s="395" customFormat="1"/>
    <row r="332" s="395" customFormat="1"/>
    <row r="333" s="395" customFormat="1"/>
    <row r="334" s="395" customFormat="1"/>
    <row r="335" s="395" customFormat="1"/>
    <row r="336" s="395" customFormat="1"/>
    <row r="337" s="395" customFormat="1"/>
    <row r="338" s="395" customFormat="1"/>
    <row r="339" s="395" customFormat="1"/>
    <row r="340" s="395" customFormat="1"/>
    <row r="341" s="395" customFormat="1"/>
    <row r="342" s="395" customFormat="1"/>
    <row r="343" s="395" customFormat="1"/>
    <row r="344" s="395" customFormat="1"/>
    <row r="345" s="395" customFormat="1"/>
    <row r="346" s="395" customFormat="1"/>
    <row r="347" s="395" customFormat="1"/>
    <row r="348" s="395" customFormat="1"/>
    <row r="349" s="395" customFormat="1"/>
    <row r="350" s="395" customFormat="1"/>
    <row r="351" s="395" customFormat="1"/>
    <row r="352" s="395" customFormat="1"/>
    <row r="353" s="395" customFormat="1"/>
    <row r="354" s="395" customFormat="1"/>
    <row r="355" s="395" customFormat="1"/>
    <row r="356" s="395" customFormat="1"/>
    <row r="357" s="395" customFormat="1"/>
    <row r="358" s="395" customFormat="1"/>
    <row r="359" s="395" customFormat="1"/>
    <row r="360" s="395" customFormat="1"/>
    <row r="361" s="395" customFormat="1"/>
    <row r="362" s="395" customFormat="1"/>
    <row r="363" s="395" customFormat="1"/>
    <row r="364" s="395" customFormat="1"/>
    <row r="365" s="395" customFormat="1"/>
    <row r="366" s="395" customFormat="1"/>
    <row r="367" s="395" customFormat="1"/>
    <row r="368" s="395" customFormat="1"/>
    <row r="369" s="395" customFormat="1"/>
    <row r="370" s="395" customFormat="1"/>
    <row r="371" s="395" customFormat="1"/>
    <row r="372" s="395" customFormat="1"/>
    <row r="373" s="395" customFormat="1"/>
    <row r="374" s="395" customFormat="1"/>
    <row r="375" s="395" customFormat="1"/>
    <row r="376" s="395" customFormat="1"/>
    <row r="377" s="395" customFormat="1"/>
    <row r="378" s="395" customFormat="1"/>
    <row r="379" s="395" customFormat="1"/>
    <row r="380" s="395" customFormat="1"/>
    <row r="381" s="395" customFormat="1"/>
    <row r="382" s="395" customFormat="1"/>
    <row r="383" s="395" customFormat="1"/>
    <row r="384" s="395" customFormat="1"/>
    <row r="385" s="395" customFormat="1"/>
    <row r="386" s="395" customFormat="1"/>
    <row r="387" s="395" customFormat="1"/>
    <row r="388" s="395" customFormat="1"/>
    <row r="389" s="395" customFormat="1"/>
    <row r="390" s="395" customFormat="1"/>
    <row r="391" s="395" customFormat="1"/>
    <row r="392" s="395" customFormat="1"/>
    <row r="393" s="395" customFormat="1"/>
    <row r="394" s="395" customFormat="1"/>
    <row r="395" s="395" customFormat="1"/>
    <row r="396" s="395" customFormat="1"/>
    <row r="397" s="395" customFormat="1"/>
    <row r="398" s="395" customFormat="1"/>
    <row r="399" s="395" customFormat="1"/>
    <row r="400" s="395" customFormat="1"/>
    <row r="401" s="395" customFormat="1"/>
    <row r="402" s="395" customFormat="1"/>
    <row r="403" s="395" customFormat="1"/>
    <row r="404" s="395" customFormat="1"/>
    <row r="405" s="395" customFormat="1"/>
    <row r="406" s="395" customFormat="1"/>
    <row r="407" s="395" customFormat="1"/>
    <row r="408" s="395" customFormat="1"/>
    <row r="409" s="395" customFormat="1"/>
    <row r="410" s="395" customFormat="1"/>
    <row r="411" s="395" customFormat="1"/>
    <row r="412" s="395" customFormat="1"/>
    <row r="413" s="395" customFormat="1"/>
    <row r="414" s="395" customFormat="1"/>
    <row r="415" s="395" customFormat="1"/>
    <row r="416" s="395" customFormat="1"/>
    <row r="417" s="395" customFormat="1"/>
    <row r="418" s="395" customFormat="1"/>
    <row r="419" s="395" customFormat="1"/>
    <row r="420" s="395" customFormat="1"/>
    <row r="421" s="395" customFormat="1"/>
    <row r="422" s="395" customFormat="1"/>
    <row r="423" s="395" customFormat="1"/>
    <row r="424" s="395" customFormat="1"/>
    <row r="425" s="395" customFormat="1"/>
    <row r="426" s="395" customFormat="1"/>
    <row r="427" s="395" customFormat="1"/>
    <row r="428" s="395" customFormat="1"/>
    <row r="429" s="395" customFormat="1"/>
    <row r="430" s="395" customFormat="1"/>
    <row r="431" s="395" customFormat="1"/>
    <row r="432" s="395" customFormat="1"/>
    <row r="433" s="395" customFormat="1"/>
    <row r="434" s="395" customFormat="1"/>
    <row r="435" s="395" customFormat="1"/>
    <row r="436" s="395" customFormat="1"/>
    <row r="437" s="395" customFormat="1"/>
    <row r="438" s="395" customFormat="1"/>
    <row r="439" s="395" customFormat="1"/>
    <row r="440" s="395" customFormat="1"/>
    <row r="441" s="395" customFormat="1"/>
    <row r="442" s="395" customFormat="1"/>
    <row r="443" s="395" customFormat="1"/>
    <row r="444" s="395" customFormat="1"/>
    <row r="445" s="395" customFormat="1"/>
    <row r="446" s="395" customFormat="1"/>
    <row r="447" s="395" customFormat="1"/>
    <row r="448" s="395" customFormat="1"/>
    <row r="449" s="395" customFormat="1"/>
    <row r="450" s="395" customFormat="1"/>
    <row r="451" s="395" customFormat="1"/>
    <row r="452" s="395" customFormat="1"/>
    <row r="453" s="395" customFormat="1"/>
    <row r="454" s="395" customFormat="1"/>
    <row r="455" s="395" customFormat="1"/>
    <row r="456" s="395" customFormat="1"/>
    <row r="457" s="395" customFormat="1"/>
    <row r="458" s="395" customFormat="1"/>
    <row r="459" s="395" customFormat="1"/>
    <row r="460" s="395" customFormat="1"/>
    <row r="461" s="395" customFormat="1"/>
    <row r="462" s="395" customFormat="1"/>
    <row r="463" s="395" customFormat="1"/>
    <row r="464" s="395" customFormat="1"/>
    <row r="465" s="395" customFormat="1"/>
    <row r="466" s="395" customFormat="1"/>
    <row r="467" s="395" customFormat="1"/>
    <row r="468" s="395" customFormat="1"/>
    <row r="469" s="395" customFormat="1"/>
    <row r="470" s="395" customFormat="1"/>
    <row r="471" s="395" customFormat="1"/>
    <row r="472" s="395" customFormat="1"/>
    <row r="473" s="395" customFormat="1"/>
    <row r="474" s="395" customFormat="1"/>
    <row r="475" s="395" customFormat="1"/>
    <row r="476" s="395" customFormat="1"/>
    <row r="477" s="395" customFormat="1"/>
    <row r="478" s="395" customFormat="1"/>
    <row r="479" s="395" customFormat="1"/>
    <row r="480" s="395" customFormat="1"/>
    <row r="481" s="395" customFormat="1"/>
    <row r="482" s="395" customFormat="1"/>
    <row r="483" s="395" customFormat="1"/>
    <row r="484" s="395" customFormat="1"/>
    <row r="485" s="395" customFormat="1"/>
    <row r="486" s="395" customFormat="1"/>
    <row r="487" s="395" customFormat="1"/>
    <row r="488" s="395" customFormat="1"/>
    <row r="489" s="395" customFormat="1"/>
    <row r="490" s="395" customFormat="1"/>
    <row r="491" s="395" customFormat="1"/>
    <row r="492" s="395" customFormat="1"/>
    <row r="493" s="395" customFormat="1"/>
    <row r="494" s="395" customFormat="1"/>
    <row r="495" s="395" customFormat="1"/>
    <row r="496" s="395" customFormat="1"/>
    <row r="497" s="395" customFormat="1"/>
    <row r="498" s="395" customFormat="1"/>
    <row r="499" s="395" customFormat="1"/>
    <row r="500" s="395" customFormat="1"/>
    <row r="501" s="395" customFormat="1"/>
    <row r="502" s="395" customFormat="1"/>
    <row r="503" s="395" customFormat="1"/>
    <row r="504" s="395" customFormat="1"/>
    <row r="505" s="395" customFormat="1"/>
    <row r="506" s="395" customFormat="1"/>
    <row r="507" s="395" customFormat="1"/>
    <row r="508" s="395" customFormat="1"/>
    <row r="509" s="395" customFormat="1"/>
    <row r="510" s="395" customFormat="1"/>
    <row r="511" s="395" customFormat="1"/>
    <row r="512" s="395" customFormat="1"/>
    <row r="513" s="395" customFormat="1"/>
    <row r="514" s="395" customFormat="1"/>
    <row r="515" s="395" customFormat="1"/>
    <row r="516" s="395" customFormat="1"/>
    <row r="517" s="395" customFormat="1"/>
    <row r="518" s="395" customFormat="1"/>
    <row r="519" s="395" customFormat="1"/>
    <row r="520" s="395" customFormat="1"/>
    <row r="521" s="395" customFormat="1"/>
    <row r="522" s="395" customFormat="1"/>
    <row r="523" s="395" customFormat="1"/>
    <row r="524" s="395" customFormat="1"/>
    <row r="525" s="395" customFormat="1"/>
    <row r="526" s="395" customFormat="1"/>
    <row r="527" s="395" customFormat="1"/>
    <row r="528" s="395" customFormat="1"/>
    <row r="529" s="395" customFormat="1"/>
    <row r="530" s="395" customFormat="1"/>
    <row r="531" s="395" customFormat="1"/>
    <row r="532" s="395" customFormat="1"/>
    <row r="533" s="395" customFormat="1"/>
    <row r="534" s="395" customFormat="1"/>
    <row r="535" s="395" customFormat="1"/>
    <row r="536" s="395" customFormat="1"/>
    <row r="537" s="395" customFormat="1"/>
    <row r="538" s="395" customFormat="1"/>
    <row r="539" s="395" customFormat="1"/>
    <row r="540" s="395" customFormat="1"/>
    <row r="541" s="395" customFormat="1"/>
    <row r="542" s="395" customFormat="1"/>
    <row r="543" s="395" customFormat="1"/>
    <row r="544" s="395" customFormat="1"/>
    <row r="545" s="395" customFormat="1"/>
    <row r="546" s="395" customFormat="1"/>
    <row r="547" s="395" customFormat="1"/>
    <row r="548" s="395" customFormat="1"/>
    <row r="549" s="395" customFormat="1"/>
    <row r="550" s="395" customFormat="1"/>
    <row r="551" s="395" customFormat="1"/>
    <row r="552" s="395" customFormat="1"/>
    <row r="553" s="395" customFormat="1"/>
    <row r="554" s="395" customFormat="1"/>
    <row r="555" s="395" customFormat="1"/>
    <row r="556" s="395" customFormat="1"/>
    <row r="557" s="395" customFormat="1"/>
    <row r="558" s="395" customFormat="1"/>
    <row r="559" s="395" customFormat="1"/>
    <row r="560" s="395" customFormat="1"/>
    <row r="561" s="395" customFormat="1"/>
    <row r="562" s="395" customFormat="1"/>
    <row r="563" s="395" customFormat="1"/>
    <row r="564" s="395" customFormat="1"/>
    <row r="565" s="395" customFormat="1"/>
    <row r="566" s="395" customFormat="1"/>
    <row r="567" s="395" customFormat="1"/>
    <row r="568" s="395" customFormat="1"/>
    <row r="569" s="395" customFormat="1"/>
    <row r="570" s="395" customFormat="1"/>
    <row r="571" s="395" customFormat="1"/>
    <row r="572" s="395" customFormat="1"/>
    <row r="573" s="395" customFormat="1"/>
    <row r="574" s="395" customFormat="1"/>
    <row r="575" s="395" customFormat="1"/>
    <row r="576" s="395" customFormat="1"/>
    <row r="577" s="395" customFormat="1"/>
    <row r="578" s="395" customFormat="1"/>
    <row r="579" s="395" customFormat="1"/>
    <row r="580" s="395" customFormat="1"/>
    <row r="581" s="395" customFormat="1"/>
    <row r="582" s="395" customFormat="1"/>
    <row r="583" s="395" customFormat="1"/>
    <row r="584" s="395" customFormat="1"/>
    <row r="585" s="395" customFormat="1"/>
    <row r="586" s="395" customFormat="1"/>
    <row r="587" s="395" customFormat="1"/>
    <row r="588" s="395" customFormat="1"/>
    <row r="589" s="395" customFormat="1"/>
    <row r="590" s="395" customFormat="1"/>
    <row r="591" s="395" customFormat="1"/>
    <row r="592" s="395" customFormat="1"/>
    <row r="593" s="395" customFormat="1"/>
    <row r="594" s="395" customFormat="1"/>
    <row r="595" s="395" customFormat="1"/>
    <row r="596" s="395" customFormat="1"/>
    <row r="597" s="395" customFormat="1"/>
    <row r="598" s="395" customFormat="1"/>
    <row r="599" s="395" customFormat="1"/>
    <row r="600" s="395" customFormat="1"/>
    <row r="601" s="395" customFormat="1"/>
    <row r="602" s="395" customFormat="1"/>
    <row r="603" s="395" customFormat="1"/>
    <row r="604" s="395" customFormat="1"/>
    <row r="605" s="395" customFormat="1"/>
    <row r="606" s="395" customFormat="1"/>
    <row r="607" s="395" customFormat="1"/>
    <row r="608" s="395" customFormat="1"/>
    <row r="609" s="395" customFormat="1"/>
    <row r="610" s="395" customFormat="1"/>
    <row r="611" s="395" customFormat="1"/>
    <row r="612" s="395" customFormat="1"/>
    <row r="613" s="395" customFormat="1"/>
    <row r="614" s="395" customFormat="1"/>
    <row r="615" s="395" customFormat="1"/>
    <row r="616" s="395" customFormat="1"/>
    <row r="617" s="395" customFormat="1"/>
    <row r="618" s="395" customFormat="1"/>
    <row r="619" s="395" customFormat="1"/>
    <row r="620" s="395" customFormat="1"/>
    <row r="621" s="395" customFormat="1"/>
    <row r="622" s="395" customFormat="1"/>
    <row r="623" s="395" customFormat="1"/>
    <row r="624" s="395" customFormat="1"/>
    <row r="625" s="395" customFormat="1"/>
    <row r="626" s="395" customFormat="1"/>
    <row r="627" s="395" customFormat="1"/>
    <row r="628" s="395" customFormat="1"/>
    <row r="629" s="395" customFormat="1"/>
    <row r="630" s="395" customFormat="1"/>
    <row r="631" s="395" customFormat="1"/>
    <row r="632" s="395" customFormat="1"/>
    <row r="633" s="395" customFormat="1"/>
    <row r="634" s="395" customFormat="1"/>
    <row r="635" s="395" customFormat="1"/>
    <row r="636" s="395" customFormat="1"/>
    <row r="637" s="395" customFormat="1"/>
    <row r="638" s="395" customFormat="1"/>
    <row r="639" s="395" customFormat="1"/>
    <row r="640" s="395" customFormat="1"/>
    <row r="641" s="395" customFormat="1"/>
    <row r="642" s="395" customFormat="1"/>
    <row r="643" s="395" customFormat="1"/>
    <row r="644" s="395" customFormat="1"/>
    <row r="645" s="395" customFormat="1"/>
    <row r="646" s="395" customFormat="1"/>
    <row r="647" s="395" customFormat="1"/>
    <row r="648" s="395" customFormat="1"/>
    <row r="649" s="395" customFormat="1"/>
    <row r="650" s="395" customFormat="1"/>
    <row r="651" s="395" customFormat="1"/>
    <row r="652" s="395" customFormat="1"/>
    <row r="653" s="395" customFormat="1"/>
    <row r="654" s="395" customFormat="1"/>
    <row r="655" s="395" customFormat="1"/>
    <row r="656" s="395" customFormat="1"/>
    <row r="657" s="395" customFormat="1"/>
    <row r="658" s="395" customFormat="1"/>
    <row r="659" s="395" customFormat="1"/>
    <row r="660" s="395" customFormat="1"/>
    <row r="661" s="395" customFormat="1"/>
    <row r="662" s="395" customFormat="1"/>
    <row r="663" s="395" customFormat="1"/>
    <row r="664" s="395" customFormat="1"/>
    <row r="665" s="395" customFormat="1"/>
    <row r="666" s="395" customFormat="1"/>
    <row r="667" s="395" customFormat="1"/>
    <row r="668" s="395" customFormat="1"/>
    <row r="669" s="395" customFormat="1"/>
    <row r="670" s="395" customFormat="1"/>
    <row r="671" s="395" customFormat="1"/>
    <row r="672" s="395" customFormat="1"/>
    <row r="673" s="395" customFormat="1"/>
    <row r="674" s="395" customFormat="1"/>
    <row r="675" s="395" customFormat="1"/>
    <row r="676" s="395" customFormat="1"/>
    <row r="677" s="395" customFormat="1"/>
    <row r="678" s="395" customFormat="1"/>
    <row r="679" s="395" customFormat="1"/>
    <row r="680" s="395" customFormat="1"/>
    <row r="681" s="395" customFormat="1"/>
    <row r="682" s="395" customFormat="1"/>
    <row r="683" s="395" customFormat="1"/>
    <row r="684" s="395" customFormat="1"/>
    <row r="685" s="395" customFormat="1"/>
    <row r="686" s="395" customFormat="1"/>
    <row r="687" s="395" customFormat="1"/>
    <row r="688" s="395" customFormat="1"/>
    <row r="689" s="395" customFormat="1"/>
    <row r="690" s="395" customFormat="1"/>
    <row r="691" s="395" customFormat="1"/>
    <row r="692" s="395" customFormat="1"/>
    <row r="693" s="395" customFormat="1"/>
    <row r="694" s="395" customFormat="1"/>
    <row r="695" s="395" customFormat="1"/>
    <row r="696" s="395" customFormat="1"/>
    <row r="697" s="395" customFormat="1"/>
    <row r="698" s="395" customFormat="1"/>
    <row r="699" s="395" customFormat="1"/>
    <row r="700" s="395" customFormat="1"/>
    <row r="701" s="395" customFormat="1"/>
    <row r="702" s="395" customFormat="1"/>
    <row r="703" s="395" customFormat="1"/>
    <row r="704" s="395" customFormat="1"/>
    <row r="705" s="395" customFormat="1"/>
    <row r="706" s="395" customFormat="1"/>
    <row r="707" s="395" customFormat="1"/>
    <row r="708" s="395" customFormat="1"/>
    <row r="709" s="395" customFormat="1"/>
    <row r="710" s="395" customFormat="1"/>
    <row r="711" s="395" customFormat="1"/>
    <row r="712" s="395" customFormat="1"/>
    <row r="713" s="395" customFormat="1"/>
    <row r="714" s="395" customFormat="1"/>
    <row r="715" s="395" customFormat="1"/>
    <row r="716" s="395" customFormat="1"/>
    <row r="717" s="395" customFormat="1"/>
    <row r="718" s="395" customFormat="1"/>
    <row r="719" s="395" customFormat="1"/>
    <row r="720" s="395" customFormat="1"/>
    <row r="721" s="395" customFormat="1"/>
    <row r="722" s="395" customFormat="1"/>
    <row r="723" s="395" customFormat="1"/>
    <row r="724" s="395" customFormat="1"/>
    <row r="725" s="395" customFormat="1"/>
    <row r="726" s="395" customFormat="1"/>
    <row r="727" s="395" customFormat="1"/>
    <row r="728" s="395" customFormat="1"/>
    <row r="729" s="395" customFormat="1"/>
    <row r="730" s="395" customFormat="1"/>
    <row r="731" s="395" customFormat="1"/>
    <row r="732" s="395" customFormat="1"/>
    <row r="733" s="395" customFormat="1"/>
    <row r="734" s="395" customFormat="1"/>
    <row r="735" s="395" customFormat="1"/>
    <row r="736" s="395" customFormat="1"/>
    <row r="737" s="395" customFormat="1"/>
    <row r="738" s="395" customFormat="1"/>
    <row r="739" s="395" customFormat="1"/>
    <row r="740" s="395" customFormat="1"/>
    <row r="741" s="395" customFormat="1"/>
    <row r="742" s="395" customFormat="1"/>
    <row r="743" s="395" customFormat="1"/>
    <row r="744" s="395" customFormat="1"/>
    <row r="745" s="395" customFormat="1"/>
    <row r="746" s="395" customFormat="1"/>
    <row r="747" s="395" customFormat="1"/>
    <row r="748" s="395" customFormat="1"/>
    <row r="749" s="395" customFormat="1"/>
    <row r="750" s="395" customFormat="1"/>
    <row r="751" s="395" customFormat="1"/>
    <row r="752" s="395" customFormat="1"/>
    <row r="753" s="395" customFormat="1"/>
    <row r="754" s="395" customFormat="1"/>
    <row r="755" s="395" customFormat="1"/>
    <row r="756" s="395" customFormat="1"/>
    <row r="757" s="395" customFormat="1"/>
    <row r="758" s="395" customFormat="1"/>
    <row r="759" s="395" customFormat="1"/>
    <row r="760" s="395" customFormat="1"/>
    <row r="761" s="395" customFormat="1"/>
    <row r="762" s="395" customFormat="1"/>
    <row r="763" s="395" customFormat="1"/>
    <row r="764" s="395" customFormat="1"/>
    <row r="765" s="395" customFormat="1"/>
    <row r="766" s="395" customFormat="1"/>
    <row r="767" s="395" customFormat="1"/>
    <row r="768" s="395" customFormat="1"/>
    <row r="769" s="395" customFormat="1"/>
    <row r="770" s="395" customFormat="1"/>
    <row r="771" s="395" customFormat="1"/>
    <row r="772" s="395" customFormat="1"/>
    <row r="773" s="395" customFormat="1"/>
    <row r="774" s="395" customFormat="1"/>
    <row r="775" s="395" customFormat="1"/>
    <row r="776" s="395" customFormat="1"/>
    <row r="777" s="395" customFormat="1"/>
    <row r="778" s="395" customFormat="1"/>
    <row r="779" s="395" customFormat="1"/>
    <row r="780" s="395" customFormat="1"/>
    <row r="781" s="395" customFormat="1"/>
    <row r="782" s="395" customFormat="1"/>
    <row r="783" s="395" customFormat="1"/>
    <row r="784" s="395" customFormat="1"/>
    <row r="785" s="395" customFormat="1"/>
    <row r="786" s="395" customFormat="1"/>
    <row r="787" s="395" customFormat="1"/>
    <row r="788" s="395" customFormat="1"/>
    <row r="789" s="395" customFormat="1"/>
    <row r="790" s="395" customFormat="1"/>
    <row r="791" s="395" customFormat="1"/>
    <row r="792" s="395" customFormat="1"/>
    <row r="793" s="395" customFormat="1"/>
    <row r="794" s="395" customFormat="1"/>
    <row r="795" s="395" customFormat="1"/>
    <row r="796" s="395" customFormat="1"/>
    <row r="797" s="395" customFormat="1"/>
    <row r="798" s="395" customFormat="1"/>
    <row r="799" s="395" customFormat="1"/>
    <row r="800" s="395" customFormat="1"/>
    <row r="801" s="395" customFormat="1"/>
    <row r="802" s="395" customFormat="1"/>
    <row r="803" s="395" customFormat="1"/>
    <row r="804" s="395" customFormat="1"/>
    <row r="805" s="395" customFormat="1"/>
    <row r="806" s="395" customFormat="1"/>
    <row r="807" s="395" customFormat="1"/>
    <row r="808" s="395" customFormat="1"/>
    <row r="809" s="395" customFormat="1"/>
    <row r="810" s="395" customFormat="1"/>
    <row r="811" s="395" customFormat="1"/>
    <row r="812" s="395" customFormat="1"/>
    <row r="813" s="395" customFormat="1"/>
    <row r="814" s="395" customFormat="1"/>
    <row r="815" s="395" customFormat="1"/>
    <row r="816" s="395" customFormat="1"/>
    <row r="817" s="395" customFormat="1"/>
    <row r="818" s="395" customFormat="1"/>
    <row r="819" s="395" customFormat="1"/>
    <row r="820" s="395" customFormat="1"/>
    <row r="821" s="395" customFormat="1"/>
    <row r="822" s="395" customFormat="1"/>
    <row r="823" s="395" customFormat="1"/>
    <row r="824" s="395" customFormat="1"/>
    <row r="825" s="395" customFormat="1"/>
    <row r="826" s="395" customFormat="1"/>
    <row r="827" s="395" customFormat="1"/>
    <row r="828" s="395" customFormat="1"/>
    <row r="829" s="395" customFormat="1"/>
    <row r="830" s="395" customFormat="1"/>
    <row r="831" s="395" customFormat="1"/>
    <row r="832" s="395" customFormat="1"/>
    <row r="833" s="395" customFormat="1"/>
    <row r="834" s="395" customFormat="1"/>
    <row r="835" s="395" customFormat="1"/>
    <row r="836" s="395" customFormat="1"/>
    <row r="837" s="395" customFormat="1"/>
    <row r="838" s="395" customFormat="1"/>
    <row r="839" s="395" customFormat="1"/>
    <row r="840" s="395" customFormat="1"/>
    <row r="841" s="395" customFormat="1"/>
    <row r="842" s="395" customFormat="1"/>
    <row r="843" s="395" customFormat="1"/>
    <row r="844" s="395" customFormat="1"/>
    <row r="845" s="395" customFormat="1"/>
    <row r="846" s="395" customFormat="1"/>
    <row r="847" s="395" customFormat="1"/>
    <row r="848" s="395" customFormat="1"/>
    <row r="849" s="395" customFormat="1"/>
    <row r="850" s="395" customFormat="1"/>
    <row r="851" s="395" customFormat="1"/>
    <row r="852" s="395" customFormat="1"/>
    <row r="853" s="395" customFormat="1"/>
    <row r="854" s="395" customFormat="1"/>
    <row r="855" s="395" customFormat="1"/>
    <row r="856" s="395" customFormat="1"/>
    <row r="857" s="395" customFormat="1"/>
    <row r="858" s="395" customFormat="1"/>
    <row r="859" s="395" customFormat="1"/>
    <row r="860" s="395" customFormat="1"/>
    <row r="861" s="395" customFormat="1"/>
    <row r="862" s="395" customFormat="1"/>
    <row r="863" s="395" customFormat="1"/>
    <row r="864" s="395" customFormat="1"/>
    <row r="865" s="395" customFormat="1"/>
    <row r="866" s="395" customFormat="1"/>
    <row r="867" s="395" customFormat="1"/>
    <row r="868" s="395" customFormat="1"/>
    <row r="869" s="395" customFormat="1"/>
    <row r="870" s="395" customFormat="1"/>
    <row r="871" s="395" customFormat="1"/>
    <row r="872" s="395" customFormat="1"/>
    <row r="873" s="395" customFormat="1"/>
    <row r="874" s="395" customFormat="1"/>
    <row r="875" s="395" customFormat="1"/>
    <row r="876" s="395" customFormat="1"/>
    <row r="877" s="395" customFormat="1"/>
    <row r="878" s="395" customFormat="1"/>
    <row r="879" s="395" customFormat="1"/>
    <row r="880" s="395" customFormat="1"/>
    <row r="881" s="395" customFormat="1"/>
    <row r="882" s="395" customFormat="1"/>
    <row r="883" s="395" customFormat="1"/>
    <row r="884" s="395" customFormat="1"/>
    <row r="885" s="395" customFormat="1"/>
    <row r="886" s="395" customFormat="1"/>
    <row r="887" s="395" customFormat="1"/>
    <row r="888" s="395" customFormat="1"/>
    <row r="889" s="395" customFormat="1"/>
    <row r="890" s="395" customFormat="1"/>
    <row r="891" s="395" customFormat="1"/>
    <row r="892" s="395" customFormat="1"/>
    <row r="893" s="395" customFormat="1"/>
    <row r="894" s="395" customFormat="1"/>
    <row r="895" s="395" customFormat="1"/>
    <row r="896" s="395" customFormat="1"/>
    <row r="897" s="395" customFormat="1"/>
    <row r="898" s="395" customFormat="1"/>
    <row r="899" s="395" customFormat="1"/>
    <row r="900" s="395" customFormat="1"/>
    <row r="901" s="395" customFormat="1"/>
    <row r="902" s="395" customFormat="1"/>
    <row r="903" s="395" customFormat="1"/>
    <row r="904" s="395" customFormat="1"/>
    <row r="905" s="395" customFormat="1"/>
    <row r="906" s="395" customFormat="1"/>
    <row r="907" s="395" customFormat="1"/>
    <row r="908" s="395" customFormat="1"/>
    <row r="909" s="395" customFormat="1"/>
    <row r="910" s="395" customFormat="1"/>
    <row r="911" s="395" customFormat="1"/>
    <row r="912" s="395" customFormat="1"/>
    <row r="913" s="395" customFormat="1"/>
    <row r="914" s="395" customFormat="1"/>
    <row r="915" s="395" customFormat="1"/>
    <row r="916" s="395" customFormat="1"/>
    <row r="917" s="395" customFormat="1"/>
    <row r="918" s="395" customFormat="1"/>
    <row r="919" s="395" customFormat="1"/>
    <row r="920" s="395" customFormat="1"/>
    <row r="921" s="395" customFormat="1"/>
    <row r="922" s="395" customFormat="1"/>
    <row r="923" s="395" customFormat="1"/>
    <row r="924" s="395" customFormat="1"/>
    <row r="925" s="395" customFormat="1"/>
    <row r="926" s="395" customFormat="1"/>
    <row r="927" s="395" customFormat="1"/>
    <row r="928" s="395" customFormat="1"/>
    <row r="929" s="395" customFormat="1"/>
    <row r="930" s="395" customFormat="1"/>
    <row r="931" s="395" customFormat="1"/>
    <row r="932" s="395" customFormat="1"/>
    <row r="933" s="395" customFormat="1"/>
    <row r="934" s="395" customFormat="1"/>
    <row r="935" s="395" customFormat="1"/>
    <row r="936" s="395" customFormat="1"/>
    <row r="937" s="395" customFormat="1"/>
    <row r="938" s="395" customFormat="1"/>
    <row r="939" s="395" customFormat="1"/>
    <row r="940" s="395" customFormat="1"/>
    <row r="941" s="395" customFormat="1"/>
    <row r="942" s="395" customFormat="1"/>
    <row r="943" s="395" customFormat="1"/>
    <row r="944" s="395" customFormat="1"/>
    <row r="945" s="395" customFormat="1"/>
    <row r="946" s="395" customFormat="1"/>
    <row r="947" s="395" customFormat="1"/>
    <row r="948" s="395" customFormat="1"/>
    <row r="949" s="395" customFormat="1"/>
    <row r="950" s="395" customFormat="1"/>
    <row r="951" s="395" customFormat="1"/>
    <row r="952" s="395" customFormat="1"/>
    <row r="953" s="395" customFormat="1"/>
    <row r="954" s="395" customFormat="1"/>
    <row r="955" s="395" customFormat="1"/>
    <row r="956" s="395" customFormat="1"/>
    <row r="957" s="395" customFormat="1"/>
    <row r="958" s="395" customFormat="1"/>
    <row r="959" s="395" customFormat="1"/>
    <row r="960" s="395" customFormat="1"/>
    <row r="961" s="395" customFormat="1"/>
    <row r="962" s="395" customFormat="1"/>
    <row r="963" s="395" customFormat="1"/>
    <row r="964" s="395" customFormat="1"/>
    <row r="965" s="395" customFormat="1"/>
    <row r="966" s="395" customFormat="1"/>
    <row r="967" s="395" customFormat="1"/>
    <row r="968" s="395" customFormat="1"/>
    <row r="969" s="395" customFormat="1"/>
    <row r="970" s="395" customFormat="1"/>
    <row r="971" s="395" customFormat="1"/>
    <row r="972" s="395" customFormat="1"/>
    <row r="973" s="395" customFormat="1"/>
    <row r="974" s="395" customFormat="1"/>
    <row r="975" s="395" customFormat="1"/>
    <row r="976" s="395" customFormat="1"/>
    <row r="977" s="395" customFormat="1"/>
    <row r="978" s="395" customFormat="1"/>
    <row r="979" s="395" customFormat="1"/>
    <row r="980" s="395" customFormat="1"/>
    <row r="981" s="395" customFormat="1"/>
    <row r="982" s="395" customFormat="1"/>
    <row r="983" s="395" customFormat="1"/>
    <row r="984" s="395" customFormat="1"/>
    <row r="985" s="395" customFormat="1"/>
    <row r="986" s="395" customFormat="1"/>
    <row r="987" s="395" customFormat="1"/>
    <row r="988" s="395" customFormat="1"/>
    <row r="989" s="395" customFormat="1"/>
    <row r="990" s="395" customFormat="1"/>
    <row r="991" s="395" customFormat="1"/>
    <row r="992" s="395" customFormat="1"/>
    <row r="993" s="395" customFormat="1"/>
    <row r="994" s="395" customFormat="1"/>
    <row r="995" s="395" customFormat="1"/>
    <row r="996" s="395" customFormat="1"/>
    <row r="997" s="395" customFormat="1"/>
    <row r="998" s="395" customFormat="1"/>
    <row r="999" s="395" customFormat="1"/>
    <row r="1000" s="395" customFormat="1"/>
    <row r="1001" s="395" customFormat="1"/>
    <row r="1002" s="395" customFormat="1"/>
    <row r="1003" s="395" customFormat="1"/>
    <row r="1004" s="395" customFormat="1"/>
    <row r="1005" s="395" customFormat="1"/>
    <row r="1006" s="395" customFormat="1"/>
    <row r="1007" s="395" customFormat="1"/>
    <row r="1008" s="395" customFormat="1"/>
    <row r="1009" s="395" customFormat="1"/>
    <row r="1010" s="395" customFormat="1"/>
    <row r="1011" s="395" customFormat="1"/>
    <row r="1012" s="395" customFormat="1"/>
    <row r="1013" s="395" customFormat="1"/>
    <row r="1014" s="395" customFormat="1"/>
    <row r="1015" s="395" customFormat="1"/>
    <row r="1016" s="395" customFormat="1"/>
    <row r="1017" s="395" customFormat="1"/>
    <row r="1018" s="395" customFormat="1"/>
    <row r="1019" s="395" customFormat="1"/>
    <row r="1020" s="395" customFormat="1"/>
    <row r="1021" s="395" customFormat="1"/>
    <row r="1022" s="395" customFormat="1"/>
    <row r="1023" s="395" customFormat="1"/>
    <row r="1024" s="395" customFormat="1"/>
    <row r="1025" s="395" customFormat="1"/>
    <row r="1026" s="395" customFormat="1"/>
    <row r="1027" s="395" customFormat="1"/>
    <row r="1028" s="395" customFormat="1"/>
    <row r="1029" s="395" customFormat="1"/>
    <row r="1030" s="395" customFormat="1"/>
    <row r="1031" s="395" customFormat="1"/>
    <row r="1032" s="395" customFormat="1"/>
    <row r="1033" s="395" customFormat="1"/>
    <row r="1034" s="395" customFormat="1"/>
    <row r="1035" s="395" customFormat="1"/>
    <row r="1036" s="395" customFormat="1"/>
    <row r="1037" s="395" customFormat="1"/>
    <row r="1038" s="395" customFormat="1"/>
    <row r="1039" s="395" customFormat="1"/>
    <row r="1040" s="395" customFormat="1"/>
    <row r="1041" s="395" customFormat="1"/>
    <row r="1042" s="395" customFormat="1"/>
    <row r="1043" s="395" customFormat="1"/>
    <row r="1044" s="395" customFormat="1"/>
    <row r="1045" s="395" customFormat="1"/>
    <row r="1046" s="395" customFormat="1"/>
    <row r="1047" s="395" customFormat="1"/>
    <row r="1048" s="395" customFormat="1"/>
    <row r="1049" s="395" customFormat="1"/>
    <row r="1050" s="395" customFormat="1"/>
    <row r="1051" s="395" customFormat="1"/>
    <row r="1052" s="395" customFormat="1"/>
  </sheetData>
  <mergeCells count="9">
    <mergeCell ref="D64:H64"/>
    <mergeCell ref="A1:H1"/>
    <mergeCell ref="A2:H2"/>
    <mergeCell ref="G3:H3"/>
    <mergeCell ref="A4:A5"/>
    <mergeCell ref="B4:B5"/>
    <mergeCell ref="C4:D4"/>
    <mergeCell ref="E4:F4"/>
    <mergeCell ref="G4:H4"/>
  </mergeCells>
  <printOptions horizontalCentered="1"/>
  <pageMargins left="0.5" right="0.25" top="0.85" bottom="0.85" header="0.3" footer="0.3"/>
  <pageSetup paperSize="9" scale="73" fitToHeight="0" orientation="portrait" r:id="rId1"/>
  <headerFooter>
    <oddFooter>&amp;C&amp;P/&amp;N (PL 01.2024)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pageSetUpPr fitToPage="1"/>
  </sheetPr>
  <dimension ref="A1:K72"/>
  <sheetViews>
    <sheetView topLeftCell="A6" zoomScale="85" zoomScaleNormal="85" workbookViewId="0">
      <pane xSplit="2" ySplit="2" topLeftCell="C8" activePane="bottomRight" state="frozen"/>
      <selection activeCell="B9" sqref="B9"/>
      <selection pane="topRight" activeCell="B9" sqref="B9"/>
      <selection pane="bottomLeft" activeCell="B9" sqref="B9"/>
      <selection pane="bottomRight" activeCell="B9" sqref="B9"/>
    </sheetView>
  </sheetViews>
  <sheetFormatPr defaultColWidth="9.140625" defaultRowHeight="16.5"/>
  <cols>
    <col min="1" max="1" width="7.140625" style="232" customWidth="1"/>
    <col min="2" max="2" width="54.7109375" style="232" customWidth="1"/>
    <col min="3" max="3" width="14.85546875" style="232" customWidth="1"/>
    <col min="4" max="4" width="14.7109375" style="232" customWidth="1"/>
    <col min="5" max="5" width="15.28515625" style="232" customWidth="1"/>
    <col min="6" max="8" width="12" style="232" customWidth="1"/>
    <col min="9" max="9" width="14.5703125" style="232" hidden="1" customWidth="1"/>
    <col min="10" max="10" width="19.140625" style="232" customWidth="1"/>
    <col min="11" max="11" width="21.5703125" style="232" customWidth="1"/>
    <col min="12" max="16384" width="9.140625" style="232"/>
  </cols>
  <sheetData>
    <row r="1" spans="1:11">
      <c r="G1" s="233"/>
      <c r="H1" s="233" t="s">
        <v>189</v>
      </c>
    </row>
    <row r="2" spans="1:11" ht="24.75" customHeight="1">
      <c r="A2" s="468" t="s">
        <v>961</v>
      </c>
      <c r="B2" s="468"/>
      <c r="C2" s="468"/>
      <c r="D2" s="468"/>
      <c r="E2" s="468"/>
      <c r="F2" s="468"/>
      <c r="G2" s="468"/>
      <c r="H2" s="468"/>
      <c r="I2" s="234"/>
    </row>
    <row r="3" spans="1:11" ht="25.5" customHeight="1">
      <c r="A3" s="466" t="s">
        <v>962</v>
      </c>
      <c r="B3" s="466"/>
      <c r="C3" s="466"/>
      <c r="D3" s="466"/>
      <c r="E3" s="466"/>
      <c r="F3" s="466"/>
      <c r="G3" s="466"/>
      <c r="H3" s="351"/>
    </row>
    <row r="4" spans="1:11">
      <c r="B4" s="235"/>
      <c r="C4" s="236"/>
      <c r="D4" s="236"/>
      <c r="E4" s="236"/>
      <c r="G4" s="237"/>
      <c r="H4" s="237" t="s">
        <v>1</v>
      </c>
    </row>
    <row r="5" spans="1:11">
      <c r="B5" s="235"/>
      <c r="C5" s="236"/>
      <c r="D5" s="236"/>
      <c r="E5" s="236"/>
      <c r="F5" s="236"/>
      <c r="G5" s="236"/>
      <c r="H5" s="236"/>
      <c r="I5" s="236"/>
    </row>
    <row r="6" spans="1:11" ht="33.75" customHeight="1">
      <c r="A6" s="470" t="s">
        <v>35</v>
      </c>
      <c r="B6" s="470" t="s">
        <v>36</v>
      </c>
      <c r="C6" s="470" t="s">
        <v>37</v>
      </c>
      <c r="D6" s="470"/>
      <c r="E6" s="471" t="s">
        <v>963</v>
      </c>
      <c r="F6" s="470" t="s">
        <v>895</v>
      </c>
      <c r="G6" s="470"/>
      <c r="H6" s="470"/>
      <c r="I6" s="469" t="s">
        <v>894</v>
      </c>
    </row>
    <row r="7" spans="1:11" ht="44.25" customHeight="1">
      <c r="A7" s="470"/>
      <c r="B7" s="470"/>
      <c r="C7" s="10" t="s">
        <v>38</v>
      </c>
      <c r="D7" s="10" t="s">
        <v>39</v>
      </c>
      <c r="E7" s="472"/>
      <c r="F7" s="10" t="s">
        <v>38</v>
      </c>
      <c r="G7" s="10" t="s">
        <v>39</v>
      </c>
      <c r="H7" s="10" t="s">
        <v>893</v>
      </c>
      <c r="I7" s="469"/>
    </row>
    <row r="8" spans="1:11" s="239" customFormat="1" ht="19.5" customHeight="1">
      <c r="A8" s="238" t="s">
        <v>40</v>
      </c>
      <c r="B8" s="238" t="s">
        <v>41</v>
      </c>
      <c r="C8" s="238">
        <v>1</v>
      </c>
      <c r="D8" s="238">
        <v>2</v>
      </c>
      <c r="E8" s="238">
        <v>3</v>
      </c>
      <c r="F8" s="238" t="s">
        <v>891</v>
      </c>
      <c r="G8" s="238" t="s">
        <v>892</v>
      </c>
      <c r="H8" s="238">
        <v>6</v>
      </c>
      <c r="I8" s="254"/>
    </row>
    <row r="9" spans="1:11" s="242" customFormat="1" ht="25.5" customHeight="1">
      <c r="A9" s="10"/>
      <c r="B9" s="10" t="s">
        <v>42</v>
      </c>
      <c r="C9" s="240">
        <f>+C10+C49+C56+C63+C64</f>
        <v>30350633</v>
      </c>
      <c r="D9" s="240">
        <f>+D10+D49+D56+D63+D64</f>
        <v>32020633</v>
      </c>
      <c r="E9" s="240">
        <f>+E10+E49+E56+E63+E64</f>
        <v>0</v>
      </c>
      <c r="F9" s="241">
        <f t="shared" ref="F9:F16" si="0">+E9/C9</f>
        <v>0</v>
      </c>
      <c r="G9" s="241">
        <f t="shared" ref="G9:G16" si="1">+E9/D9</f>
        <v>0</v>
      </c>
      <c r="H9" s="241" t="e">
        <f>+E9/I9</f>
        <v>#REF!</v>
      </c>
      <c r="I9" s="240" t="e">
        <f>+I10+I49+I56+I63+I64</f>
        <v>#REF!</v>
      </c>
      <c r="J9" s="356">
        <f>+D10+D63+D49</f>
        <v>19397400</v>
      </c>
      <c r="K9" s="356">
        <v>19678444.372500002</v>
      </c>
    </row>
    <row r="10" spans="1:11" s="242" customFormat="1" ht="45" customHeight="1">
      <c r="A10" s="10" t="s">
        <v>40</v>
      </c>
      <c r="B10" s="14" t="s">
        <v>964</v>
      </c>
      <c r="C10" s="240">
        <f>+C11+C30+C31+C39+C40+C43</f>
        <v>16130000</v>
      </c>
      <c r="D10" s="240">
        <f>+D11+D30+D31+D39+D40+D43</f>
        <v>17800000</v>
      </c>
      <c r="E10" s="240">
        <f>+E11+E30+E31+E39+E40+E43</f>
        <v>0</v>
      </c>
      <c r="F10" s="241">
        <f t="shared" si="0"/>
        <v>0</v>
      </c>
      <c r="G10" s="241">
        <f t="shared" si="1"/>
        <v>0</v>
      </c>
      <c r="H10" s="241" t="e">
        <f t="shared" ref="H10:H63" si="2">+E10/I10</f>
        <v>#REF!</v>
      </c>
      <c r="I10" s="240" t="e">
        <f>+I11+I30+I31+I39+I40+I43</f>
        <v>#REF!</v>
      </c>
      <c r="J10" s="356"/>
      <c r="K10" s="356">
        <f>+D10+D49+D63</f>
        <v>19397400</v>
      </c>
    </row>
    <row r="11" spans="1:11" s="242" customFormat="1" ht="21.75" customHeight="1">
      <c r="A11" s="10" t="s">
        <v>44</v>
      </c>
      <c r="B11" s="14" t="s">
        <v>45</v>
      </c>
      <c r="C11" s="240">
        <f>SUM(C12:C29)</f>
        <v>7170000</v>
      </c>
      <c r="D11" s="240">
        <f>SUM(D12:D29)</f>
        <v>8800000</v>
      </c>
      <c r="E11" s="240">
        <f>SUM(E12:E29)</f>
        <v>0</v>
      </c>
      <c r="F11" s="241">
        <f t="shared" si="0"/>
        <v>0</v>
      </c>
      <c r="G11" s="241">
        <f t="shared" si="1"/>
        <v>0</v>
      </c>
      <c r="H11" s="241" t="e">
        <f t="shared" si="2"/>
        <v>#REF!</v>
      </c>
      <c r="I11" s="240" t="e">
        <f>+I12+I13+I14+I15+I16+I17+I18+I19+I20+I21+I22+I23+I24+#REF!+#REF!+#REF!+I25+I26+I27+I28+I29</f>
        <v>#REF!</v>
      </c>
      <c r="J11" s="356"/>
      <c r="K11" s="358">
        <v>22324783</v>
      </c>
    </row>
    <row r="12" spans="1:11" ht="44.25" customHeight="1">
      <c r="A12" s="243">
        <v>1</v>
      </c>
      <c r="B12" s="16" t="s">
        <v>46</v>
      </c>
      <c r="C12" s="357">
        <v>1060000</v>
      </c>
      <c r="D12" s="357">
        <v>1060000</v>
      </c>
      <c r="E12" s="244"/>
      <c r="F12" s="245">
        <f t="shared" si="0"/>
        <v>0</v>
      </c>
      <c r="G12" s="245">
        <f t="shared" si="1"/>
        <v>0</v>
      </c>
      <c r="H12" s="245">
        <f t="shared" si="2"/>
        <v>0</v>
      </c>
      <c r="I12" s="244">
        <v>410977</v>
      </c>
      <c r="J12" s="356"/>
      <c r="K12" s="356">
        <f>K11-K10</f>
        <v>2927383</v>
      </c>
    </row>
    <row r="13" spans="1:11" ht="44.25" customHeight="1">
      <c r="A13" s="243">
        <v>2</v>
      </c>
      <c r="B13" s="16" t="s">
        <v>51</v>
      </c>
      <c r="C13" s="357">
        <v>80000</v>
      </c>
      <c r="D13" s="357">
        <v>80000</v>
      </c>
      <c r="E13" s="244"/>
      <c r="F13" s="245">
        <f t="shared" si="0"/>
        <v>0</v>
      </c>
      <c r="G13" s="245">
        <f t="shared" si="1"/>
        <v>0</v>
      </c>
      <c r="H13" s="245">
        <f t="shared" si="2"/>
        <v>0</v>
      </c>
      <c r="I13" s="244">
        <v>41665</v>
      </c>
      <c r="J13" s="356"/>
      <c r="K13" s="356">
        <f>K9-K11</f>
        <v>-2646338.6274999976</v>
      </c>
    </row>
    <row r="14" spans="1:11" ht="44.25" customHeight="1">
      <c r="A14" s="243">
        <v>3</v>
      </c>
      <c r="B14" s="16" t="s">
        <v>52</v>
      </c>
      <c r="C14" s="357">
        <v>570000</v>
      </c>
      <c r="D14" s="357">
        <v>1823000</v>
      </c>
      <c r="E14" s="244"/>
      <c r="F14" s="245">
        <f t="shared" si="0"/>
        <v>0</v>
      </c>
      <c r="G14" s="245">
        <f t="shared" si="1"/>
        <v>0</v>
      </c>
      <c r="H14" s="245">
        <f t="shared" si="2"/>
        <v>0</v>
      </c>
      <c r="I14" s="244">
        <v>1876196</v>
      </c>
      <c r="J14" s="356"/>
      <c r="K14" s="356"/>
    </row>
    <row r="15" spans="1:11" ht="30.75" customHeight="1">
      <c r="A15" s="243">
        <v>4</v>
      </c>
      <c r="B15" s="16" t="s">
        <v>55</v>
      </c>
      <c r="C15" s="357">
        <v>1227000</v>
      </c>
      <c r="D15" s="357">
        <v>1227000</v>
      </c>
      <c r="E15" s="244"/>
      <c r="F15" s="245">
        <f t="shared" si="0"/>
        <v>0</v>
      </c>
      <c r="G15" s="245">
        <f t="shared" si="1"/>
        <v>0</v>
      </c>
      <c r="H15" s="245">
        <f t="shared" si="2"/>
        <v>0</v>
      </c>
      <c r="I15" s="244">
        <v>501312</v>
      </c>
      <c r="J15" s="356"/>
    </row>
    <row r="16" spans="1:11" ht="30.75" customHeight="1">
      <c r="A16" s="243">
        <v>5</v>
      </c>
      <c r="B16" s="16" t="s">
        <v>56</v>
      </c>
      <c r="C16" s="357">
        <v>390000</v>
      </c>
      <c r="D16" s="357">
        <v>400000</v>
      </c>
      <c r="E16" s="244"/>
      <c r="F16" s="245">
        <f t="shared" si="0"/>
        <v>0</v>
      </c>
      <c r="G16" s="245">
        <f t="shared" si="1"/>
        <v>0</v>
      </c>
      <c r="H16" s="245">
        <f t="shared" si="2"/>
        <v>0</v>
      </c>
      <c r="I16" s="244">
        <v>180514</v>
      </c>
      <c r="J16" s="356"/>
    </row>
    <row r="17" spans="1:10" ht="30.75" customHeight="1">
      <c r="A17" s="243">
        <v>6</v>
      </c>
      <c r="B17" s="16" t="s">
        <v>57</v>
      </c>
      <c r="C17" s="244"/>
      <c r="D17" s="244"/>
      <c r="E17" s="244"/>
      <c r="F17" s="245"/>
      <c r="G17" s="245"/>
      <c r="H17" s="245"/>
      <c r="I17" s="244"/>
      <c r="J17" s="356"/>
    </row>
    <row r="18" spans="1:10" ht="30.75" customHeight="1">
      <c r="A18" s="243">
        <v>6</v>
      </c>
      <c r="B18" s="16" t="s">
        <v>58</v>
      </c>
      <c r="C18" s="357">
        <v>19800</v>
      </c>
      <c r="D18" s="357">
        <v>20800</v>
      </c>
      <c r="E18" s="244"/>
      <c r="F18" s="245">
        <f t="shared" ref="F18:F29" si="3">+E18/C18</f>
        <v>0</v>
      </c>
      <c r="G18" s="245">
        <f t="shared" ref="G18:G29" si="4">+E18/D18</f>
        <v>0</v>
      </c>
      <c r="H18" s="245">
        <f t="shared" si="2"/>
        <v>0</v>
      </c>
      <c r="I18" s="244">
        <v>13445</v>
      </c>
      <c r="J18" s="356"/>
    </row>
    <row r="19" spans="1:10" ht="30.75" customHeight="1">
      <c r="A19" s="243">
        <v>7</v>
      </c>
      <c r="B19" s="16" t="s">
        <v>59</v>
      </c>
      <c r="C19" s="357">
        <v>390000</v>
      </c>
      <c r="D19" s="357">
        <v>390000</v>
      </c>
      <c r="E19" s="244"/>
      <c r="F19" s="245">
        <f t="shared" si="3"/>
        <v>0</v>
      </c>
      <c r="G19" s="245">
        <f t="shared" si="4"/>
        <v>0</v>
      </c>
      <c r="H19" s="245">
        <f t="shared" si="2"/>
        <v>0</v>
      </c>
      <c r="I19" s="244">
        <v>193915</v>
      </c>
      <c r="J19" s="356"/>
    </row>
    <row r="20" spans="1:10" ht="30.75" customHeight="1">
      <c r="A20" s="243">
        <v>8</v>
      </c>
      <c r="B20" s="16" t="s">
        <v>60</v>
      </c>
      <c r="C20" s="357">
        <v>1280000</v>
      </c>
      <c r="D20" s="357">
        <v>1280000</v>
      </c>
      <c r="E20" s="244"/>
      <c r="F20" s="245">
        <f t="shared" si="3"/>
        <v>0</v>
      </c>
      <c r="G20" s="245">
        <f t="shared" si="4"/>
        <v>0</v>
      </c>
      <c r="H20" s="245">
        <f t="shared" si="2"/>
        <v>0</v>
      </c>
      <c r="I20" s="244">
        <v>274861</v>
      </c>
    </row>
    <row r="21" spans="1:10" ht="30.75" customHeight="1">
      <c r="A21" s="243">
        <v>9</v>
      </c>
      <c r="B21" s="16" t="s">
        <v>63</v>
      </c>
      <c r="C21" s="357">
        <v>155000</v>
      </c>
      <c r="D21" s="357">
        <v>155000</v>
      </c>
      <c r="E21" s="244"/>
      <c r="F21" s="245">
        <f t="shared" si="3"/>
        <v>0</v>
      </c>
      <c r="G21" s="245">
        <f t="shared" si="4"/>
        <v>0</v>
      </c>
      <c r="H21" s="245">
        <f t="shared" si="2"/>
        <v>0</v>
      </c>
      <c r="I21" s="244">
        <v>86025</v>
      </c>
    </row>
    <row r="22" spans="1:10" ht="30.75" customHeight="1">
      <c r="A22" s="243">
        <v>10</v>
      </c>
      <c r="B22" s="16" t="s">
        <v>66</v>
      </c>
      <c r="C22" s="357">
        <v>1650000</v>
      </c>
      <c r="D22" s="357">
        <v>2000000</v>
      </c>
      <c r="E22" s="244"/>
      <c r="F22" s="245">
        <f t="shared" si="3"/>
        <v>0</v>
      </c>
      <c r="G22" s="245">
        <f t="shared" si="4"/>
        <v>0</v>
      </c>
      <c r="H22" s="245">
        <f t="shared" si="2"/>
        <v>0</v>
      </c>
      <c r="I22" s="244">
        <v>628935</v>
      </c>
    </row>
    <row r="23" spans="1:10" ht="30.75" customHeight="1">
      <c r="A23" s="243">
        <v>11</v>
      </c>
      <c r="B23" s="16" t="s">
        <v>67</v>
      </c>
      <c r="C23" s="357">
        <v>65000</v>
      </c>
      <c r="D23" s="357">
        <v>67000</v>
      </c>
      <c r="E23" s="244"/>
      <c r="F23" s="245">
        <f t="shared" si="3"/>
        <v>0</v>
      </c>
      <c r="G23" s="245">
        <f t="shared" si="4"/>
        <v>0</v>
      </c>
      <c r="H23" s="245">
        <f t="shared" si="2"/>
        <v>0</v>
      </c>
      <c r="I23" s="244">
        <v>45325</v>
      </c>
    </row>
    <row r="24" spans="1:10" ht="30.75" customHeight="1">
      <c r="A24" s="243">
        <v>12</v>
      </c>
      <c r="B24" s="16" t="s">
        <v>68</v>
      </c>
      <c r="C24" s="357">
        <v>1200</v>
      </c>
      <c r="D24" s="357">
        <v>9000</v>
      </c>
      <c r="E24" s="244"/>
      <c r="F24" s="245">
        <f t="shared" si="3"/>
        <v>0</v>
      </c>
      <c r="G24" s="245">
        <f t="shared" si="4"/>
        <v>0</v>
      </c>
      <c r="H24" s="245">
        <f t="shared" si="2"/>
        <v>0</v>
      </c>
      <c r="I24" s="244">
        <v>1115</v>
      </c>
    </row>
    <row r="25" spans="1:10" ht="30.75" customHeight="1">
      <c r="A25" s="243">
        <v>13</v>
      </c>
      <c r="B25" s="16" t="s">
        <v>78</v>
      </c>
      <c r="C25" s="357">
        <v>230000</v>
      </c>
      <c r="D25" s="357">
        <v>230000</v>
      </c>
      <c r="E25" s="244"/>
      <c r="F25" s="245">
        <f t="shared" si="3"/>
        <v>0</v>
      </c>
      <c r="G25" s="245">
        <f t="shared" si="4"/>
        <v>0</v>
      </c>
      <c r="H25" s="245">
        <f t="shared" si="2"/>
        <v>0</v>
      </c>
      <c r="I25" s="244">
        <v>167461</v>
      </c>
    </row>
    <row r="26" spans="1:10" ht="30.75" customHeight="1">
      <c r="A26" s="243">
        <v>14</v>
      </c>
      <c r="B26" s="16" t="s">
        <v>80</v>
      </c>
      <c r="C26" s="357">
        <v>25000</v>
      </c>
      <c r="D26" s="357">
        <v>31200</v>
      </c>
      <c r="E26" s="244"/>
      <c r="F26" s="245">
        <f t="shared" si="3"/>
        <v>0</v>
      </c>
      <c r="G26" s="245">
        <f t="shared" si="4"/>
        <v>0</v>
      </c>
      <c r="H26" s="245">
        <f t="shared" si="2"/>
        <v>0</v>
      </c>
      <c r="I26" s="244">
        <v>25502</v>
      </c>
    </row>
    <row r="27" spans="1:10" ht="30.75" customHeight="1">
      <c r="A27" s="243">
        <v>15</v>
      </c>
      <c r="B27" s="16" t="s">
        <v>83</v>
      </c>
      <c r="C27" s="357">
        <v>7000</v>
      </c>
      <c r="D27" s="357">
        <v>7000</v>
      </c>
      <c r="E27" s="244"/>
      <c r="F27" s="245">
        <f t="shared" si="3"/>
        <v>0</v>
      </c>
      <c r="G27" s="245">
        <f t="shared" si="4"/>
        <v>0</v>
      </c>
      <c r="H27" s="245">
        <f t="shared" si="2"/>
        <v>0</v>
      </c>
      <c r="I27" s="244">
        <v>13899</v>
      </c>
    </row>
    <row r="28" spans="1:10" ht="30.75" customHeight="1">
      <c r="A28" s="243">
        <v>16</v>
      </c>
      <c r="B28" s="16" t="s">
        <v>84</v>
      </c>
      <c r="C28" s="357">
        <v>1000</v>
      </c>
      <c r="D28" s="357">
        <v>1000</v>
      </c>
      <c r="E28" s="244"/>
      <c r="F28" s="245">
        <f t="shared" si="3"/>
        <v>0</v>
      </c>
      <c r="G28" s="245">
        <f t="shared" si="4"/>
        <v>0</v>
      </c>
      <c r="H28" s="245"/>
      <c r="I28" s="244"/>
    </row>
    <row r="29" spans="1:10" ht="38.25" customHeight="1">
      <c r="A29" s="243">
        <v>17</v>
      </c>
      <c r="B29" s="16" t="s">
        <v>85</v>
      </c>
      <c r="C29" s="357">
        <v>19000</v>
      </c>
      <c r="D29" s="357">
        <v>19000</v>
      </c>
      <c r="E29" s="244"/>
      <c r="F29" s="245">
        <f t="shared" si="3"/>
        <v>0</v>
      </c>
      <c r="G29" s="245">
        <f t="shared" si="4"/>
        <v>0</v>
      </c>
      <c r="H29" s="245">
        <f t="shared" si="2"/>
        <v>0</v>
      </c>
      <c r="I29" s="244">
        <v>11212</v>
      </c>
    </row>
    <row r="30" spans="1:10" s="242" customFormat="1" ht="33.75" customHeight="1">
      <c r="A30" s="10" t="s">
        <v>86</v>
      </c>
      <c r="B30" s="14" t="s">
        <v>87</v>
      </c>
      <c r="C30" s="240"/>
      <c r="D30" s="240"/>
      <c r="E30" s="240"/>
      <c r="F30" s="241"/>
      <c r="G30" s="241"/>
      <c r="H30" s="241"/>
      <c r="I30" s="240"/>
    </row>
    <row r="31" spans="1:10" s="242" customFormat="1" ht="33.75" customHeight="1">
      <c r="A31" s="10" t="s">
        <v>88</v>
      </c>
      <c r="B31" s="14" t="s">
        <v>89</v>
      </c>
      <c r="C31" s="240">
        <f>SUM(C32:C38)</f>
        <v>8960000</v>
      </c>
      <c r="D31" s="240">
        <f>SUM(D32:D38)</f>
        <v>9000000</v>
      </c>
      <c r="E31" s="240">
        <f>SUM(E32:E38)</f>
        <v>0</v>
      </c>
      <c r="F31" s="241">
        <f>+E31/C31</f>
        <v>0</v>
      </c>
      <c r="G31" s="241">
        <f>+E31/D31</f>
        <v>0</v>
      </c>
      <c r="H31" s="241">
        <f t="shared" si="2"/>
        <v>0</v>
      </c>
      <c r="I31" s="240">
        <v>4287439</v>
      </c>
    </row>
    <row r="32" spans="1:10" ht="33.75" customHeight="1">
      <c r="A32" s="243">
        <v>1</v>
      </c>
      <c r="B32" s="16" t="s">
        <v>90</v>
      </c>
      <c r="C32" s="357">
        <v>110000</v>
      </c>
      <c r="D32" s="357">
        <v>110000</v>
      </c>
      <c r="E32" s="244"/>
      <c r="F32" s="245">
        <f>+E32/C32</f>
        <v>0</v>
      </c>
      <c r="G32" s="245">
        <f>+E32/D32</f>
        <v>0</v>
      </c>
      <c r="H32" s="245">
        <f t="shared" si="2"/>
        <v>0</v>
      </c>
      <c r="I32" s="244">
        <v>30101</v>
      </c>
      <c r="J32" s="236"/>
    </row>
    <row r="33" spans="1:9" ht="33.75" customHeight="1">
      <c r="A33" s="243">
        <v>2</v>
      </c>
      <c r="B33" s="16" t="s">
        <v>91</v>
      </c>
      <c r="C33" s="357">
        <v>146000</v>
      </c>
      <c r="D33" s="357">
        <v>146000</v>
      </c>
      <c r="E33" s="244"/>
      <c r="F33" s="245">
        <f>+E33/C33</f>
        <v>0</v>
      </c>
      <c r="G33" s="245">
        <f>+E33/D33</f>
        <v>0</v>
      </c>
      <c r="H33" s="245">
        <f t="shared" si="2"/>
        <v>0</v>
      </c>
      <c r="I33" s="244">
        <v>54351</v>
      </c>
    </row>
    <row r="34" spans="1:9" ht="33.75" customHeight="1">
      <c r="A34" s="243">
        <v>3</v>
      </c>
      <c r="B34" s="16" t="s">
        <v>92</v>
      </c>
      <c r="C34" s="357">
        <v>2000</v>
      </c>
      <c r="D34" s="357">
        <v>2000</v>
      </c>
      <c r="E34" s="244"/>
      <c r="F34" s="245"/>
      <c r="G34" s="245"/>
      <c r="H34" s="245">
        <f t="shared" si="2"/>
        <v>0</v>
      </c>
      <c r="I34" s="244">
        <v>761</v>
      </c>
    </row>
    <row r="35" spans="1:9" ht="33.75" customHeight="1">
      <c r="A35" s="243">
        <v>4</v>
      </c>
      <c r="B35" s="16" t="s">
        <v>93</v>
      </c>
      <c r="C35" s="244">
        <v>8600000</v>
      </c>
      <c r="D35" s="357">
        <v>8640000</v>
      </c>
      <c r="E35" s="244"/>
      <c r="F35" s="245">
        <f>+E35/C35</f>
        <v>0</v>
      </c>
      <c r="G35" s="245">
        <f>+E35/D35</f>
        <v>0</v>
      </c>
      <c r="H35" s="245">
        <f t="shared" si="2"/>
        <v>0</v>
      </c>
      <c r="I35" s="244">
        <v>4160373</v>
      </c>
    </row>
    <row r="36" spans="1:9" ht="39" customHeight="1">
      <c r="A36" s="243">
        <v>5</v>
      </c>
      <c r="B36" s="16" t="s">
        <v>94</v>
      </c>
      <c r="C36" s="357"/>
      <c r="D36" s="357"/>
      <c r="E36" s="244"/>
      <c r="F36" s="245"/>
      <c r="G36" s="245"/>
      <c r="H36" s="245"/>
      <c r="I36" s="244"/>
    </row>
    <row r="37" spans="1:9">
      <c r="A37" s="243">
        <v>6</v>
      </c>
      <c r="B37" s="16" t="s">
        <v>96</v>
      </c>
      <c r="C37" s="357">
        <v>100000</v>
      </c>
      <c r="D37" s="357">
        <v>100000</v>
      </c>
      <c r="E37" s="244"/>
      <c r="F37" s="245">
        <f>+E37/C37</f>
        <v>0</v>
      </c>
      <c r="G37" s="245">
        <f>+E37/D37</f>
        <v>0</v>
      </c>
      <c r="H37" s="245">
        <f t="shared" si="2"/>
        <v>0</v>
      </c>
      <c r="I37" s="244">
        <v>40809</v>
      </c>
    </row>
    <row r="38" spans="1:9" ht="30" customHeight="1">
      <c r="A38" s="243">
        <v>7</v>
      </c>
      <c r="B38" s="16" t="s">
        <v>98</v>
      </c>
      <c r="C38" s="355">
        <v>2000</v>
      </c>
      <c r="D38" s="355">
        <v>2000</v>
      </c>
      <c r="E38" s="244"/>
      <c r="F38" s="245">
        <f>+E38/C38</f>
        <v>0</v>
      </c>
      <c r="G38" s="245">
        <f>+E38/D38</f>
        <v>0</v>
      </c>
      <c r="H38" s="245">
        <f t="shared" si="2"/>
        <v>0</v>
      </c>
      <c r="I38" s="244">
        <v>1044</v>
      </c>
    </row>
    <row r="39" spans="1:9" s="242" customFormat="1" ht="30" customHeight="1">
      <c r="A39" s="10" t="s">
        <v>99</v>
      </c>
      <c r="B39" s="14" t="s">
        <v>100</v>
      </c>
      <c r="C39" s="240"/>
      <c r="D39" s="240"/>
      <c r="E39" s="240"/>
      <c r="F39" s="241"/>
      <c r="G39" s="241"/>
      <c r="H39" s="241"/>
      <c r="I39" s="240"/>
    </row>
    <row r="40" spans="1:9" s="242" customFormat="1" ht="30" customHeight="1">
      <c r="A40" s="10" t="s">
        <v>101</v>
      </c>
      <c r="B40" s="252" t="s">
        <v>102</v>
      </c>
      <c r="C40" s="240"/>
      <c r="D40" s="240"/>
      <c r="E40" s="240">
        <f>+E41+E42</f>
        <v>0</v>
      </c>
      <c r="F40" s="241"/>
      <c r="G40" s="241"/>
      <c r="H40" s="241">
        <f t="shared" si="2"/>
        <v>0</v>
      </c>
      <c r="I40" s="240">
        <f t="shared" ref="I40" si="5">+I41+I42</f>
        <v>5514</v>
      </c>
    </row>
    <row r="41" spans="1:9" ht="30" customHeight="1">
      <c r="A41" s="243">
        <v>1</v>
      </c>
      <c r="B41" s="16" t="s">
        <v>103</v>
      </c>
      <c r="C41" s="244"/>
      <c r="D41" s="244"/>
      <c r="E41" s="244"/>
      <c r="F41" s="245"/>
      <c r="G41" s="245"/>
      <c r="H41" s="245">
        <f t="shared" si="2"/>
        <v>0</v>
      </c>
      <c r="I41" s="244">
        <v>4537</v>
      </c>
    </row>
    <row r="42" spans="1:9" ht="30" customHeight="1">
      <c r="A42" s="243">
        <v>2</v>
      </c>
      <c r="B42" s="16" t="s">
        <v>104</v>
      </c>
      <c r="C42" s="244"/>
      <c r="D42" s="244"/>
      <c r="E42" s="244"/>
      <c r="F42" s="245"/>
      <c r="G42" s="245"/>
      <c r="H42" s="245">
        <f t="shared" si="2"/>
        <v>0</v>
      </c>
      <c r="I42" s="244">
        <v>977</v>
      </c>
    </row>
    <row r="43" spans="1:9" s="242" customFormat="1" ht="35.25" customHeight="1">
      <c r="A43" s="10" t="s">
        <v>105</v>
      </c>
      <c r="B43" s="14" t="s">
        <v>106</v>
      </c>
      <c r="C43" s="240"/>
      <c r="D43" s="240"/>
      <c r="E43" s="240">
        <f>+E44+E45</f>
        <v>0</v>
      </c>
      <c r="F43" s="241"/>
      <c r="G43" s="241"/>
      <c r="H43" s="241"/>
      <c r="I43" s="240">
        <f t="shared" ref="I43" si="6">+I44+I45</f>
        <v>0</v>
      </c>
    </row>
    <row r="44" spans="1:9" s="242" customFormat="1" ht="35.25" customHeight="1">
      <c r="A44" s="253">
        <v>1</v>
      </c>
      <c r="B44" s="252" t="s">
        <v>107</v>
      </c>
      <c r="C44" s="240"/>
      <c r="D44" s="240"/>
      <c r="E44" s="240"/>
      <c r="F44" s="241"/>
      <c r="G44" s="241"/>
      <c r="H44" s="241"/>
      <c r="I44" s="240"/>
    </row>
    <row r="45" spans="1:9" s="242" customFormat="1" ht="30" customHeight="1">
      <c r="A45" s="253">
        <v>2</v>
      </c>
      <c r="B45" s="252" t="s">
        <v>108</v>
      </c>
      <c r="C45" s="240"/>
      <c r="D45" s="240"/>
      <c r="E45" s="240">
        <f t="shared" ref="E45" si="7">+E46+E47</f>
        <v>0</v>
      </c>
      <c r="F45" s="241"/>
      <c r="G45" s="241"/>
      <c r="H45" s="241"/>
      <c r="I45" s="240">
        <f t="shared" ref="I45" si="8">+I46+I47</f>
        <v>0</v>
      </c>
    </row>
    <row r="46" spans="1:9" ht="30" customHeight="1">
      <c r="A46" s="243" t="s">
        <v>109</v>
      </c>
      <c r="B46" s="16" t="s">
        <v>110</v>
      </c>
      <c r="C46" s="244"/>
      <c r="D46" s="244"/>
      <c r="E46" s="244"/>
      <c r="F46" s="245"/>
      <c r="G46" s="245"/>
      <c r="H46" s="245"/>
      <c r="I46" s="244"/>
    </row>
    <row r="47" spans="1:9" ht="30" customHeight="1">
      <c r="A47" s="243" t="s">
        <v>111</v>
      </c>
      <c r="B47" s="16" t="s">
        <v>112</v>
      </c>
      <c r="C47" s="244"/>
      <c r="D47" s="244"/>
      <c r="E47" s="244"/>
      <c r="F47" s="245"/>
      <c r="G47" s="245"/>
      <c r="H47" s="245"/>
      <c r="I47" s="244"/>
    </row>
    <row r="48" spans="1:9" ht="30" customHeight="1">
      <c r="A48" s="253">
        <v>3</v>
      </c>
      <c r="B48" s="252" t="s">
        <v>113</v>
      </c>
      <c r="C48" s="244"/>
      <c r="D48" s="244"/>
      <c r="E48" s="244"/>
      <c r="F48" s="245"/>
      <c r="G48" s="245"/>
      <c r="H48" s="245"/>
      <c r="I48" s="244"/>
    </row>
    <row r="49" spans="1:10" s="242" customFormat="1" ht="30" customHeight="1">
      <c r="A49" s="10" t="s">
        <v>41</v>
      </c>
      <c r="B49" s="14" t="s">
        <v>114</v>
      </c>
      <c r="C49" s="240">
        <f t="shared" ref="C49:E49" si="9">+C50+C53</f>
        <v>426500</v>
      </c>
      <c r="D49" s="240">
        <f t="shared" si="9"/>
        <v>426500</v>
      </c>
      <c r="E49" s="240">
        <f t="shared" si="9"/>
        <v>0</v>
      </c>
      <c r="F49" s="241">
        <f>+E49/C49</f>
        <v>0</v>
      </c>
      <c r="G49" s="241">
        <f>+E49/D49</f>
        <v>0</v>
      </c>
      <c r="H49" s="241">
        <f t="shared" si="2"/>
        <v>0</v>
      </c>
      <c r="I49" s="240">
        <f t="shared" ref="I49" si="10">+I50+I53</f>
        <v>16752</v>
      </c>
      <c r="J49" s="359">
        <v>426500</v>
      </c>
    </row>
    <row r="50" spans="1:10" s="242" customFormat="1" ht="30" customHeight="1">
      <c r="A50" s="10" t="s">
        <v>44</v>
      </c>
      <c r="B50" s="14" t="s">
        <v>115</v>
      </c>
      <c r="C50" s="240">
        <f t="shared" ref="C50:E50" si="11">+C51+C52</f>
        <v>383200</v>
      </c>
      <c r="D50" s="240">
        <f t="shared" si="11"/>
        <v>383200</v>
      </c>
      <c r="E50" s="240">
        <f t="shared" si="11"/>
        <v>0</v>
      </c>
      <c r="F50" s="241">
        <f>+E50/C50</f>
        <v>0</v>
      </c>
      <c r="G50" s="241">
        <f>+E50/D50</f>
        <v>0</v>
      </c>
      <c r="H50" s="241">
        <f t="shared" si="2"/>
        <v>0</v>
      </c>
      <c r="I50" s="240">
        <f t="shared" ref="I50" si="12">+I51+I52</f>
        <v>16752</v>
      </c>
      <c r="J50" s="359"/>
    </row>
    <row r="51" spans="1:10" ht="30" customHeight="1">
      <c r="A51" s="243">
        <v>1</v>
      </c>
      <c r="B51" s="16" t="s">
        <v>116</v>
      </c>
      <c r="C51" s="244"/>
      <c r="D51" s="244"/>
      <c r="E51" s="244"/>
      <c r="F51" s="245"/>
      <c r="G51" s="245"/>
      <c r="H51" s="245"/>
      <c r="I51" s="244"/>
      <c r="J51" s="359"/>
    </row>
    <row r="52" spans="1:10" ht="30" customHeight="1">
      <c r="A52" s="243">
        <v>2</v>
      </c>
      <c r="B52" s="16" t="s">
        <v>117</v>
      </c>
      <c r="C52" s="244">
        <v>383200</v>
      </c>
      <c r="D52" s="244">
        <v>383200</v>
      </c>
      <c r="E52" s="244"/>
      <c r="F52" s="245">
        <f>+E52/C52</f>
        <v>0</v>
      </c>
      <c r="G52" s="245">
        <f>+E52/D52</f>
        <v>0</v>
      </c>
      <c r="H52" s="245">
        <f t="shared" si="2"/>
        <v>0</v>
      </c>
      <c r="I52" s="244">
        <v>16752</v>
      </c>
      <c r="J52" s="240"/>
    </row>
    <row r="53" spans="1:10" ht="30" customHeight="1">
      <c r="A53" s="10" t="s">
        <v>86</v>
      </c>
      <c r="B53" s="14" t="s">
        <v>118</v>
      </c>
      <c r="C53" s="240">
        <f t="shared" ref="C53:E53" si="13">+C54+C55</f>
        <v>43300</v>
      </c>
      <c r="D53" s="240">
        <f t="shared" si="13"/>
        <v>43300</v>
      </c>
      <c r="E53" s="244">
        <f t="shared" si="13"/>
        <v>0</v>
      </c>
      <c r="F53" s="245">
        <f>+E53/C53</f>
        <v>0</v>
      </c>
      <c r="G53" s="245">
        <f>+E53/D53</f>
        <v>0</v>
      </c>
      <c r="H53" s="245"/>
      <c r="I53" s="244">
        <f t="shared" ref="I53" si="14">+I54+I55</f>
        <v>0</v>
      </c>
      <c r="J53" s="240"/>
    </row>
    <row r="54" spans="1:10" ht="30" customHeight="1">
      <c r="A54" s="243">
        <v>1</v>
      </c>
      <c r="B54" s="16" t="s">
        <v>116</v>
      </c>
      <c r="C54" s="244"/>
      <c r="D54" s="244"/>
      <c r="E54" s="244"/>
      <c r="F54" s="245"/>
      <c r="G54" s="245"/>
      <c r="H54" s="245"/>
      <c r="I54" s="244"/>
      <c r="J54" s="240"/>
    </row>
    <row r="55" spans="1:10" ht="30" customHeight="1">
      <c r="A55" s="243">
        <v>2</v>
      </c>
      <c r="B55" s="16" t="s">
        <v>117</v>
      </c>
      <c r="C55" s="244">
        <v>43300</v>
      </c>
      <c r="D55" s="244">
        <v>43300</v>
      </c>
      <c r="E55" s="244"/>
      <c r="F55" s="245">
        <f t="shared" ref="F55:F61" si="15">+E55/C55</f>
        <v>0</v>
      </c>
      <c r="G55" s="245">
        <f t="shared" ref="G55:G61" si="16">+E55/D55</f>
        <v>0</v>
      </c>
      <c r="H55" s="245"/>
      <c r="I55" s="244"/>
      <c r="J55" s="240"/>
    </row>
    <row r="56" spans="1:10" s="242" customFormat="1" ht="30" customHeight="1">
      <c r="A56" s="10" t="s">
        <v>119</v>
      </c>
      <c r="B56" s="14" t="s">
        <v>120</v>
      </c>
      <c r="C56" s="240">
        <f>+C57+C62</f>
        <v>12623233</v>
      </c>
      <c r="D56" s="240">
        <f>+D57+D62</f>
        <v>12623233</v>
      </c>
      <c r="E56" s="240">
        <f>+E57+E62</f>
        <v>0</v>
      </c>
      <c r="F56" s="241">
        <f t="shared" si="15"/>
        <v>0</v>
      </c>
      <c r="G56" s="241">
        <f t="shared" si="16"/>
        <v>0</v>
      </c>
      <c r="H56" s="241">
        <f t="shared" si="2"/>
        <v>0</v>
      </c>
      <c r="I56" s="240">
        <f t="shared" ref="I56" si="17">+I57+I62</f>
        <v>5536513</v>
      </c>
      <c r="J56" s="359">
        <v>12623233</v>
      </c>
    </row>
    <row r="57" spans="1:10" s="242" customFormat="1" ht="30" customHeight="1">
      <c r="A57" s="10" t="s">
        <v>44</v>
      </c>
      <c r="B57" s="14" t="s">
        <v>121</v>
      </c>
      <c r="C57" s="240">
        <f>+C58+C59</f>
        <v>12623233</v>
      </c>
      <c r="D57" s="240">
        <f>+D58+D59</f>
        <v>12623233</v>
      </c>
      <c r="E57" s="240">
        <f t="shared" ref="E57" si="18">+E58+E59</f>
        <v>0</v>
      </c>
      <c r="F57" s="241">
        <f t="shared" si="15"/>
        <v>0</v>
      </c>
      <c r="G57" s="241">
        <f t="shared" si="16"/>
        <v>0</v>
      </c>
      <c r="H57" s="241">
        <f t="shared" si="2"/>
        <v>0</v>
      </c>
      <c r="I57" s="240">
        <f t="shared" ref="I57" si="19">+I58+I59</f>
        <v>5536513</v>
      </c>
      <c r="J57" s="240"/>
    </row>
    <row r="58" spans="1:10" s="242" customFormat="1" ht="30" customHeight="1">
      <c r="A58" s="253">
        <v>1</v>
      </c>
      <c r="B58" s="252" t="s">
        <v>123</v>
      </c>
      <c r="C58" s="244">
        <v>8202660</v>
      </c>
      <c r="D58" s="244">
        <v>8202660</v>
      </c>
      <c r="E58" s="240"/>
      <c r="F58" s="241">
        <f t="shared" si="15"/>
        <v>0</v>
      </c>
      <c r="G58" s="241">
        <f t="shared" si="16"/>
        <v>0</v>
      </c>
      <c r="H58" s="241">
        <f t="shared" si="2"/>
        <v>0</v>
      </c>
      <c r="I58" s="240">
        <v>3942000</v>
      </c>
      <c r="J58" s="240"/>
    </row>
    <row r="59" spans="1:10" s="242" customFormat="1" ht="30" customHeight="1">
      <c r="A59" s="253">
        <v>2</v>
      </c>
      <c r="B59" s="252" t="s">
        <v>125</v>
      </c>
      <c r="C59" s="240">
        <f>+C60+C61</f>
        <v>4420573</v>
      </c>
      <c r="D59" s="240">
        <f>+D60+D61</f>
        <v>4420573</v>
      </c>
      <c r="E59" s="240">
        <f t="shared" ref="E59" si="20">+E60+E61</f>
        <v>0</v>
      </c>
      <c r="F59" s="241">
        <f t="shared" si="15"/>
        <v>0</v>
      </c>
      <c r="G59" s="241">
        <f t="shared" si="16"/>
        <v>0</v>
      </c>
      <c r="H59" s="241">
        <f t="shared" si="2"/>
        <v>0</v>
      </c>
      <c r="I59" s="240">
        <f t="shared" ref="I59" si="21">+I60+I61</f>
        <v>1594513</v>
      </c>
    </row>
    <row r="60" spans="1:10" s="251" customFormat="1" ht="30" customHeight="1">
      <c r="A60" s="247" t="s">
        <v>109</v>
      </c>
      <c r="B60" s="248" t="s">
        <v>888</v>
      </c>
      <c r="C60" s="249"/>
      <c r="D60" s="249"/>
      <c r="E60" s="249"/>
      <c r="F60" s="250" t="e">
        <f t="shared" si="15"/>
        <v>#DIV/0!</v>
      </c>
      <c r="G60" s="250" t="e">
        <f t="shared" si="16"/>
        <v>#DIV/0!</v>
      </c>
      <c r="H60" s="250">
        <f t="shared" si="2"/>
        <v>0</v>
      </c>
      <c r="I60" s="249">
        <v>10513</v>
      </c>
    </row>
    <row r="61" spans="1:10" s="251" customFormat="1" ht="30" customHeight="1">
      <c r="A61" s="247" t="s">
        <v>111</v>
      </c>
      <c r="B61" s="248" t="s">
        <v>889</v>
      </c>
      <c r="C61" s="249">
        <f>1525193+2895380</f>
        <v>4420573</v>
      </c>
      <c r="D61" s="244">
        <v>4420573</v>
      </c>
      <c r="E61" s="249"/>
      <c r="F61" s="250">
        <f t="shared" si="15"/>
        <v>0</v>
      </c>
      <c r="G61" s="250">
        <f t="shared" si="16"/>
        <v>0</v>
      </c>
      <c r="H61" s="250">
        <f t="shared" si="2"/>
        <v>0</v>
      </c>
      <c r="I61" s="249">
        <v>1584000</v>
      </c>
    </row>
    <row r="62" spans="1:10" s="242" customFormat="1" ht="30" customHeight="1">
      <c r="A62" s="10" t="s">
        <v>86</v>
      </c>
      <c r="B62" s="14" t="s">
        <v>126</v>
      </c>
      <c r="C62" s="240"/>
      <c r="D62" s="240"/>
      <c r="E62" s="240"/>
      <c r="F62" s="241"/>
      <c r="G62" s="241"/>
      <c r="H62" s="241"/>
      <c r="I62" s="240"/>
    </row>
    <row r="63" spans="1:10" s="242" customFormat="1" ht="30" customHeight="1">
      <c r="A63" s="10" t="s">
        <v>127</v>
      </c>
      <c r="B63" s="14" t="s">
        <v>128</v>
      </c>
      <c r="C63" s="240">
        <v>1170900</v>
      </c>
      <c r="D63" s="240">
        <v>1170900</v>
      </c>
      <c r="E63" s="240"/>
      <c r="F63" s="241">
        <f>+E63/C63</f>
        <v>0</v>
      </c>
      <c r="G63" s="241">
        <f>+E63/D63</f>
        <v>0</v>
      </c>
      <c r="H63" s="241">
        <f t="shared" si="2"/>
        <v>0</v>
      </c>
      <c r="I63" s="240">
        <v>5418578</v>
      </c>
      <c r="J63" s="359">
        <v>1170900</v>
      </c>
    </row>
    <row r="64" spans="1:10" s="242" customFormat="1" ht="30" customHeight="1">
      <c r="A64" s="10" t="s">
        <v>129</v>
      </c>
      <c r="B64" s="14" t="s">
        <v>130</v>
      </c>
      <c r="C64" s="240"/>
      <c r="D64" s="240"/>
      <c r="E64" s="240"/>
      <c r="F64" s="241"/>
      <c r="G64" s="241"/>
      <c r="H64" s="241"/>
      <c r="I64" s="240"/>
    </row>
    <row r="65" spans="4:4">
      <c r="D65" s="236"/>
    </row>
    <row r="66" spans="4:4">
      <c r="D66" s="236"/>
    </row>
    <row r="67" spans="4:4">
      <c r="D67" s="236"/>
    </row>
    <row r="71" spans="4:4">
      <c r="D71" s="236"/>
    </row>
    <row r="72" spans="4:4">
      <c r="D72" s="236"/>
    </row>
  </sheetData>
  <autoFilter ref="A8:G64" xr:uid="{00000000-0009-0000-0000-00000B000000}"/>
  <mergeCells count="8">
    <mergeCell ref="I6:I7"/>
    <mergeCell ref="A2:H2"/>
    <mergeCell ref="A3:G3"/>
    <mergeCell ref="A6:A7"/>
    <mergeCell ref="B6:B7"/>
    <mergeCell ref="C6:D6"/>
    <mergeCell ref="E6:E7"/>
    <mergeCell ref="F6:H6"/>
  </mergeCells>
  <pageMargins left="0.33" right="0.2" top="0.44" bottom="0.54" header="0.3" footer="0.3"/>
  <pageSetup paperSize="9" scale="99" fitToHeight="0" orientation="landscape" r:id="rId1"/>
  <headerFooter>
    <oddFooter>&amp;C&amp;P</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pageSetUpPr fitToPage="1"/>
  </sheetPr>
  <dimension ref="A1:AD185"/>
  <sheetViews>
    <sheetView zoomScale="85" zoomScaleNormal="85" workbookViewId="0">
      <pane xSplit="2" ySplit="8" topLeftCell="C124" activePane="bottomRight" state="frozen"/>
      <selection activeCell="B9" sqref="B9"/>
      <selection pane="topRight" activeCell="B9" sqref="B9"/>
      <selection pane="bottomLeft" activeCell="B9" sqref="B9"/>
      <selection pane="bottomRight" activeCell="B9" sqref="B9"/>
    </sheetView>
  </sheetViews>
  <sheetFormatPr defaultColWidth="10.28515625" defaultRowHeight="15.75"/>
  <cols>
    <col min="1" max="1" width="5.42578125" style="340" customWidth="1"/>
    <col min="2" max="2" width="28.5703125" style="341" customWidth="1"/>
    <col min="3" max="23" width="8.5703125" style="342" customWidth="1"/>
    <col min="24" max="26" width="8.5703125" style="343" customWidth="1"/>
    <col min="27" max="27" width="25.140625" style="304" customWidth="1"/>
    <col min="28" max="28" width="17.28515625" style="304" customWidth="1"/>
    <col min="29" max="29" width="39.5703125" style="304" customWidth="1"/>
    <col min="30" max="30" width="30.42578125" style="304" customWidth="1"/>
    <col min="31" max="16384" width="10.28515625" style="305"/>
  </cols>
  <sheetData>
    <row r="1" spans="1:30" s="294" customFormat="1" ht="18.75">
      <c r="A1" s="293"/>
      <c r="C1" s="295"/>
      <c r="D1" s="295"/>
      <c r="E1" s="295"/>
      <c r="F1" s="295"/>
      <c r="G1" s="295"/>
      <c r="H1" s="295"/>
      <c r="I1" s="295"/>
      <c r="J1" s="295"/>
      <c r="K1" s="295"/>
      <c r="L1" s="295"/>
      <c r="M1" s="295"/>
      <c r="N1" s="295"/>
      <c r="O1" s="295"/>
      <c r="P1" s="295"/>
      <c r="Q1" s="295"/>
      <c r="R1" s="295"/>
      <c r="S1" s="295"/>
      <c r="T1" s="295"/>
      <c r="U1" s="295"/>
      <c r="V1" s="295"/>
      <c r="W1" s="295"/>
      <c r="X1" s="551" t="s">
        <v>958</v>
      </c>
      <c r="Y1" s="551"/>
      <c r="Z1" s="551"/>
      <c r="AA1" s="293"/>
      <c r="AB1" s="293"/>
      <c r="AC1" s="293"/>
      <c r="AD1" s="293"/>
    </row>
    <row r="2" spans="1:30" s="297" customFormat="1" ht="18.75" customHeight="1">
      <c r="A2" s="552" t="s">
        <v>900</v>
      </c>
      <c r="B2" s="552"/>
      <c r="C2" s="552"/>
      <c r="D2" s="552"/>
      <c r="E2" s="552"/>
      <c r="F2" s="552"/>
      <c r="G2" s="552"/>
      <c r="H2" s="552"/>
      <c r="I2" s="552"/>
      <c r="J2" s="552"/>
      <c r="K2" s="552"/>
      <c r="L2" s="552"/>
      <c r="M2" s="552"/>
      <c r="N2" s="552"/>
      <c r="O2" s="552"/>
      <c r="P2" s="552"/>
      <c r="Q2" s="552"/>
      <c r="R2" s="552"/>
      <c r="S2" s="552"/>
      <c r="T2" s="552"/>
      <c r="U2" s="552"/>
      <c r="V2" s="552"/>
      <c r="W2" s="552"/>
      <c r="X2" s="552"/>
      <c r="Y2" s="552"/>
      <c r="Z2" s="552"/>
      <c r="AA2" s="296"/>
      <c r="AB2" s="296"/>
      <c r="AC2" s="296"/>
      <c r="AD2" s="296"/>
    </row>
    <row r="3" spans="1:30" s="297" customFormat="1" ht="18.75">
      <c r="A3" s="553" t="str">
        <f>+'65'!A3:E3</f>
        <v>(Kèm theo Báo cáo số             /BC-UBND ngày      /7/2025 của UBND tỉnh)</v>
      </c>
      <c r="B3" s="553"/>
      <c r="C3" s="553"/>
      <c r="D3" s="553"/>
      <c r="E3" s="553"/>
      <c r="F3" s="553"/>
      <c r="G3" s="553"/>
      <c r="H3" s="553"/>
      <c r="I3" s="553"/>
      <c r="J3" s="553"/>
      <c r="K3" s="553"/>
      <c r="L3" s="553"/>
      <c r="M3" s="553"/>
      <c r="N3" s="553"/>
      <c r="O3" s="553"/>
      <c r="P3" s="553"/>
      <c r="Q3" s="553"/>
      <c r="R3" s="553"/>
      <c r="S3" s="553"/>
      <c r="T3" s="553"/>
      <c r="U3" s="553"/>
      <c r="V3" s="553"/>
      <c r="W3" s="553"/>
      <c r="X3" s="553"/>
      <c r="Y3" s="553"/>
      <c r="Z3" s="553"/>
      <c r="AA3" s="296"/>
      <c r="AB3" s="296"/>
      <c r="AC3" s="296"/>
      <c r="AD3" s="296"/>
    </row>
    <row r="4" spans="1:30" s="297" customFormat="1" ht="18.75" customHeight="1">
      <c r="A4" s="296"/>
      <c r="C4" s="298"/>
      <c r="D4" s="298"/>
      <c r="E4" s="298"/>
      <c r="F4" s="298"/>
      <c r="G4" s="298"/>
      <c r="H4" s="299"/>
      <c r="I4" s="299"/>
      <c r="J4" s="300"/>
      <c r="K4" s="298"/>
      <c r="L4" s="298"/>
      <c r="M4" s="298"/>
      <c r="N4" s="298"/>
      <c r="O4" s="298"/>
      <c r="P4" s="298"/>
      <c r="Q4" s="298"/>
      <c r="R4" s="298"/>
      <c r="S4" s="298"/>
      <c r="T4" s="298"/>
      <c r="U4" s="298"/>
      <c r="V4" s="298"/>
      <c r="W4" s="298"/>
      <c r="X4" s="301"/>
      <c r="Y4" s="301"/>
      <c r="Z4" s="301"/>
      <c r="AA4" s="296"/>
      <c r="AB4" s="296"/>
      <c r="AC4" s="296"/>
      <c r="AD4" s="296"/>
    </row>
    <row r="5" spans="1:30" s="303" customFormat="1" ht="24" customHeight="1">
      <c r="A5" s="493" t="s">
        <v>232</v>
      </c>
      <c r="B5" s="493" t="s">
        <v>901</v>
      </c>
      <c r="C5" s="494" t="s">
        <v>902</v>
      </c>
      <c r="D5" s="494"/>
      <c r="E5" s="494"/>
      <c r="F5" s="494"/>
      <c r="G5" s="494"/>
      <c r="H5" s="494"/>
      <c r="I5" s="494"/>
      <c r="J5" s="554" t="s">
        <v>903</v>
      </c>
      <c r="K5" s="555"/>
      <c r="L5" s="555"/>
      <c r="M5" s="555"/>
      <c r="N5" s="555"/>
      <c r="O5" s="555"/>
      <c r="P5" s="556"/>
      <c r="Q5" s="494" t="s">
        <v>904</v>
      </c>
      <c r="R5" s="494"/>
      <c r="S5" s="494"/>
      <c r="T5" s="494" t="s">
        <v>905</v>
      </c>
      <c r="U5" s="494"/>
      <c r="V5" s="494"/>
      <c r="W5" s="494"/>
      <c r="X5" s="484" t="s">
        <v>906</v>
      </c>
      <c r="Y5" s="484"/>
      <c r="Z5" s="484"/>
      <c r="AA5" s="302"/>
      <c r="AB5" s="302"/>
      <c r="AC5" s="302"/>
      <c r="AD5" s="302"/>
    </row>
    <row r="6" spans="1:30" ht="30.75" customHeight="1">
      <c r="A6" s="493"/>
      <c r="B6" s="493"/>
      <c r="C6" s="486" t="s">
        <v>907</v>
      </c>
      <c r="D6" s="486" t="s">
        <v>908</v>
      </c>
      <c r="E6" s="486"/>
      <c r="F6" s="486"/>
      <c r="G6" s="486" t="s">
        <v>909</v>
      </c>
      <c r="H6" s="486"/>
      <c r="I6" s="486"/>
      <c r="J6" s="489" t="s">
        <v>907</v>
      </c>
      <c r="K6" s="486" t="s">
        <v>910</v>
      </c>
      <c r="L6" s="486"/>
      <c r="M6" s="486"/>
      <c r="N6" s="486" t="s">
        <v>911</v>
      </c>
      <c r="O6" s="486"/>
      <c r="P6" s="486"/>
      <c r="Q6" s="486" t="s">
        <v>912</v>
      </c>
      <c r="R6" s="486" t="s">
        <v>248</v>
      </c>
      <c r="S6" s="486"/>
      <c r="T6" s="486" t="s">
        <v>907</v>
      </c>
      <c r="U6" s="486" t="s">
        <v>229</v>
      </c>
      <c r="V6" s="486"/>
      <c r="W6" s="486"/>
      <c r="X6" s="487" t="s">
        <v>907</v>
      </c>
      <c r="Y6" s="487" t="s">
        <v>229</v>
      </c>
      <c r="Z6" s="487"/>
    </row>
    <row r="7" spans="1:30" s="308" customFormat="1" ht="23.25" customHeight="1">
      <c r="A7" s="493"/>
      <c r="B7" s="493"/>
      <c r="C7" s="486"/>
      <c r="D7" s="306" t="s">
        <v>912</v>
      </c>
      <c r="E7" s="306" t="s">
        <v>913</v>
      </c>
      <c r="F7" s="306" t="s">
        <v>914</v>
      </c>
      <c r="G7" s="306" t="s">
        <v>912</v>
      </c>
      <c r="H7" s="306" t="s">
        <v>913</v>
      </c>
      <c r="I7" s="306" t="s">
        <v>914</v>
      </c>
      <c r="J7" s="490"/>
      <c r="K7" s="306" t="s">
        <v>912</v>
      </c>
      <c r="L7" s="306" t="s">
        <v>913</v>
      </c>
      <c r="M7" s="306" t="s">
        <v>914</v>
      </c>
      <c r="N7" s="306" t="s">
        <v>912</v>
      </c>
      <c r="O7" s="306" t="s">
        <v>913</v>
      </c>
      <c r="P7" s="306" t="s">
        <v>914</v>
      </c>
      <c r="Q7" s="486"/>
      <c r="R7" s="306" t="s">
        <v>913</v>
      </c>
      <c r="S7" s="306" t="s">
        <v>914</v>
      </c>
      <c r="T7" s="486"/>
      <c r="U7" s="306" t="s">
        <v>912</v>
      </c>
      <c r="V7" s="306" t="s">
        <v>913</v>
      </c>
      <c r="W7" s="306" t="s">
        <v>914</v>
      </c>
      <c r="X7" s="487"/>
      <c r="Y7" s="307" t="s">
        <v>913</v>
      </c>
      <c r="Z7" s="307" t="s">
        <v>914</v>
      </c>
      <c r="AA7" s="304" t="s">
        <v>915</v>
      </c>
      <c r="AB7" s="304" t="s">
        <v>901</v>
      </c>
      <c r="AC7" s="304" t="s">
        <v>916</v>
      </c>
      <c r="AD7" s="304" t="s">
        <v>36</v>
      </c>
    </row>
    <row r="8" spans="1:30" s="308" customFormat="1">
      <c r="A8" s="309"/>
      <c r="B8" s="309"/>
      <c r="C8" s="310"/>
      <c r="D8" s="310"/>
      <c r="E8" s="310"/>
      <c r="F8" s="310"/>
      <c r="G8" s="310"/>
      <c r="H8" s="310"/>
      <c r="I8" s="310"/>
      <c r="J8" s="310"/>
      <c r="K8" s="310"/>
      <c r="L8" s="310"/>
      <c r="M8" s="311"/>
      <c r="N8" s="310"/>
      <c r="O8" s="310"/>
      <c r="P8" s="310"/>
      <c r="Q8" s="310"/>
      <c r="R8" s="310"/>
      <c r="S8" s="310"/>
      <c r="T8" s="310"/>
      <c r="U8" s="310"/>
      <c r="V8" s="310"/>
      <c r="W8" s="310"/>
      <c r="X8" s="312"/>
      <c r="Y8" s="312"/>
      <c r="Z8" s="312"/>
      <c r="AA8" s="304"/>
      <c r="AB8" s="304"/>
      <c r="AC8" s="304"/>
      <c r="AD8" s="304"/>
    </row>
    <row r="9" spans="1:30" s="317" customFormat="1" ht="24.75" customHeight="1">
      <c r="A9" s="313"/>
      <c r="B9" s="313" t="s">
        <v>820</v>
      </c>
      <c r="C9" s="314">
        <f>+C12+C15+C18</f>
        <v>656918.10447027278</v>
      </c>
      <c r="D9" s="314">
        <f t="shared" ref="D9:W11" si="0">+D12+D15+D18</f>
        <v>136624.10447027272</v>
      </c>
      <c r="E9" s="314">
        <f t="shared" si="0"/>
        <v>132373.65753018181</v>
      </c>
      <c r="F9" s="314">
        <f t="shared" si="0"/>
        <v>4250.4469400909074</v>
      </c>
      <c r="G9" s="314">
        <f t="shared" si="0"/>
        <v>520294</v>
      </c>
      <c r="H9" s="314">
        <f t="shared" si="0"/>
        <v>406109</v>
      </c>
      <c r="I9" s="314">
        <f t="shared" si="0"/>
        <v>114185</v>
      </c>
      <c r="J9" s="314">
        <f t="shared" si="0"/>
        <v>92207.203022000002</v>
      </c>
      <c r="K9" s="314">
        <f t="shared" si="0"/>
        <v>32721.187022000002</v>
      </c>
      <c r="L9" s="314">
        <f t="shared" si="0"/>
        <v>31508.138022000003</v>
      </c>
      <c r="M9" s="314">
        <f t="shared" si="0"/>
        <v>1213.049</v>
      </c>
      <c r="N9" s="314">
        <f t="shared" si="0"/>
        <v>59486.015999999996</v>
      </c>
      <c r="O9" s="314">
        <f t="shared" si="0"/>
        <v>29048.38</v>
      </c>
      <c r="P9" s="314">
        <f t="shared" si="0"/>
        <v>30437.635999999999</v>
      </c>
      <c r="Q9" s="314">
        <f t="shared" si="0"/>
        <v>0</v>
      </c>
      <c r="R9" s="314">
        <f t="shared" si="0"/>
        <v>0</v>
      </c>
      <c r="S9" s="314">
        <f t="shared" si="0"/>
        <v>0</v>
      </c>
      <c r="T9" s="314">
        <f t="shared" si="0"/>
        <v>564710.90144827275</v>
      </c>
      <c r="U9" s="314">
        <f t="shared" si="0"/>
        <v>564710.90144827275</v>
      </c>
      <c r="V9" s="314">
        <f t="shared" si="0"/>
        <v>477926.13950818183</v>
      </c>
      <c r="W9" s="314">
        <f t="shared" si="0"/>
        <v>86784.761940090902</v>
      </c>
      <c r="X9" s="315">
        <f t="shared" ref="X9:X25" si="1">IFERROR((K9+N9+Q9)/C9,"-")</f>
        <v>0.14036331529689575</v>
      </c>
      <c r="Y9" s="315">
        <f t="shared" ref="Y9:Z24" si="2">IFERROR((L9+O9+R9)/(E9+H9),"-")</f>
        <v>0.1124576941804404</v>
      </c>
      <c r="Z9" s="315">
        <f t="shared" si="2"/>
        <v>0.26723996757499552</v>
      </c>
      <c r="AA9" s="316" t="s">
        <v>917</v>
      </c>
      <c r="AB9" s="316" t="s">
        <v>917</v>
      </c>
      <c r="AC9" s="316"/>
      <c r="AD9" s="316"/>
    </row>
    <row r="10" spans="1:30" s="323" customFormat="1" ht="24.75" customHeight="1">
      <c r="A10" s="318" t="s">
        <v>226</v>
      </c>
      <c r="B10" s="319" t="s">
        <v>918</v>
      </c>
      <c r="C10" s="320">
        <f>+C13+C16+C19</f>
        <v>427388.76293900004</v>
      </c>
      <c r="D10" s="320">
        <f t="shared" si="0"/>
        <v>55550.762939</v>
      </c>
      <c r="E10" s="320">
        <f t="shared" si="0"/>
        <v>54423.692939</v>
      </c>
      <c r="F10" s="320">
        <f t="shared" si="0"/>
        <v>1127.069999999999</v>
      </c>
      <c r="G10" s="320">
        <f t="shared" si="0"/>
        <v>371838</v>
      </c>
      <c r="H10" s="320">
        <f t="shared" si="0"/>
        <v>263838</v>
      </c>
      <c r="I10" s="320">
        <f t="shared" si="0"/>
        <v>108000</v>
      </c>
      <c r="J10" s="320">
        <f t="shared" si="0"/>
        <v>83464.638000000006</v>
      </c>
      <c r="K10" s="320">
        <f t="shared" si="0"/>
        <v>27943.003000000001</v>
      </c>
      <c r="L10" s="320">
        <f t="shared" si="0"/>
        <v>26867.003000000001</v>
      </c>
      <c r="M10" s="320">
        <f t="shared" si="0"/>
        <v>1076</v>
      </c>
      <c r="N10" s="320">
        <f t="shared" si="0"/>
        <v>55521.635000000002</v>
      </c>
      <c r="O10" s="320">
        <f t="shared" si="0"/>
        <v>25089.999</v>
      </c>
      <c r="P10" s="320">
        <f t="shared" si="0"/>
        <v>30431.635999999999</v>
      </c>
      <c r="Q10" s="320">
        <f t="shared" si="0"/>
        <v>0</v>
      </c>
      <c r="R10" s="320">
        <f t="shared" si="0"/>
        <v>0</v>
      </c>
      <c r="S10" s="320">
        <f t="shared" si="0"/>
        <v>0</v>
      </c>
      <c r="T10" s="320">
        <f t="shared" ref="T10:W11" si="3">SUM(T11:T12)</f>
        <v>40267</v>
      </c>
      <c r="U10" s="320">
        <f t="shared" si="3"/>
        <v>40267</v>
      </c>
      <c r="V10" s="320">
        <f t="shared" si="3"/>
        <v>40267</v>
      </c>
      <c r="W10" s="320">
        <f t="shared" si="3"/>
        <v>0</v>
      </c>
      <c r="X10" s="321">
        <f t="shared" si="1"/>
        <v>0.19528973440022959</v>
      </c>
      <c r="Y10" s="321">
        <f t="shared" si="2"/>
        <v>0.16325245278563388</v>
      </c>
      <c r="Z10" s="321">
        <f t="shared" si="2"/>
        <v>0.28872429178204823</v>
      </c>
      <c r="AA10" s="322" t="s">
        <v>917</v>
      </c>
      <c r="AB10" s="322" t="str">
        <f>+AB9</f>
        <v>Tổng</v>
      </c>
      <c r="AC10" s="322"/>
      <c r="AD10" s="322"/>
    </row>
    <row r="11" spans="1:30" s="323" customFormat="1" ht="24.75" customHeight="1">
      <c r="A11" s="318" t="s">
        <v>226</v>
      </c>
      <c r="B11" s="319" t="s">
        <v>919</v>
      </c>
      <c r="C11" s="320">
        <f>+C14+C17+C20</f>
        <v>229529.34153127274</v>
      </c>
      <c r="D11" s="320">
        <f t="shared" si="0"/>
        <v>81073.34153127273</v>
      </c>
      <c r="E11" s="320">
        <f t="shared" si="0"/>
        <v>77949.964591181808</v>
      </c>
      <c r="F11" s="320">
        <f t="shared" si="0"/>
        <v>3123.3769400909086</v>
      </c>
      <c r="G11" s="320">
        <f t="shared" si="0"/>
        <v>148456</v>
      </c>
      <c r="H11" s="320">
        <f t="shared" si="0"/>
        <v>142271</v>
      </c>
      <c r="I11" s="320">
        <f t="shared" si="0"/>
        <v>6185</v>
      </c>
      <c r="J11" s="320">
        <f t="shared" si="0"/>
        <v>8742.5650219999989</v>
      </c>
      <c r="K11" s="320">
        <f t="shared" si="0"/>
        <v>4778.1840220000004</v>
      </c>
      <c r="L11" s="320">
        <f t="shared" si="0"/>
        <v>4641.1350220000004</v>
      </c>
      <c r="M11" s="320">
        <f t="shared" si="0"/>
        <v>137.04900000000001</v>
      </c>
      <c r="N11" s="320">
        <f t="shared" si="0"/>
        <v>3964.3809999999999</v>
      </c>
      <c r="O11" s="320">
        <f t="shared" si="0"/>
        <v>3958.3809999999999</v>
      </c>
      <c r="P11" s="320">
        <f t="shared" si="0"/>
        <v>6</v>
      </c>
      <c r="Q11" s="320">
        <f t="shared" si="0"/>
        <v>0</v>
      </c>
      <c r="R11" s="320">
        <f t="shared" si="0"/>
        <v>0</v>
      </c>
      <c r="S11" s="320">
        <f t="shared" si="0"/>
        <v>0</v>
      </c>
      <c r="T11" s="320">
        <f t="shared" si="3"/>
        <v>23836</v>
      </c>
      <c r="U11" s="320">
        <f t="shared" si="3"/>
        <v>23836</v>
      </c>
      <c r="V11" s="320">
        <f t="shared" si="3"/>
        <v>23836</v>
      </c>
      <c r="W11" s="320">
        <f t="shared" si="3"/>
        <v>0</v>
      </c>
      <c r="X11" s="321">
        <f t="shared" si="1"/>
        <v>3.8089095553863424E-2</v>
      </c>
      <c r="Y11" s="321">
        <f t="shared" si="2"/>
        <v>3.9049488489727315E-2</v>
      </c>
      <c r="Z11" s="321">
        <f t="shared" si="2"/>
        <v>1.5367770441685934E-2</v>
      </c>
      <c r="AA11" s="322" t="s">
        <v>917</v>
      </c>
      <c r="AB11" s="322" t="str">
        <f>+AB10</f>
        <v>Tổng</v>
      </c>
      <c r="AC11" s="322"/>
      <c r="AD11" s="322"/>
    </row>
    <row r="12" spans="1:30" s="323" customFormat="1" ht="42" customHeight="1">
      <c r="A12" s="318">
        <v>1</v>
      </c>
      <c r="B12" s="319" t="s">
        <v>920</v>
      </c>
      <c r="C12" s="320">
        <f>SUM(C13:C14)</f>
        <v>19747</v>
      </c>
      <c r="D12" s="320">
        <f t="shared" ref="D12:W12" si="4">SUM(D13:D14)</f>
        <v>10242</v>
      </c>
      <c r="E12" s="320">
        <f t="shared" si="4"/>
        <v>10242</v>
      </c>
      <c r="F12" s="320">
        <f t="shared" si="4"/>
        <v>0</v>
      </c>
      <c r="G12" s="320">
        <f t="shared" si="4"/>
        <v>9505</v>
      </c>
      <c r="H12" s="320">
        <f t="shared" si="4"/>
        <v>9505</v>
      </c>
      <c r="I12" s="320">
        <f t="shared" si="4"/>
        <v>0</v>
      </c>
      <c r="J12" s="320">
        <f t="shared" si="4"/>
        <v>3316</v>
      </c>
      <c r="K12" s="320">
        <f t="shared" si="4"/>
        <v>2985</v>
      </c>
      <c r="L12" s="320">
        <f t="shared" si="4"/>
        <v>2985</v>
      </c>
      <c r="M12" s="320">
        <f t="shared" si="4"/>
        <v>0</v>
      </c>
      <c r="N12" s="320">
        <f t="shared" si="4"/>
        <v>331</v>
      </c>
      <c r="O12" s="320">
        <f t="shared" si="4"/>
        <v>331</v>
      </c>
      <c r="P12" s="320">
        <f t="shared" si="4"/>
        <v>0</v>
      </c>
      <c r="Q12" s="320">
        <f t="shared" si="4"/>
        <v>0</v>
      </c>
      <c r="R12" s="320">
        <f t="shared" si="4"/>
        <v>0</v>
      </c>
      <c r="S12" s="320">
        <f t="shared" si="4"/>
        <v>0</v>
      </c>
      <c r="T12" s="320">
        <f t="shared" si="4"/>
        <v>16431</v>
      </c>
      <c r="U12" s="320">
        <f t="shared" si="4"/>
        <v>16431</v>
      </c>
      <c r="V12" s="320">
        <f t="shared" si="4"/>
        <v>16431</v>
      </c>
      <c r="W12" s="320">
        <f t="shared" si="4"/>
        <v>0</v>
      </c>
      <c r="X12" s="321">
        <f t="shared" si="1"/>
        <v>0.16792424165696054</v>
      </c>
      <c r="Y12" s="321">
        <f t="shared" si="2"/>
        <v>0.16792424165696054</v>
      </c>
      <c r="Z12" s="321" t="str">
        <f t="shared" si="2"/>
        <v>-</v>
      </c>
      <c r="AA12" s="322" t="s">
        <v>921</v>
      </c>
      <c r="AB12" s="322" t="str">
        <f>+AB9</f>
        <v>Tổng</v>
      </c>
      <c r="AC12" s="322"/>
      <c r="AD12" s="322"/>
    </row>
    <row r="13" spans="1:30" s="323" customFormat="1" ht="24" customHeight="1">
      <c r="A13" s="318" t="s">
        <v>226</v>
      </c>
      <c r="B13" s="319" t="s">
        <v>918</v>
      </c>
      <c r="C13" s="320">
        <f t="shared" ref="C13:W14" si="5">+C24+C34+C175</f>
        <v>10153</v>
      </c>
      <c r="D13" s="320">
        <f t="shared" si="5"/>
        <v>3423</v>
      </c>
      <c r="E13" s="320">
        <f t="shared" si="5"/>
        <v>3423</v>
      </c>
      <c r="F13" s="320">
        <f t="shared" si="5"/>
        <v>0</v>
      </c>
      <c r="G13" s="320">
        <f t="shared" si="5"/>
        <v>6730</v>
      </c>
      <c r="H13" s="320">
        <f t="shared" si="5"/>
        <v>6730</v>
      </c>
      <c r="I13" s="320">
        <f t="shared" si="5"/>
        <v>0</v>
      </c>
      <c r="J13" s="320">
        <f t="shared" si="5"/>
        <v>2748</v>
      </c>
      <c r="K13" s="320">
        <f t="shared" si="5"/>
        <v>2748</v>
      </c>
      <c r="L13" s="320">
        <f>+L24+L34+L175</f>
        <v>2748</v>
      </c>
      <c r="M13" s="320">
        <f t="shared" si="5"/>
        <v>0</v>
      </c>
      <c r="N13" s="320">
        <f t="shared" si="5"/>
        <v>0</v>
      </c>
      <c r="O13" s="320">
        <f t="shared" si="5"/>
        <v>0</v>
      </c>
      <c r="P13" s="320">
        <f t="shared" si="5"/>
        <v>0</v>
      </c>
      <c r="Q13" s="320">
        <f t="shared" si="5"/>
        <v>0</v>
      </c>
      <c r="R13" s="320">
        <f t="shared" si="5"/>
        <v>0</v>
      </c>
      <c r="S13" s="320">
        <f t="shared" si="5"/>
        <v>0</v>
      </c>
      <c r="T13" s="320">
        <f t="shared" si="5"/>
        <v>7405</v>
      </c>
      <c r="U13" s="320">
        <f t="shared" si="5"/>
        <v>7405</v>
      </c>
      <c r="V13" s="320">
        <f t="shared" si="5"/>
        <v>7405</v>
      </c>
      <c r="W13" s="320">
        <f t="shared" si="5"/>
        <v>0</v>
      </c>
      <c r="X13" s="321">
        <f t="shared" si="1"/>
        <v>0.27065891854624247</v>
      </c>
      <c r="Y13" s="321">
        <f t="shared" si="2"/>
        <v>0.27065891854624247</v>
      </c>
      <c r="Z13" s="321" t="str">
        <f t="shared" si="2"/>
        <v>-</v>
      </c>
      <c r="AA13" s="322" t="str">
        <f>+AA12</f>
        <v>DTTS</v>
      </c>
      <c r="AB13" s="322" t="str">
        <f>+AB12</f>
        <v>Tổng</v>
      </c>
      <c r="AC13" s="322"/>
      <c r="AD13" s="322"/>
    </row>
    <row r="14" spans="1:30" s="323" customFormat="1" ht="24" customHeight="1">
      <c r="A14" s="318" t="s">
        <v>226</v>
      </c>
      <c r="B14" s="319" t="s">
        <v>919</v>
      </c>
      <c r="C14" s="320">
        <f t="shared" si="5"/>
        <v>9594</v>
      </c>
      <c r="D14" s="320">
        <f t="shared" si="5"/>
        <v>6819</v>
      </c>
      <c r="E14" s="320">
        <f t="shared" si="5"/>
        <v>6819</v>
      </c>
      <c r="F14" s="320">
        <f t="shared" si="5"/>
        <v>0</v>
      </c>
      <c r="G14" s="320">
        <f t="shared" si="5"/>
        <v>2775</v>
      </c>
      <c r="H14" s="320">
        <f t="shared" si="5"/>
        <v>2775</v>
      </c>
      <c r="I14" s="320">
        <f t="shared" si="5"/>
        <v>0</v>
      </c>
      <c r="J14" s="320">
        <f t="shared" si="5"/>
        <v>568</v>
      </c>
      <c r="K14" s="320">
        <f t="shared" si="5"/>
        <v>237</v>
      </c>
      <c r="L14" s="320">
        <f t="shared" si="5"/>
        <v>237</v>
      </c>
      <c r="M14" s="320">
        <f t="shared" si="5"/>
        <v>0</v>
      </c>
      <c r="N14" s="320">
        <f t="shared" si="5"/>
        <v>331</v>
      </c>
      <c r="O14" s="320">
        <f t="shared" si="5"/>
        <v>331</v>
      </c>
      <c r="P14" s="320">
        <f t="shared" si="5"/>
        <v>0</v>
      </c>
      <c r="Q14" s="320">
        <f t="shared" si="5"/>
        <v>0</v>
      </c>
      <c r="R14" s="320">
        <f t="shared" si="5"/>
        <v>0</v>
      </c>
      <c r="S14" s="320">
        <f t="shared" si="5"/>
        <v>0</v>
      </c>
      <c r="T14" s="320">
        <f t="shared" si="5"/>
        <v>9026</v>
      </c>
      <c r="U14" s="320">
        <f t="shared" si="5"/>
        <v>9026</v>
      </c>
      <c r="V14" s="320">
        <f t="shared" si="5"/>
        <v>9026</v>
      </c>
      <c r="W14" s="320">
        <f t="shared" si="5"/>
        <v>0</v>
      </c>
      <c r="X14" s="321">
        <f t="shared" si="1"/>
        <v>5.9203668959766524E-2</v>
      </c>
      <c r="Y14" s="321">
        <f t="shared" si="2"/>
        <v>5.9203668959766524E-2</v>
      </c>
      <c r="Z14" s="321" t="str">
        <f t="shared" si="2"/>
        <v>-</v>
      </c>
      <c r="AA14" s="322" t="str">
        <f>+AA13</f>
        <v>DTTS</v>
      </c>
      <c r="AB14" s="322" t="str">
        <f>+AB13</f>
        <v>Tổng</v>
      </c>
      <c r="AC14" s="322"/>
      <c r="AD14" s="322"/>
    </row>
    <row r="15" spans="1:30" s="323" customFormat="1" ht="35.25" customHeight="1">
      <c r="A15" s="318">
        <v>2</v>
      </c>
      <c r="B15" s="319" t="s">
        <v>922</v>
      </c>
      <c r="C15" s="320">
        <f>SUM(C16:C17)</f>
        <v>142639.96021227274</v>
      </c>
      <c r="D15" s="320">
        <f t="shared" ref="D15:W15" si="6">SUM(D16:D17)</f>
        <v>45788.96021227273</v>
      </c>
      <c r="E15" s="320">
        <f t="shared" si="6"/>
        <v>42665.583272181815</v>
      </c>
      <c r="F15" s="320">
        <f t="shared" si="6"/>
        <v>3123.3769400909086</v>
      </c>
      <c r="G15" s="320">
        <f t="shared" si="6"/>
        <v>96851</v>
      </c>
      <c r="H15" s="320">
        <f t="shared" si="6"/>
        <v>90666</v>
      </c>
      <c r="I15" s="320">
        <f t="shared" si="6"/>
        <v>6185</v>
      </c>
      <c r="J15" s="320">
        <f t="shared" si="6"/>
        <v>3566.2717979999998</v>
      </c>
      <c r="K15" s="320">
        <f t="shared" si="6"/>
        <v>3108.7287980000001</v>
      </c>
      <c r="L15" s="320">
        <f t="shared" si="6"/>
        <v>2971.6797980000001</v>
      </c>
      <c r="M15" s="320">
        <f t="shared" si="6"/>
        <v>137.04900000000001</v>
      </c>
      <c r="N15" s="320">
        <f t="shared" si="6"/>
        <v>457.54300000000001</v>
      </c>
      <c r="O15" s="320">
        <f t="shared" si="6"/>
        <v>451.54300000000001</v>
      </c>
      <c r="P15" s="320">
        <f t="shared" si="6"/>
        <v>6</v>
      </c>
      <c r="Q15" s="320">
        <f t="shared" si="6"/>
        <v>0</v>
      </c>
      <c r="R15" s="320">
        <f t="shared" si="6"/>
        <v>0</v>
      </c>
      <c r="S15" s="320">
        <f t="shared" si="6"/>
        <v>0</v>
      </c>
      <c r="T15" s="320">
        <f t="shared" si="6"/>
        <v>139073.68841427274</v>
      </c>
      <c r="U15" s="320">
        <f t="shared" si="6"/>
        <v>139073.68841427274</v>
      </c>
      <c r="V15" s="320">
        <f t="shared" si="6"/>
        <v>129908.3604741818</v>
      </c>
      <c r="W15" s="320">
        <f t="shared" si="6"/>
        <v>9165.3279400909087</v>
      </c>
      <c r="X15" s="321">
        <f t="shared" si="1"/>
        <v>2.5001912456318522E-2</v>
      </c>
      <c r="Y15" s="321">
        <f t="shared" si="2"/>
        <v>2.5674507974692437E-2</v>
      </c>
      <c r="Z15" s="321">
        <f t="shared" si="2"/>
        <v>1.5367770441685934E-2</v>
      </c>
      <c r="AA15" s="322" t="s">
        <v>923</v>
      </c>
      <c r="AB15" s="322" t="str">
        <f>+AB12</f>
        <v>Tổng</v>
      </c>
      <c r="AC15" s="322"/>
      <c r="AD15" s="322"/>
    </row>
    <row r="16" spans="1:30" s="323" customFormat="1" ht="24" customHeight="1">
      <c r="A16" s="318" t="s">
        <v>226</v>
      </c>
      <c r="B16" s="319" t="s">
        <v>918</v>
      </c>
      <c r="C16" s="320">
        <f t="shared" ref="C16:W17" si="7">+C27+C37+C178</f>
        <v>7580.0145890000003</v>
      </c>
      <c r="D16" s="320">
        <f t="shared" si="7"/>
        <v>3188.0145889999999</v>
      </c>
      <c r="E16" s="320">
        <f t="shared" si="7"/>
        <v>3188.0145889999999</v>
      </c>
      <c r="F16" s="320">
        <f t="shared" si="7"/>
        <v>0</v>
      </c>
      <c r="G16" s="320">
        <f t="shared" si="7"/>
        <v>4392</v>
      </c>
      <c r="H16" s="320">
        <f t="shared" si="7"/>
        <v>4392</v>
      </c>
      <c r="I16" s="320">
        <f t="shared" si="7"/>
        <v>0</v>
      </c>
      <c r="J16" s="320">
        <f t="shared" si="7"/>
        <v>0</v>
      </c>
      <c r="K16" s="320">
        <f t="shared" si="7"/>
        <v>0</v>
      </c>
      <c r="L16" s="320">
        <f t="shared" si="7"/>
        <v>0</v>
      </c>
      <c r="M16" s="320">
        <f t="shared" si="7"/>
        <v>0</v>
      </c>
      <c r="N16" s="320">
        <f t="shared" si="7"/>
        <v>0</v>
      </c>
      <c r="O16" s="320">
        <f t="shared" si="7"/>
        <v>0</v>
      </c>
      <c r="P16" s="320">
        <f t="shared" si="7"/>
        <v>0</v>
      </c>
      <c r="Q16" s="320">
        <f t="shared" si="7"/>
        <v>0</v>
      </c>
      <c r="R16" s="320">
        <f t="shared" si="7"/>
        <v>0</v>
      </c>
      <c r="S16" s="320">
        <f t="shared" si="7"/>
        <v>0</v>
      </c>
      <c r="T16" s="320">
        <f t="shared" si="7"/>
        <v>7580.0145890000003</v>
      </c>
      <c r="U16" s="320">
        <f t="shared" si="7"/>
        <v>7580.0145890000003</v>
      </c>
      <c r="V16" s="320">
        <f t="shared" si="7"/>
        <v>7580.0145890000003</v>
      </c>
      <c r="W16" s="320">
        <f t="shared" si="7"/>
        <v>0</v>
      </c>
      <c r="X16" s="321">
        <f t="shared" si="1"/>
        <v>0</v>
      </c>
      <c r="Y16" s="321">
        <f t="shared" si="2"/>
        <v>0</v>
      </c>
      <c r="Z16" s="321" t="str">
        <f t="shared" si="2"/>
        <v>-</v>
      </c>
      <c r="AA16" s="322" t="str">
        <f>+AA15</f>
        <v>GNBV</v>
      </c>
      <c r="AB16" s="322" t="str">
        <f>+AB15</f>
        <v>Tổng</v>
      </c>
      <c r="AC16" s="322"/>
      <c r="AD16" s="322"/>
    </row>
    <row r="17" spans="1:30" s="323" customFormat="1" ht="24" customHeight="1">
      <c r="A17" s="318" t="s">
        <v>226</v>
      </c>
      <c r="B17" s="319" t="s">
        <v>919</v>
      </c>
      <c r="C17" s="320">
        <f t="shared" si="7"/>
        <v>135059.94562327274</v>
      </c>
      <c r="D17" s="320">
        <f t="shared" si="7"/>
        <v>42600.945623272732</v>
      </c>
      <c r="E17" s="320">
        <f t="shared" si="7"/>
        <v>39477.568683181817</v>
      </c>
      <c r="F17" s="320">
        <f t="shared" si="7"/>
        <v>3123.3769400909086</v>
      </c>
      <c r="G17" s="320">
        <f t="shared" si="7"/>
        <v>92459</v>
      </c>
      <c r="H17" s="320">
        <f t="shared" si="7"/>
        <v>86274</v>
      </c>
      <c r="I17" s="320">
        <f t="shared" si="7"/>
        <v>6185</v>
      </c>
      <c r="J17" s="320">
        <f t="shared" si="7"/>
        <v>3566.2717979999998</v>
      </c>
      <c r="K17" s="320">
        <f t="shared" si="7"/>
        <v>3108.7287980000001</v>
      </c>
      <c r="L17" s="320">
        <f t="shared" si="7"/>
        <v>2971.6797980000001</v>
      </c>
      <c r="M17" s="320">
        <f t="shared" si="7"/>
        <v>137.04900000000001</v>
      </c>
      <c r="N17" s="320">
        <f t="shared" si="7"/>
        <v>457.54300000000001</v>
      </c>
      <c r="O17" s="320">
        <f t="shared" si="7"/>
        <v>451.54300000000001</v>
      </c>
      <c r="P17" s="320">
        <f t="shared" si="7"/>
        <v>6</v>
      </c>
      <c r="Q17" s="320">
        <f t="shared" si="7"/>
        <v>0</v>
      </c>
      <c r="R17" s="320">
        <f t="shared" si="7"/>
        <v>0</v>
      </c>
      <c r="S17" s="320">
        <f t="shared" si="7"/>
        <v>0</v>
      </c>
      <c r="T17" s="320">
        <f t="shared" si="7"/>
        <v>131493.67382527274</v>
      </c>
      <c r="U17" s="320">
        <f t="shared" si="7"/>
        <v>131493.67382527274</v>
      </c>
      <c r="V17" s="320">
        <f t="shared" si="7"/>
        <v>122328.3458851818</v>
      </c>
      <c r="W17" s="320">
        <f t="shared" si="7"/>
        <v>9165.3279400909087</v>
      </c>
      <c r="X17" s="321">
        <f t="shared" si="1"/>
        <v>2.6405103167652107E-2</v>
      </c>
      <c r="Y17" s="321">
        <f t="shared" si="2"/>
        <v>2.7222108112420124E-2</v>
      </c>
      <c r="Z17" s="321">
        <f t="shared" si="2"/>
        <v>1.5367770441685934E-2</v>
      </c>
      <c r="AA17" s="322" t="str">
        <f>+AA16</f>
        <v>GNBV</v>
      </c>
      <c r="AB17" s="322" t="str">
        <f>+AB16</f>
        <v>Tổng</v>
      </c>
      <c r="AC17" s="322"/>
      <c r="AD17" s="322"/>
    </row>
    <row r="18" spans="1:30" s="323" customFormat="1" ht="27" customHeight="1">
      <c r="A18" s="318">
        <v>3</v>
      </c>
      <c r="B18" s="319" t="s">
        <v>924</v>
      </c>
      <c r="C18" s="320">
        <f>SUM(C19:C20)</f>
        <v>494531.14425800001</v>
      </c>
      <c r="D18" s="320">
        <f t="shared" ref="D18:W18" si="8">SUM(D19:D20)</f>
        <v>80593.144258</v>
      </c>
      <c r="E18" s="320">
        <f t="shared" si="8"/>
        <v>79466.074258000008</v>
      </c>
      <c r="F18" s="320">
        <f t="shared" si="8"/>
        <v>1127.069999999999</v>
      </c>
      <c r="G18" s="320">
        <f t="shared" si="8"/>
        <v>413938</v>
      </c>
      <c r="H18" s="320">
        <f t="shared" si="8"/>
        <v>305938</v>
      </c>
      <c r="I18" s="320">
        <f t="shared" si="8"/>
        <v>108000</v>
      </c>
      <c r="J18" s="320">
        <f t="shared" si="8"/>
        <v>85324.931224</v>
      </c>
      <c r="K18" s="320">
        <f t="shared" si="8"/>
        <v>26627.458224000002</v>
      </c>
      <c r="L18" s="320">
        <f t="shared" si="8"/>
        <v>25551.458224000002</v>
      </c>
      <c r="M18" s="320">
        <f t="shared" si="8"/>
        <v>1076</v>
      </c>
      <c r="N18" s="320">
        <f t="shared" si="8"/>
        <v>58697.472999999998</v>
      </c>
      <c r="O18" s="320">
        <f t="shared" si="8"/>
        <v>28265.837</v>
      </c>
      <c r="P18" s="320">
        <f t="shared" si="8"/>
        <v>30431.635999999999</v>
      </c>
      <c r="Q18" s="320">
        <f t="shared" si="8"/>
        <v>0</v>
      </c>
      <c r="R18" s="320">
        <f t="shared" si="8"/>
        <v>0</v>
      </c>
      <c r="S18" s="320">
        <f t="shared" si="8"/>
        <v>0</v>
      </c>
      <c r="T18" s="320">
        <f t="shared" si="8"/>
        <v>409206.21303400001</v>
      </c>
      <c r="U18" s="320">
        <f t="shared" si="8"/>
        <v>409206.21303400001</v>
      </c>
      <c r="V18" s="320">
        <f t="shared" si="8"/>
        <v>331586.77903400001</v>
      </c>
      <c r="W18" s="320">
        <f t="shared" si="8"/>
        <v>77619.433999999994</v>
      </c>
      <c r="X18" s="321">
        <f t="shared" si="1"/>
        <v>0.17253702262174503</v>
      </c>
      <c r="Y18" s="321">
        <f t="shared" si="2"/>
        <v>0.13963862558436069</v>
      </c>
      <c r="Z18" s="321">
        <f t="shared" si="2"/>
        <v>0.28872429178204823</v>
      </c>
      <c r="AA18" s="322" t="s">
        <v>925</v>
      </c>
      <c r="AB18" s="322" t="str">
        <f>+AB15</f>
        <v>Tổng</v>
      </c>
      <c r="AC18" s="322"/>
      <c r="AD18" s="322"/>
    </row>
    <row r="19" spans="1:30" s="323" customFormat="1" ht="24" customHeight="1">
      <c r="A19" s="318" t="s">
        <v>226</v>
      </c>
      <c r="B19" s="319" t="s">
        <v>918</v>
      </c>
      <c r="C19" s="320">
        <f t="shared" ref="C19:W20" si="9">+C30+C40+C181</f>
        <v>409655.74835000001</v>
      </c>
      <c r="D19" s="320">
        <f t="shared" si="9"/>
        <v>48939.748350000002</v>
      </c>
      <c r="E19" s="320">
        <f t="shared" si="9"/>
        <v>47812.678350000002</v>
      </c>
      <c r="F19" s="320">
        <f t="shared" si="9"/>
        <v>1127.069999999999</v>
      </c>
      <c r="G19" s="320">
        <f t="shared" si="9"/>
        <v>360716</v>
      </c>
      <c r="H19" s="320">
        <f t="shared" si="9"/>
        <v>252716</v>
      </c>
      <c r="I19" s="320">
        <f t="shared" si="9"/>
        <v>108000</v>
      </c>
      <c r="J19" s="320">
        <f t="shared" si="9"/>
        <v>80716.638000000006</v>
      </c>
      <c r="K19" s="320">
        <f t="shared" si="9"/>
        <v>25195.003000000001</v>
      </c>
      <c r="L19" s="320">
        <f t="shared" si="9"/>
        <v>24119.003000000001</v>
      </c>
      <c r="M19" s="320">
        <f t="shared" si="9"/>
        <v>1076</v>
      </c>
      <c r="N19" s="320">
        <f t="shared" si="9"/>
        <v>55521.635000000002</v>
      </c>
      <c r="O19" s="320">
        <f t="shared" si="9"/>
        <v>25089.999</v>
      </c>
      <c r="P19" s="320">
        <f t="shared" si="9"/>
        <v>30431.635999999999</v>
      </c>
      <c r="Q19" s="320">
        <f t="shared" si="9"/>
        <v>0</v>
      </c>
      <c r="R19" s="320">
        <f t="shared" si="9"/>
        <v>0</v>
      </c>
      <c r="S19" s="320">
        <f t="shared" si="9"/>
        <v>0</v>
      </c>
      <c r="T19" s="320">
        <f t="shared" si="9"/>
        <v>328939.11034999997</v>
      </c>
      <c r="U19" s="320">
        <f t="shared" si="9"/>
        <v>328939.11034999997</v>
      </c>
      <c r="V19" s="320">
        <f t="shared" si="9"/>
        <v>251319.67634999999</v>
      </c>
      <c r="W19" s="320">
        <f t="shared" si="9"/>
        <v>77619.433999999994</v>
      </c>
      <c r="X19" s="321">
        <f t="shared" si="1"/>
        <v>0.19703528712854201</v>
      </c>
      <c r="Y19" s="321">
        <f t="shared" si="2"/>
        <v>0.16374145146537561</v>
      </c>
      <c r="Z19" s="321">
        <f t="shared" si="2"/>
        <v>0.28872429178204823</v>
      </c>
      <c r="AA19" s="322" t="str">
        <f>+AA18</f>
        <v>NTM</v>
      </c>
      <c r="AB19" s="322" t="str">
        <f>+AB18</f>
        <v>Tổng</v>
      </c>
      <c r="AC19" s="322"/>
      <c r="AD19" s="322"/>
    </row>
    <row r="20" spans="1:30" s="323" customFormat="1" ht="24" customHeight="1">
      <c r="A20" s="318" t="s">
        <v>226</v>
      </c>
      <c r="B20" s="319" t="s">
        <v>919</v>
      </c>
      <c r="C20" s="320">
        <f t="shared" si="9"/>
        <v>84875.395908000006</v>
      </c>
      <c r="D20" s="320">
        <f t="shared" si="9"/>
        <v>31653.395907999999</v>
      </c>
      <c r="E20" s="320">
        <f t="shared" si="9"/>
        <v>31653.395907999999</v>
      </c>
      <c r="F20" s="320">
        <f t="shared" si="9"/>
        <v>0</v>
      </c>
      <c r="G20" s="320">
        <f t="shared" si="9"/>
        <v>53222</v>
      </c>
      <c r="H20" s="320">
        <f t="shared" si="9"/>
        <v>53222</v>
      </c>
      <c r="I20" s="320">
        <f t="shared" si="9"/>
        <v>0</v>
      </c>
      <c r="J20" s="320">
        <f t="shared" si="9"/>
        <v>4608.293224</v>
      </c>
      <c r="K20" s="320">
        <f t="shared" si="9"/>
        <v>1432.455224</v>
      </c>
      <c r="L20" s="320">
        <f t="shared" si="9"/>
        <v>1432.455224</v>
      </c>
      <c r="M20" s="320">
        <f t="shared" si="9"/>
        <v>0</v>
      </c>
      <c r="N20" s="320">
        <f t="shared" si="9"/>
        <v>3175.8379999999997</v>
      </c>
      <c r="O20" s="320">
        <f t="shared" si="9"/>
        <v>3175.8379999999997</v>
      </c>
      <c r="P20" s="320">
        <f t="shared" si="9"/>
        <v>0</v>
      </c>
      <c r="Q20" s="320">
        <f t="shared" si="9"/>
        <v>0</v>
      </c>
      <c r="R20" s="320">
        <f t="shared" si="9"/>
        <v>0</v>
      </c>
      <c r="S20" s="320">
        <f t="shared" si="9"/>
        <v>0</v>
      </c>
      <c r="T20" s="320">
        <f t="shared" si="9"/>
        <v>80267.102684000012</v>
      </c>
      <c r="U20" s="320">
        <f t="shared" si="9"/>
        <v>80267.102684000012</v>
      </c>
      <c r="V20" s="320">
        <f t="shared" si="9"/>
        <v>80267.102684000012</v>
      </c>
      <c r="W20" s="320">
        <f t="shared" si="9"/>
        <v>0</v>
      </c>
      <c r="X20" s="321">
        <f t="shared" si="1"/>
        <v>5.4294806812979372E-2</v>
      </c>
      <c r="Y20" s="321">
        <f t="shared" si="2"/>
        <v>5.4294806812979372E-2</v>
      </c>
      <c r="Z20" s="321" t="str">
        <f t="shared" si="2"/>
        <v>-</v>
      </c>
      <c r="AA20" s="322" t="str">
        <f>+AA19</f>
        <v>NTM</v>
      </c>
      <c r="AB20" s="322" t="str">
        <f>+AB19</f>
        <v>Tổng</v>
      </c>
      <c r="AC20" s="322"/>
      <c r="AD20" s="322"/>
    </row>
    <row r="21" spans="1:30" s="328" customFormat="1" ht="21" customHeight="1">
      <c r="A21" s="324"/>
      <c r="B21" s="325" t="s">
        <v>229</v>
      </c>
      <c r="C21" s="326"/>
      <c r="D21" s="326"/>
      <c r="E21" s="326"/>
      <c r="F21" s="326"/>
      <c r="G21" s="326"/>
      <c r="H21" s="326"/>
      <c r="I21" s="326"/>
      <c r="J21" s="326"/>
      <c r="K21" s="326"/>
      <c r="L21" s="326"/>
      <c r="M21" s="326"/>
      <c r="N21" s="326"/>
      <c r="O21" s="326"/>
      <c r="P21" s="326"/>
      <c r="Q21" s="326"/>
      <c r="R21" s="326"/>
      <c r="S21" s="326"/>
      <c r="T21" s="326"/>
      <c r="U21" s="326"/>
      <c r="V21" s="326"/>
      <c r="W21" s="326"/>
      <c r="X21" s="321" t="str">
        <f t="shared" si="1"/>
        <v>-</v>
      </c>
      <c r="Y21" s="321" t="str">
        <f t="shared" si="2"/>
        <v>-</v>
      </c>
      <c r="Z21" s="321" t="str">
        <f t="shared" si="2"/>
        <v>-</v>
      </c>
      <c r="AA21" s="327"/>
      <c r="AB21" s="327"/>
      <c r="AC21" s="327"/>
      <c r="AD21" s="327"/>
    </row>
    <row r="22" spans="1:30" s="317" customFormat="1" ht="22.5" customHeight="1">
      <c r="A22" s="313" t="s">
        <v>40</v>
      </c>
      <c r="B22" s="313" t="s">
        <v>926</v>
      </c>
      <c r="C22" s="314">
        <f>C23+C26+C29</f>
        <v>169470.56073500001</v>
      </c>
      <c r="D22" s="314">
        <f t="shared" ref="D22:W22" si="10">D23+D26+D29</f>
        <v>64004.560734999999</v>
      </c>
      <c r="E22" s="314">
        <f t="shared" si="10"/>
        <v>63213.360734999995</v>
      </c>
      <c r="F22" s="314">
        <f t="shared" si="10"/>
        <v>791.19999999999993</v>
      </c>
      <c r="G22" s="314">
        <f t="shared" si="10"/>
        <v>105466</v>
      </c>
      <c r="H22" s="314">
        <f t="shared" si="10"/>
        <v>104986</v>
      </c>
      <c r="I22" s="314">
        <f t="shared" si="10"/>
        <v>480</v>
      </c>
      <c r="J22" s="314">
        <f t="shared" si="10"/>
        <v>29130.341</v>
      </c>
      <c r="K22" s="314">
        <f t="shared" si="10"/>
        <v>22360.799999999999</v>
      </c>
      <c r="L22" s="314">
        <f t="shared" si="10"/>
        <v>22360.799999999999</v>
      </c>
      <c r="M22" s="314">
        <f t="shared" si="10"/>
        <v>0</v>
      </c>
      <c r="N22" s="314">
        <f t="shared" si="10"/>
        <v>6769.5410000000002</v>
      </c>
      <c r="O22" s="314">
        <f t="shared" si="10"/>
        <v>6769.5410000000002</v>
      </c>
      <c r="P22" s="314">
        <f t="shared" si="10"/>
        <v>0</v>
      </c>
      <c r="Q22" s="314">
        <f t="shared" si="10"/>
        <v>0</v>
      </c>
      <c r="R22" s="314">
        <f t="shared" si="10"/>
        <v>0</v>
      </c>
      <c r="S22" s="314">
        <f t="shared" si="10"/>
        <v>0</v>
      </c>
      <c r="T22" s="314">
        <f t="shared" si="10"/>
        <v>140340.21973499999</v>
      </c>
      <c r="U22" s="314">
        <f t="shared" si="10"/>
        <v>140340.21973499999</v>
      </c>
      <c r="V22" s="314">
        <f t="shared" si="10"/>
        <v>139069.01973500001</v>
      </c>
      <c r="W22" s="314">
        <f t="shared" si="10"/>
        <v>1271.1999999999998</v>
      </c>
      <c r="X22" s="315">
        <f t="shared" si="1"/>
        <v>0.17189027329384318</v>
      </c>
      <c r="Y22" s="315">
        <f t="shared" si="2"/>
        <v>0.17318936809691676</v>
      </c>
      <c r="Z22" s="315">
        <f t="shared" si="2"/>
        <v>0</v>
      </c>
      <c r="AA22" s="316"/>
      <c r="AB22" s="316" t="s">
        <v>927</v>
      </c>
      <c r="AC22" s="316"/>
      <c r="AD22" s="316"/>
    </row>
    <row r="23" spans="1:30" s="323" customFormat="1" ht="42.75" customHeight="1">
      <c r="A23" s="318">
        <v>1</v>
      </c>
      <c r="B23" s="319" t="s">
        <v>920</v>
      </c>
      <c r="C23" s="320">
        <f>SUM(C24:C25)</f>
        <v>944</v>
      </c>
      <c r="D23" s="320">
        <f t="shared" ref="D23:W23" si="11">SUM(D24:D25)</f>
        <v>750</v>
      </c>
      <c r="E23" s="320">
        <f t="shared" si="11"/>
        <v>750</v>
      </c>
      <c r="F23" s="320">
        <f t="shared" si="11"/>
        <v>0</v>
      </c>
      <c r="G23" s="320">
        <f t="shared" si="11"/>
        <v>194</v>
      </c>
      <c r="H23" s="320">
        <f t="shared" si="11"/>
        <v>194</v>
      </c>
      <c r="I23" s="320">
        <f t="shared" si="11"/>
        <v>0</v>
      </c>
      <c r="J23" s="320">
        <f t="shared" si="11"/>
        <v>0</v>
      </c>
      <c r="K23" s="320">
        <f t="shared" si="11"/>
        <v>0</v>
      </c>
      <c r="L23" s="320">
        <f t="shared" si="11"/>
        <v>0</v>
      </c>
      <c r="M23" s="320">
        <f t="shared" si="11"/>
        <v>0</v>
      </c>
      <c r="N23" s="320">
        <f t="shared" si="11"/>
        <v>0</v>
      </c>
      <c r="O23" s="320">
        <f t="shared" si="11"/>
        <v>0</v>
      </c>
      <c r="P23" s="320">
        <f t="shared" si="11"/>
        <v>0</v>
      </c>
      <c r="Q23" s="320">
        <f t="shared" si="11"/>
        <v>0</v>
      </c>
      <c r="R23" s="320">
        <f t="shared" si="11"/>
        <v>0</v>
      </c>
      <c r="S23" s="320">
        <f t="shared" si="11"/>
        <v>0</v>
      </c>
      <c r="T23" s="320">
        <f t="shared" si="11"/>
        <v>944</v>
      </c>
      <c r="U23" s="320">
        <f t="shared" si="11"/>
        <v>944</v>
      </c>
      <c r="V23" s="320">
        <f t="shared" si="11"/>
        <v>944</v>
      </c>
      <c r="W23" s="320">
        <f t="shared" si="11"/>
        <v>0</v>
      </c>
      <c r="X23" s="321">
        <f t="shared" si="1"/>
        <v>0</v>
      </c>
      <c r="Y23" s="321">
        <f t="shared" si="2"/>
        <v>0</v>
      </c>
      <c r="Z23" s="321" t="str">
        <f t="shared" si="2"/>
        <v>-</v>
      </c>
      <c r="AA23" s="322" t="s">
        <v>921</v>
      </c>
      <c r="AB23" s="322" t="str">
        <f>+AB22</f>
        <v>cáo tỉnh</v>
      </c>
      <c r="AC23" s="322"/>
      <c r="AD23" s="322"/>
    </row>
    <row r="24" spans="1:30" s="323" customFormat="1" ht="24" customHeight="1">
      <c r="A24" s="318" t="s">
        <v>226</v>
      </c>
      <c r="B24" s="319" t="s">
        <v>918</v>
      </c>
      <c r="C24" s="320">
        <f t="shared" ref="C24:C25" si="12">+D24+G24</f>
        <v>0</v>
      </c>
      <c r="D24" s="320">
        <f t="shared" ref="D24:D25" si="13">+E24+F24</f>
        <v>0</v>
      </c>
      <c r="E24" s="320"/>
      <c r="F24" s="320"/>
      <c r="G24" s="320">
        <f>+H24+I24</f>
        <v>0</v>
      </c>
      <c r="H24" s="320"/>
      <c r="I24" s="320"/>
      <c r="J24" s="320">
        <f>K24+N24</f>
        <v>0</v>
      </c>
      <c r="K24" s="320">
        <f>+L24+M24</f>
        <v>0</v>
      </c>
      <c r="L24" s="320"/>
      <c r="M24" s="320"/>
      <c r="N24" s="320">
        <f t="shared" ref="N24:N25" si="14">+O24+P24</f>
        <v>0</v>
      </c>
      <c r="O24" s="320"/>
      <c r="P24" s="320"/>
      <c r="Q24" s="320">
        <f t="shared" ref="Q24:Q25" si="15">+R24+S24</f>
        <v>0</v>
      </c>
      <c r="R24" s="320"/>
      <c r="S24" s="320"/>
      <c r="T24" s="320">
        <f t="shared" ref="T24:T25" si="16">+U24</f>
        <v>0</v>
      </c>
      <c r="U24" s="320">
        <f t="shared" ref="U24:U25" si="17">+V24+W24</f>
        <v>0</v>
      </c>
      <c r="V24" s="320">
        <f t="shared" ref="V24:W25" si="18">+E24+H24-L24-O24-R24</f>
        <v>0</v>
      </c>
      <c r="W24" s="320">
        <f t="shared" si="18"/>
        <v>0</v>
      </c>
      <c r="X24" s="321" t="str">
        <f t="shared" si="1"/>
        <v>-</v>
      </c>
      <c r="Y24" s="321" t="str">
        <f t="shared" si="2"/>
        <v>-</v>
      </c>
      <c r="Z24" s="321" t="str">
        <f t="shared" si="2"/>
        <v>-</v>
      </c>
      <c r="AA24" s="322" t="str">
        <f>+AA23</f>
        <v>DTTS</v>
      </c>
      <c r="AB24" s="322" t="str">
        <f>+AB23</f>
        <v>cáo tỉnh</v>
      </c>
      <c r="AC24" s="322"/>
      <c r="AD24" s="322"/>
    </row>
    <row r="25" spans="1:30" s="323" customFormat="1" ht="24" customHeight="1">
      <c r="A25" s="318" t="s">
        <v>226</v>
      </c>
      <c r="B25" s="319" t="s">
        <v>919</v>
      </c>
      <c r="C25" s="320">
        <f t="shared" si="12"/>
        <v>944</v>
      </c>
      <c r="D25" s="320">
        <f t="shared" si="13"/>
        <v>750</v>
      </c>
      <c r="E25" s="320">
        <v>750</v>
      </c>
      <c r="F25" s="320"/>
      <c r="G25" s="320">
        <f>+H25+I25</f>
        <v>194</v>
      </c>
      <c r="H25" s="320">
        <v>194</v>
      </c>
      <c r="I25" s="320"/>
      <c r="J25" s="320">
        <f>K25+N25</f>
        <v>0</v>
      </c>
      <c r="K25" s="320">
        <f>+L25+M25</f>
        <v>0</v>
      </c>
      <c r="L25" s="320"/>
      <c r="M25" s="320"/>
      <c r="N25" s="320">
        <f t="shared" si="14"/>
        <v>0</v>
      </c>
      <c r="O25" s="320"/>
      <c r="P25" s="320"/>
      <c r="Q25" s="320">
        <f t="shared" si="15"/>
        <v>0</v>
      </c>
      <c r="R25" s="320"/>
      <c r="S25" s="320"/>
      <c r="T25" s="320">
        <f t="shared" si="16"/>
        <v>944</v>
      </c>
      <c r="U25" s="320">
        <f t="shared" si="17"/>
        <v>944</v>
      </c>
      <c r="V25" s="320">
        <f t="shared" si="18"/>
        <v>944</v>
      </c>
      <c r="W25" s="320">
        <f t="shared" si="18"/>
        <v>0</v>
      </c>
      <c r="X25" s="321">
        <f t="shared" si="1"/>
        <v>0</v>
      </c>
      <c r="Y25" s="321">
        <f t="shared" ref="Y25:Z25" si="19">IFERROR((L25+O25+R25)/(E25+H25),"-")</f>
        <v>0</v>
      </c>
      <c r="Z25" s="321" t="str">
        <f t="shared" si="19"/>
        <v>-</v>
      </c>
      <c r="AA25" s="322" t="str">
        <f>+AA24</f>
        <v>DTTS</v>
      </c>
      <c r="AB25" s="322" t="str">
        <f>+AB24</f>
        <v>cáo tỉnh</v>
      </c>
      <c r="AC25" s="322"/>
      <c r="AD25" s="322"/>
    </row>
    <row r="26" spans="1:30" s="323" customFormat="1" ht="33.75" customHeight="1">
      <c r="A26" s="318">
        <v>2</v>
      </c>
      <c r="B26" s="319" t="s">
        <v>922</v>
      </c>
      <c r="C26" s="320">
        <f>SUM(C27:C28)</f>
        <v>26603.370789000001</v>
      </c>
      <c r="D26" s="320">
        <f t="shared" ref="D26:W26" si="20">SUM(D27:D28)</f>
        <v>16953.370789000001</v>
      </c>
      <c r="E26" s="320">
        <f t="shared" si="20"/>
        <v>16162.170789</v>
      </c>
      <c r="F26" s="320">
        <f t="shared" si="20"/>
        <v>791.19999999999993</v>
      </c>
      <c r="G26" s="320">
        <f t="shared" si="20"/>
        <v>9650</v>
      </c>
      <c r="H26" s="320">
        <f t="shared" si="20"/>
        <v>9170</v>
      </c>
      <c r="I26" s="320">
        <f t="shared" si="20"/>
        <v>480</v>
      </c>
      <c r="J26" s="320">
        <f t="shared" si="20"/>
        <v>34.703000000000003</v>
      </c>
      <c r="K26" s="320">
        <f t="shared" si="20"/>
        <v>25</v>
      </c>
      <c r="L26" s="320">
        <f t="shared" si="20"/>
        <v>25</v>
      </c>
      <c r="M26" s="320">
        <f t="shared" si="20"/>
        <v>0</v>
      </c>
      <c r="N26" s="320">
        <f t="shared" si="20"/>
        <v>9.7029999999999994</v>
      </c>
      <c r="O26" s="320">
        <f t="shared" si="20"/>
        <v>9.7029999999999994</v>
      </c>
      <c r="P26" s="320">
        <f t="shared" si="20"/>
        <v>0</v>
      </c>
      <c r="Q26" s="320">
        <f t="shared" si="20"/>
        <v>0</v>
      </c>
      <c r="R26" s="320">
        <f t="shared" si="20"/>
        <v>0</v>
      </c>
      <c r="S26" s="320">
        <f t="shared" si="20"/>
        <v>0</v>
      </c>
      <c r="T26" s="320">
        <f t="shared" si="20"/>
        <v>26568.667788999999</v>
      </c>
      <c r="U26" s="320">
        <f t="shared" si="20"/>
        <v>26568.667788999999</v>
      </c>
      <c r="V26" s="320">
        <f t="shared" si="20"/>
        <v>25297.467788999995</v>
      </c>
      <c r="W26" s="320">
        <f t="shared" si="20"/>
        <v>1271.1999999999998</v>
      </c>
      <c r="X26" s="321">
        <f>IFERROR((K26+N26+Q26)/C26,"-")</f>
        <v>1.3044587573221756E-3</v>
      </c>
      <c r="Y26" s="321">
        <f>IFERROR((L26+O26+R26)/(E26+H26),"-")</f>
        <v>1.3699181285746385E-3</v>
      </c>
      <c r="Z26" s="321">
        <f>IFERROR((M26+P26+S26)/(F26+I26),"-")</f>
        <v>0</v>
      </c>
      <c r="AA26" s="322" t="s">
        <v>923</v>
      </c>
      <c r="AB26" s="322" t="str">
        <f>+AB23</f>
        <v>cáo tỉnh</v>
      </c>
      <c r="AC26" s="322"/>
      <c r="AD26" s="322"/>
    </row>
    <row r="27" spans="1:30" s="323" customFormat="1" ht="24" customHeight="1">
      <c r="A27" s="318" t="s">
        <v>226</v>
      </c>
      <c r="B27" s="319" t="s">
        <v>918</v>
      </c>
      <c r="C27" s="320">
        <f t="shared" ref="C27:C28" si="21">+D27+G27</f>
        <v>7580.0145890000003</v>
      </c>
      <c r="D27" s="320">
        <f t="shared" ref="D27:D28" si="22">+E27+F27</f>
        <v>3188.0145889999999</v>
      </c>
      <c r="E27" s="320">
        <v>3188.0145889999999</v>
      </c>
      <c r="F27" s="320">
        <v>0</v>
      </c>
      <c r="G27" s="320">
        <f t="shared" ref="G27:G28" si="23">+H27+I27</f>
        <v>4392</v>
      </c>
      <c r="H27" s="320">
        <v>4392</v>
      </c>
      <c r="I27" s="320"/>
      <c r="J27" s="320">
        <f t="shared" ref="J27:J28" si="24">K27+N27</f>
        <v>0</v>
      </c>
      <c r="K27" s="320">
        <f>+L27+M27</f>
        <v>0</v>
      </c>
      <c r="L27" s="320"/>
      <c r="M27" s="320"/>
      <c r="N27" s="320">
        <f>+O27+P27</f>
        <v>0</v>
      </c>
      <c r="O27" s="320"/>
      <c r="P27" s="320"/>
      <c r="Q27" s="320">
        <f>+R27+S27</f>
        <v>0</v>
      </c>
      <c r="R27" s="320"/>
      <c r="S27" s="320"/>
      <c r="T27" s="320">
        <f>+U27</f>
        <v>7580.0145890000003</v>
      </c>
      <c r="U27" s="320">
        <f>+V27+W27</f>
        <v>7580.0145890000003</v>
      </c>
      <c r="V27" s="320">
        <f>+E27+H27-L27-O27-R27</f>
        <v>7580.0145890000003</v>
      </c>
      <c r="W27" s="320">
        <f>+F27+I27-M27-P27-S27</f>
        <v>0</v>
      </c>
      <c r="X27" s="321">
        <f>IFERROR((K27+N27+Q27)/C27,"-")</f>
        <v>0</v>
      </c>
      <c r="Y27" s="321">
        <f>IFERROR((L27+O27+R27)/(E27+H27),"-")</f>
        <v>0</v>
      </c>
      <c r="Z27" s="321" t="str">
        <f>IFERROR((M27+P27+S27)/(F27+I27),"-")</f>
        <v>-</v>
      </c>
      <c r="AA27" s="322" t="str">
        <f>+AA26</f>
        <v>GNBV</v>
      </c>
      <c r="AB27" s="322" t="str">
        <f>+AB26</f>
        <v>cáo tỉnh</v>
      </c>
      <c r="AC27" s="322"/>
      <c r="AD27" s="322"/>
    </row>
    <row r="28" spans="1:30" s="323" customFormat="1" ht="24" customHeight="1">
      <c r="A28" s="318" t="s">
        <v>226</v>
      </c>
      <c r="B28" s="319" t="s">
        <v>919</v>
      </c>
      <c r="C28" s="320">
        <f t="shared" si="21"/>
        <v>19023.356200000002</v>
      </c>
      <c r="D28" s="320">
        <f t="shared" si="22"/>
        <v>13765.3562</v>
      </c>
      <c r="E28" s="320">
        <v>12974.156199999999</v>
      </c>
      <c r="F28" s="320">
        <v>791.19999999999993</v>
      </c>
      <c r="G28" s="320">
        <f t="shared" si="23"/>
        <v>5258</v>
      </c>
      <c r="H28" s="320">
        <v>4778</v>
      </c>
      <c r="I28" s="320">
        <v>480</v>
      </c>
      <c r="J28" s="320">
        <f t="shared" si="24"/>
        <v>34.703000000000003</v>
      </c>
      <c r="K28" s="320">
        <f>+L28+M28</f>
        <v>25</v>
      </c>
      <c r="L28" s="320">
        <v>25</v>
      </c>
      <c r="M28" s="320">
        <v>0</v>
      </c>
      <c r="N28" s="320">
        <f>+O28+P28</f>
        <v>9.7029999999999994</v>
      </c>
      <c r="O28" s="320">
        <v>9.7029999999999994</v>
      </c>
      <c r="P28" s="320">
        <v>0</v>
      </c>
      <c r="Q28" s="320">
        <f>+R28+S28</f>
        <v>0</v>
      </c>
      <c r="R28" s="320"/>
      <c r="S28" s="320"/>
      <c r="T28" s="320">
        <f>+U28</f>
        <v>18988.653199999997</v>
      </c>
      <c r="U28" s="320">
        <f>+V28+W28</f>
        <v>18988.653199999997</v>
      </c>
      <c r="V28" s="320">
        <f>+E28+H28-L28-O28-R28</f>
        <v>17717.453199999996</v>
      </c>
      <c r="W28" s="320">
        <f>+F28+I28-M28-P28-S28</f>
        <v>1271.1999999999998</v>
      </c>
      <c r="X28" s="321">
        <f t="shared" ref="X28" si="25">IFERROR((K28+N28+Q28)/C28,"-")</f>
        <v>1.8242312047965542E-3</v>
      </c>
      <c r="Y28" s="321">
        <f t="shared" ref="Y28:Z28" si="26">IFERROR((L28+O28+R28)/(E28+H28),"-")</f>
        <v>1.9548611227294187E-3</v>
      </c>
      <c r="Z28" s="321">
        <f t="shared" si="26"/>
        <v>0</v>
      </c>
      <c r="AA28" s="322" t="str">
        <f>+AA27</f>
        <v>GNBV</v>
      </c>
      <c r="AB28" s="322" t="str">
        <f>+AB27</f>
        <v>cáo tỉnh</v>
      </c>
      <c r="AC28" s="322"/>
      <c r="AD28" s="322"/>
    </row>
    <row r="29" spans="1:30" s="323" customFormat="1" ht="33.75" customHeight="1">
      <c r="A29" s="318">
        <v>3</v>
      </c>
      <c r="B29" s="319" t="s">
        <v>924</v>
      </c>
      <c r="C29" s="320">
        <f>SUM(C30:C31)</f>
        <v>141923.189946</v>
      </c>
      <c r="D29" s="320">
        <f t="shared" ref="D29:W29" si="27">SUM(D30:D31)</f>
        <v>46301.189945999999</v>
      </c>
      <c r="E29" s="320">
        <f t="shared" si="27"/>
        <v>46301.189945999999</v>
      </c>
      <c r="F29" s="320">
        <f t="shared" si="27"/>
        <v>0</v>
      </c>
      <c r="G29" s="320">
        <f t="shared" si="27"/>
        <v>95622</v>
      </c>
      <c r="H29" s="320">
        <f t="shared" si="27"/>
        <v>95622</v>
      </c>
      <c r="I29" s="320">
        <f t="shared" si="27"/>
        <v>0</v>
      </c>
      <c r="J29" s="320">
        <f t="shared" si="27"/>
        <v>29095.637999999999</v>
      </c>
      <c r="K29" s="320">
        <f t="shared" si="27"/>
        <v>22335.8</v>
      </c>
      <c r="L29" s="320">
        <f t="shared" si="27"/>
        <v>22335.8</v>
      </c>
      <c r="M29" s="320">
        <f t="shared" si="27"/>
        <v>0</v>
      </c>
      <c r="N29" s="320">
        <f t="shared" si="27"/>
        <v>6759.8379999999997</v>
      </c>
      <c r="O29" s="320">
        <f t="shared" si="27"/>
        <v>6759.8379999999997</v>
      </c>
      <c r="P29" s="320">
        <f t="shared" si="27"/>
        <v>0</v>
      </c>
      <c r="Q29" s="320">
        <f t="shared" si="27"/>
        <v>0</v>
      </c>
      <c r="R29" s="320">
        <f t="shared" si="27"/>
        <v>0</v>
      </c>
      <c r="S29" s="320">
        <f t="shared" si="27"/>
        <v>0</v>
      </c>
      <c r="T29" s="320">
        <f t="shared" si="27"/>
        <v>112827.55194600001</v>
      </c>
      <c r="U29" s="320">
        <f t="shared" si="27"/>
        <v>112827.55194600001</v>
      </c>
      <c r="V29" s="320">
        <f t="shared" si="27"/>
        <v>112827.55194600001</v>
      </c>
      <c r="W29" s="320">
        <f t="shared" si="27"/>
        <v>0</v>
      </c>
      <c r="X29" s="321">
        <f>IFERROR((K29+N29+Q29)/C29,"-")</f>
        <v>0.20500975218405482</v>
      </c>
      <c r="Y29" s="321">
        <f>IFERROR((L29+O29+R29)/(E29+H29),"-")</f>
        <v>0.20500975218405482</v>
      </c>
      <c r="Z29" s="321" t="str">
        <f>IFERROR((M29+P29+S29)/(F29+I29),"-")</f>
        <v>-</v>
      </c>
      <c r="AA29" s="322" t="s">
        <v>925</v>
      </c>
      <c r="AB29" s="322" t="str">
        <f t="shared" ref="AB29" si="28">+AB26</f>
        <v>cáo tỉnh</v>
      </c>
      <c r="AC29" s="322"/>
      <c r="AD29" s="322"/>
    </row>
    <row r="30" spans="1:30" s="323" customFormat="1" ht="24" customHeight="1">
      <c r="A30" s="318" t="s">
        <v>226</v>
      </c>
      <c r="B30" s="319" t="s">
        <v>918</v>
      </c>
      <c r="C30" s="320">
        <f t="shared" ref="C30:C31" si="29">+D30+G30</f>
        <v>126354</v>
      </c>
      <c r="D30" s="320">
        <f t="shared" ref="D30:D31" si="30">+E30+F30</f>
        <v>44160</v>
      </c>
      <c r="E30" s="320">
        <v>44160</v>
      </c>
      <c r="F30" s="320">
        <v>0</v>
      </c>
      <c r="G30" s="320">
        <f t="shared" ref="G30:G31" si="31">+H30+I30</f>
        <v>82194</v>
      </c>
      <c r="H30" s="320">
        <f>61926+4750+12000+3518</f>
        <v>82194</v>
      </c>
      <c r="I30" s="320">
        <v>0</v>
      </c>
      <c r="J30" s="320">
        <f t="shared" ref="J30:J31" si="32">K30+N30</f>
        <v>28185</v>
      </c>
      <c r="K30" s="320">
        <f t="shared" ref="K30:K31" si="33">+L30+M30</f>
        <v>22092</v>
      </c>
      <c r="L30" s="320">
        <v>22092</v>
      </c>
      <c r="M30" s="320">
        <v>0</v>
      </c>
      <c r="N30" s="320">
        <f t="shared" ref="N30:N31" si="34">+O30+P30</f>
        <v>6093</v>
      </c>
      <c r="O30" s="320">
        <v>6093</v>
      </c>
      <c r="P30" s="320">
        <v>0</v>
      </c>
      <c r="Q30" s="320">
        <f t="shared" ref="Q30:Q31" si="35">+R30+S30</f>
        <v>0</v>
      </c>
      <c r="R30" s="320">
        <v>0</v>
      </c>
      <c r="S30" s="320">
        <v>0</v>
      </c>
      <c r="T30" s="320">
        <f t="shared" ref="T30:T31" si="36">+U30</f>
        <v>98169</v>
      </c>
      <c r="U30" s="320">
        <f t="shared" ref="U30:U31" si="37">+V30+W30</f>
        <v>98169</v>
      </c>
      <c r="V30" s="320">
        <f t="shared" ref="V30:W31" si="38">+E30+H30-L30-O30-R30</f>
        <v>98169</v>
      </c>
      <c r="W30" s="320">
        <f t="shared" si="38"/>
        <v>0</v>
      </c>
      <c r="X30" s="321">
        <f t="shared" ref="X30:X46" si="39">IFERROR((K30+N30+Q30)/C30,"-")</f>
        <v>0.2230637732086044</v>
      </c>
      <c r="Y30" s="321">
        <f t="shared" ref="Y30:Z45" si="40">IFERROR((L30+O30+R30)/(E30+H30),"-")</f>
        <v>0.2230637732086044</v>
      </c>
      <c r="Z30" s="321" t="str">
        <f t="shared" si="40"/>
        <v>-</v>
      </c>
      <c r="AA30" s="322" t="str">
        <f>+AA29</f>
        <v>NTM</v>
      </c>
      <c r="AB30" s="322" t="str">
        <f>+AB29</f>
        <v>cáo tỉnh</v>
      </c>
      <c r="AC30" s="322"/>
      <c r="AD30" s="322"/>
    </row>
    <row r="31" spans="1:30" s="323" customFormat="1" ht="24" customHeight="1">
      <c r="A31" s="318" t="s">
        <v>226</v>
      </c>
      <c r="B31" s="319" t="s">
        <v>919</v>
      </c>
      <c r="C31" s="320">
        <f t="shared" si="29"/>
        <v>15569.189946</v>
      </c>
      <c r="D31" s="320">
        <f t="shared" si="30"/>
        <v>2141.189946</v>
      </c>
      <c r="E31" s="320">
        <v>2141.189946</v>
      </c>
      <c r="F31" s="320">
        <v>0</v>
      </c>
      <c r="G31" s="320">
        <f t="shared" si="31"/>
        <v>13428</v>
      </c>
      <c r="H31" s="320">
        <v>13428</v>
      </c>
      <c r="I31" s="320">
        <v>0</v>
      </c>
      <c r="J31" s="320">
        <f t="shared" si="32"/>
        <v>910.63799999999992</v>
      </c>
      <c r="K31" s="320">
        <f t="shared" si="33"/>
        <v>243.8</v>
      </c>
      <c r="L31" s="320">
        <v>243.8</v>
      </c>
      <c r="M31" s="320">
        <v>0</v>
      </c>
      <c r="N31" s="320">
        <f t="shared" si="34"/>
        <v>666.83799999999997</v>
      </c>
      <c r="O31" s="320">
        <v>666.83799999999997</v>
      </c>
      <c r="P31" s="320">
        <v>0</v>
      </c>
      <c r="Q31" s="320">
        <f t="shared" si="35"/>
        <v>0</v>
      </c>
      <c r="R31" s="320">
        <v>0</v>
      </c>
      <c r="S31" s="320">
        <v>0</v>
      </c>
      <c r="T31" s="320">
        <f t="shared" si="36"/>
        <v>14658.551946000001</v>
      </c>
      <c r="U31" s="320">
        <f t="shared" si="37"/>
        <v>14658.551946000001</v>
      </c>
      <c r="V31" s="320">
        <f t="shared" si="38"/>
        <v>14658.551946000001</v>
      </c>
      <c r="W31" s="320">
        <f t="shared" si="38"/>
        <v>0</v>
      </c>
      <c r="X31" s="321">
        <f t="shared" si="39"/>
        <v>5.8489748224438538E-2</v>
      </c>
      <c r="Y31" s="321">
        <f t="shared" si="40"/>
        <v>5.8489748224438538E-2</v>
      </c>
      <c r="Z31" s="321" t="str">
        <f t="shared" si="40"/>
        <v>-</v>
      </c>
      <c r="AA31" s="322" t="str">
        <f>+AA30</f>
        <v>NTM</v>
      </c>
      <c r="AB31" s="322" t="str">
        <f>+AB30</f>
        <v>cáo tỉnh</v>
      </c>
      <c r="AC31" s="322"/>
      <c r="AD31" s="322"/>
    </row>
    <row r="32" spans="1:30" s="317" customFormat="1" ht="22.5" customHeight="1">
      <c r="A32" s="313" t="s">
        <v>41</v>
      </c>
      <c r="B32" s="313" t="s">
        <v>928</v>
      </c>
      <c r="C32" s="314">
        <f>C33+C36+C39</f>
        <v>359620.54373527272</v>
      </c>
      <c r="D32" s="314">
        <f t="shared" ref="D32:W32" si="41">D33+D36+D39</f>
        <v>72619.543735272731</v>
      </c>
      <c r="E32" s="314">
        <f t="shared" si="41"/>
        <v>69160.296795181814</v>
      </c>
      <c r="F32" s="314">
        <f t="shared" si="41"/>
        <v>3459.2469400909076</v>
      </c>
      <c r="G32" s="314">
        <f t="shared" si="41"/>
        <v>287001</v>
      </c>
      <c r="H32" s="314">
        <f t="shared" si="41"/>
        <v>173296</v>
      </c>
      <c r="I32" s="314">
        <f t="shared" si="41"/>
        <v>113705</v>
      </c>
      <c r="J32" s="314">
        <f t="shared" si="41"/>
        <v>63076.862022000001</v>
      </c>
      <c r="K32" s="314">
        <f t="shared" si="41"/>
        <v>10360.387021999999</v>
      </c>
      <c r="L32" s="314">
        <f t="shared" si="41"/>
        <v>9147.3380219999999</v>
      </c>
      <c r="M32" s="314">
        <f t="shared" si="41"/>
        <v>1213.049</v>
      </c>
      <c r="N32" s="314">
        <f t="shared" si="41"/>
        <v>52716.474999999999</v>
      </c>
      <c r="O32" s="314">
        <f t="shared" si="41"/>
        <v>22278.839</v>
      </c>
      <c r="P32" s="314">
        <f t="shared" si="41"/>
        <v>30437.635999999999</v>
      </c>
      <c r="Q32" s="314">
        <f t="shared" si="41"/>
        <v>0</v>
      </c>
      <c r="R32" s="314">
        <f t="shared" si="41"/>
        <v>0</v>
      </c>
      <c r="S32" s="314">
        <f t="shared" si="41"/>
        <v>0</v>
      </c>
      <c r="T32" s="314">
        <f t="shared" si="41"/>
        <v>296543.6817132727</v>
      </c>
      <c r="U32" s="314">
        <f t="shared" si="41"/>
        <v>296543.6817132727</v>
      </c>
      <c r="V32" s="314">
        <f t="shared" si="41"/>
        <v>211030.11977318182</v>
      </c>
      <c r="W32" s="314">
        <f t="shared" si="41"/>
        <v>85513.561940090905</v>
      </c>
      <c r="X32" s="315">
        <f t="shared" si="39"/>
        <v>0.1753983834372731</v>
      </c>
      <c r="Y32" s="315">
        <f t="shared" si="40"/>
        <v>0.129615841854368</v>
      </c>
      <c r="Z32" s="315">
        <f t="shared" si="40"/>
        <v>0.27013944805349882</v>
      </c>
      <c r="AA32" s="316"/>
      <c r="AB32" s="316" t="s">
        <v>929</v>
      </c>
      <c r="AC32" s="316"/>
      <c r="AD32" s="316"/>
    </row>
    <row r="33" spans="1:30" s="333" customFormat="1" ht="42" customHeight="1">
      <c r="A33" s="329">
        <v>1</v>
      </c>
      <c r="B33" s="330" t="s">
        <v>920</v>
      </c>
      <c r="C33" s="331">
        <f>SUM(C34:C35)</f>
        <v>18196</v>
      </c>
      <c r="D33" s="331">
        <f t="shared" ref="D33:W33" si="42">SUM(D34:D35)</f>
        <v>9492</v>
      </c>
      <c r="E33" s="331">
        <f t="shared" si="42"/>
        <v>9492</v>
      </c>
      <c r="F33" s="331">
        <f t="shared" si="42"/>
        <v>0</v>
      </c>
      <c r="G33" s="331">
        <f t="shared" si="42"/>
        <v>8704</v>
      </c>
      <c r="H33" s="331">
        <f t="shared" si="42"/>
        <v>8704</v>
      </c>
      <c r="I33" s="331">
        <f t="shared" si="42"/>
        <v>0</v>
      </c>
      <c r="J33" s="331">
        <f t="shared" si="42"/>
        <v>3316</v>
      </c>
      <c r="K33" s="331">
        <f>SUM(K34:K35)</f>
        <v>2985</v>
      </c>
      <c r="L33" s="331">
        <f t="shared" si="42"/>
        <v>2985</v>
      </c>
      <c r="M33" s="331">
        <f t="shared" si="42"/>
        <v>0</v>
      </c>
      <c r="N33" s="331">
        <f t="shared" si="42"/>
        <v>331</v>
      </c>
      <c r="O33" s="331">
        <f t="shared" si="42"/>
        <v>331</v>
      </c>
      <c r="P33" s="331">
        <f t="shared" si="42"/>
        <v>0</v>
      </c>
      <c r="Q33" s="331">
        <f t="shared" si="42"/>
        <v>0</v>
      </c>
      <c r="R33" s="331">
        <f t="shared" si="42"/>
        <v>0</v>
      </c>
      <c r="S33" s="331">
        <f t="shared" si="42"/>
        <v>0</v>
      </c>
      <c r="T33" s="331">
        <f t="shared" si="42"/>
        <v>14880</v>
      </c>
      <c r="U33" s="331">
        <f t="shared" si="42"/>
        <v>14880</v>
      </c>
      <c r="V33" s="331">
        <f t="shared" si="42"/>
        <v>14880</v>
      </c>
      <c r="W33" s="331">
        <f t="shared" si="42"/>
        <v>0</v>
      </c>
      <c r="X33" s="321">
        <f t="shared" si="39"/>
        <v>0.18223785447351065</v>
      </c>
      <c r="Y33" s="321">
        <f t="shared" si="40"/>
        <v>0.18223785447351065</v>
      </c>
      <c r="Z33" s="321" t="str">
        <f t="shared" si="40"/>
        <v>-</v>
      </c>
      <c r="AA33" s="332" t="s">
        <v>921</v>
      </c>
      <c r="AB33" s="332" t="str">
        <f t="shared" ref="AB33:AB94" si="43">+AB32</f>
        <v>Tổng huyện</v>
      </c>
      <c r="AC33" s="332"/>
      <c r="AD33" s="332"/>
    </row>
    <row r="34" spans="1:30" s="323" customFormat="1" ht="24" customHeight="1">
      <c r="A34" s="318" t="s">
        <v>226</v>
      </c>
      <c r="B34" s="319" t="s">
        <v>918</v>
      </c>
      <c r="C34" s="331">
        <f t="shared" ref="C34:W35" si="44">+C45+C55+C65+C75+C85+C95+C105+C115+C125+C135+C145+C155+C165</f>
        <v>10153</v>
      </c>
      <c r="D34" s="331">
        <f t="shared" si="44"/>
        <v>3423</v>
      </c>
      <c r="E34" s="331">
        <f t="shared" si="44"/>
        <v>3423</v>
      </c>
      <c r="F34" s="331">
        <f t="shared" si="44"/>
        <v>0</v>
      </c>
      <c r="G34" s="331">
        <f t="shared" si="44"/>
        <v>6730</v>
      </c>
      <c r="H34" s="331">
        <f t="shared" si="44"/>
        <v>6730</v>
      </c>
      <c r="I34" s="331">
        <f t="shared" si="44"/>
        <v>0</v>
      </c>
      <c r="J34" s="331">
        <f t="shared" si="44"/>
        <v>2748</v>
      </c>
      <c r="K34" s="331">
        <f t="shared" si="44"/>
        <v>2748</v>
      </c>
      <c r="L34" s="331">
        <f t="shared" si="44"/>
        <v>2748</v>
      </c>
      <c r="M34" s="331">
        <f t="shared" si="44"/>
        <v>0</v>
      </c>
      <c r="N34" s="331">
        <f t="shared" si="44"/>
        <v>0</v>
      </c>
      <c r="O34" s="331">
        <f t="shared" si="44"/>
        <v>0</v>
      </c>
      <c r="P34" s="331">
        <f t="shared" si="44"/>
        <v>0</v>
      </c>
      <c r="Q34" s="331">
        <f t="shared" si="44"/>
        <v>0</v>
      </c>
      <c r="R34" s="331">
        <f t="shared" si="44"/>
        <v>0</v>
      </c>
      <c r="S34" s="331">
        <f t="shared" si="44"/>
        <v>0</v>
      </c>
      <c r="T34" s="331">
        <f t="shared" si="44"/>
        <v>7405</v>
      </c>
      <c r="U34" s="331">
        <f t="shared" si="44"/>
        <v>7405</v>
      </c>
      <c r="V34" s="331">
        <f t="shared" si="44"/>
        <v>7405</v>
      </c>
      <c r="W34" s="331">
        <f t="shared" si="44"/>
        <v>0</v>
      </c>
      <c r="X34" s="321">
        <f t="shared" si="39"/>
        <v>0.27065891854624247</v>
      </c>
      <c r="Y34" s="321">
        <f t="shared" si="40"/>
        <v>0.27065891854624247</v>
      </c>
      <c r="Z34" s="321" t="str">
        <f t="shared" si="40"/>
        <v>-</v>
      </c>
      <c r="AA34" s="322" t="str">
        <f>+AA33</f>
        <v>DTTS</v>
      </c>
      <c r="AB34" s="322" t="str">
        <f>+AB33</f>
        <v>Tổng huyện</v>
      </c>
      <c r="AC34" s="322"/>
      <c r="AD34" s="322"/>
    </row>
    <row r="35" spans="1:30" s="323" customFormat="1" ht="24" customHeight="1">
      <c r="A35" s="318" t="s">
        <v>226</v>
      </c>
      <c r="B35" s="319" t="s">
        <v>919</v>
      </c>
      <c r="C35" s="331">
        <f t="shared" si="44"/>
        <v>8043</v>
      </c>
      <c r="D35" s="331">
        <f t="shared" si="44"/>
        <v>6069</v>
      </c>
      <c r="E35" s="331">
        <f t="shared" si="44"/>
        <v>6069</v>
      </c>
      <c r="F35" s="331">
        <f t="shared" si="44"/>
        <v>0</v>
      </c>
      <c r="G35" s="331">
        <f t="shared" si="44"/>
        <v>1974</v>
      </c>
      <c r="H35" s="331">
        <f t="shared" si="44"/>
        <v>1974</v>
      </c>
      <c r="I35" s="331">
        <f t="shared" si="44"/>
        <v>0</v>
      </c>
      <c r="J35" s="331">
        <f t="shared" si="44"/>
        <v>568</v>
      </c>
      <c r="K35" s="331">
        <f t="shared" si="44"/>
        <v>237</v>
      </c>
      <c r="L35" s="331">
        <f t="shared" si="44"/>
        <v>237</v>
      </c>
      <c r="M35" s="331">
        <f t="shared" si="44"/>
        <v>0</v>
      </c>
      <c r="N35" s="331">
        <f t="shared" si="44"/>
        <v>331</v>
      </c>
      <c r="O35" s="331">
        <f t="shared" si="44"/>
        <v>331</v>
      </c>
      <c r="P35" s="331">
        <f t="shared" si="44"/>
        <v>0</v>
      </c>
      <c r="Q35" s="331">
        <f t="shared" si="44"/>
        <v>0</v>
      </c>
      <c r="R35" s="331">
        <f t="shared" si="44"/>
        <v>0</v>
      </c>
      <c r="S35" s="331">
        <f t="shared" si="44"/>
        <v>0</v>
      </c>
      <c r="T35" s="331">
        <f t="shared" si="44"/>
        <v>7475</v>
      </c>
      <c r="U35" s="331">
        <f t="shared" si="44"/>
        <v>7475</v>
      </c>
      <c r="V35" s="331">
        <f t="shared" si="44"/>
        <v>7475</v>
      </c>
      <c r="W35" s="331">
        <f t="shared" si="44"/>
        <v>0</v>
      </c>
      <c r="X35" s="321">
        <f t="shared" si="39"/>
        <v>7.0620415267934847E-2</v>
      </c>
      <c r="Y35" s="321">
        <f t="shared" si="40"/>
        <v>7.0620415267934847E-2</v>
      </c>
      <c r="Z35" s="321" t="str">
        <f t="shared" si="40"/>
        <v>-</v>
      </c>
      <c r="AA35" s="322" t="str">
        <f>+AA34</f>
        <v>DTTS</v>
      </c>
      <c r="AB35" s="322" t="str">
        <f>+AB34</f>
        <v>Tổng huyện</v>
      </c>
      <c r="AC35" s="322"/>
      <c r="AD35" s="322"/>
    </row>
    <row r="36" spans="1:30" s="333" customFormat="1" ht="30.75" customHeight="1">
      <c r="A36" s="329">
        <v>2</v>
      </c>
      <c r="B36" s="330" t="s">
        <v>922</v>
      </c>
      <c r="C36" s="331">
        <f>SUM(C37:C38)</f>
        <v>116036.58942327273</v>
      </c>
      <c r="D36" s="331">
        <f t="shared" ref="D36:W36" si="45">SUM(D37:D38)</f>
        <v>28835.58942327273</v>
      </c>
      <c r="E36" s="331">
        <f t="shared" si="45"/>
        <v>26503.412483181815</v>
      </c>
      <c r="F36" s="331">
        <f t="shared" si="45"/>
        <v>2332.1769400909088</v>
      </c>
      <c r="G36" s="331">
        <f t="shared" si="45"/>
        <v>87201</v>
      </c>
      <c r="H36" s="331">
        <f t="shared" si="45"/>
        <v>81496</v>
      </c>
      <c r="I36" s="331">
        <f t="shared" si="45"/>
        <v>5705</v>
      </c>
      <c r="J36" s="331">
        <f t="shared" si="45"/>
        <v>3531.5687979999998</v>
      </c>
      <c r="K36" s="331">
        <f t="shared" si="45"/>
        <v>3083.7287980000001</v>
      </c>
      <c r="L36" s="331">
        <f t="shared" si="45"/>
        <v>2946.6797980000001</v>
      </c>
      <c r="M36" s="331">
        <f t="shared" si="45"/>
        <v>137.04900000000001</v>
      </c>
      <c r="N36" s="331">
        <f t="shared" si="45"/>
        <v>447.84000000000003</v>
      </c>
      <c r="O36" s="331">
        <f t="shared" si="45"/>
        <v>441.84000000000003</v>
      </c>
      <c r="P36" s="331">
        <f t="shared" si="45"/>
        <v>6</v>
      </c>
      <c r="Q36" s="331">
        <f t="shared" si="45"/>
        <v>0</v>
      </c>
      <c r="R36" s="331">
        <f t="shared" si="45"/>
        <v>0</v>
      </c>
      <c r="S36" s="331">
        <f t="shared" si="45"/>
        <v>0</v>
      </c>
      <c r="T36" s="331">
        <f t="shared" si="45"/>
        <v>112505.02062527274</v>
      </c>
      <c r="U36" s="331">
        <f t="shared" si="45"/>
        <v>112505.02062527274</v>
      </c>
      <c r="V36" s="331">
        <f t="shared" si="45"/>
        <v>104610.89268518181</v>
      </c>
      <c r="W36" s="331">
        <f t="shared" si="45"/>
        <v>7894.1279400909089</v>
      </c>
      <c r="X36" s="321">
        <f t="shared" si="39"/>
        <v>3.0434958624281108E-2</v>
      </c>
      <c r="Y36" s="321">
        <f t="shared" si="40"/>
        <v>3.1375353995816195E-2</v>
      </c>
      <c r="Z36" s="321">
        <f t="shared" si="40"/>
        <v>1.7798413680112656E-2</v>
      </c>
      <c r="AA36" s="332" t="s">
        <v>923</v>
      </c>
      <c r="AB36" s="332" t="str">
        <f>+AB33</f>
        <v>Tổng huyện</v>
      </c>
      <c r="AC36" s="332"/>
      <c r="AD36" s="332"/>
    </row>
    <row r="37" spans="1:30" s="323" customFormat="1" ht="24" customHeight="1">
      <c r="A37" s="318" t="s">
        <v>226</v>
      </c>
      <c r="B37" s="319" t="s">
        <v>918</v>
      </c>
      <c r="C37" s="331">
        <f t="shared" ref="C37:W38" si="46">+C48+C58+C68+C78+C88+C98+C108+C118+C128+C138+C148+C158+C168</f>
        <v>0</v>
      </c>
      <c r="D37" s="331">
        <f t="shared" si="46"/>
        <v>0</v>
      </c>
      <c r="E37" s="331">
        <f t="shared" si="46"/>
        <v>0</v>
      </c>
      <c r="F37" s="331">
        <f t="shared" si="46"/>
        <v>0</v>
      </c>
      <c r="G37" s="331">
        <f t="shared" si="46"/>
        <v>0</v>
      </c>
      <c r="H37" s="331">
        <f t="shared" si="46"/>
        <v>0</v>
      </c>
      <c r="I37" s="331">
        <f t="shared" si="46"/>
        <v>0</v>
      </c>
      <c r="J37" s="331">
        <f t="shared" si="46"/>
        <v>0</v>
      </c>
      <c r="K37" s="331">
        <f t="shared" si="46"/>
        <v>0</v>
      </c>
      <c r="L37" s="331">
        <f t="shared" si="46"/>
        <v>0</v>
      </c>
      <c r="M37" s="331">
        <f t="shared" si="46"/>
        <v>0</v>
      </c>
      <c r="N37" s="331">
        <f t="shared" si="46"/>
        <v>0</v>
      </c>
      <c r="O37" s="331">
        <f t="shared" si="46"/>
        <v>0</v>
      </c>
      <c r="P37" s="331">
        <f t="shared" si="46"/>
        <v>0</v>
      </c>
      <c r="Q37" s="331">
        <f t="shared" si="46"/>
        <v>0</v>
      </c>
      <c r="R37" s="331">
        <f t="shared" si="46"/>
        <v>0</v>
      </c>
      <c r="S37" s="331">
        <f t="shared" si="46"/>
        <v>0</v>
      </c>
      <c r="T37" s="331">
        <f t="shared" si="46"/>
        <v>0</v>
      </c>
      <c r="U37" s="331">
        <f t="shared" si="46"/>
        <v>0</v>
      </c>
      <c r="V37" s="331">
        <f t="shared" si="46"/>
        <v>0</v>
      </c>
      <c r="W37" s="331">
        <f t="shared" si="46"/>
        <v>0</v>
      </c>
      <c r="X37" s="321" t="str">
        <f t="shared" si="39"/>
        <v>-</v>
      </c>
      <c r="Y37" s="321" t="str">
        <f t="shared" si="40"/>
        <v>-</v>
      </c>
      <c r="Z37" s="321" t="str">
        <f t="shared" si="40"/>
        <v>-</v>
      </c>
      <c r="AA37" s="322" t="str">
        <f>+AA36</f>
        <v>GNBV</v>
      </c>
      <c r="AB37" s="322" t="str">
        <f>+AB36</f>
        <v>Tổng huyện</v>
      </c>
      <c r="AC37" s="322"/>
      <c r="AD37" s="322"/>
    </row>
    <row r="38" spans="1:30" s="323" customFormat="1" ht="24" customHeight="1">
      <c r="A38" s="318" t="s">
        <v>226</v>
      </c>
      <c r="B38" s="319" t="s">
        <v>919</v>
      </c>
      <c r="C38" s="331">
        <f t="shared" si="46"/>
        <v>116036.58942327273</v>
      </c>
      <c r="D38" s="331">
        <f t="shared" si="46"/>
        <v>28835.58942327273</v>
      </c>
      <c r="E38" s="331">
        <f t="shared" si="46"/>
        <v>26503.412483181815</v>
      </c>
      <c r="F38" s="331">
        <f t="shared" si="46"/>
        <v>2332.1769400909088</v>
      </c>
      <c r="G38" s="331">
        <f t="shared" si="46"/>
        <v>87201</v>
      </c>
      <c r="H38" s="331">
        <f t="shared" si="46"/>
        <v>81496</v>
      </c>
      <c r="I38" s="331">
        <f t="shared" si="46"/>
        <v>5705</v>
      </c>
      <c r="J38" s="331">
        <f t="shared" si="46"/>
        <v>3531.5687979999998</v>
      </c>
      <c r="K38" s="331">
        <f t="shared" si="46"/>
        <v>3083.7287980000001</v>
      </c>
      <c r="L38" s="331">
        <f t="shared" si="46"/>
        <v>2946.6797980000001</v>
      </c>
      <c r="M38" s="331">
        <f t="shared" si="46"/>
        <v>137.04900000000001</v>
      </c>
      <c r="N38" s="331">
        <f t="shared" si="46"/>
        <v>447.84000000000003</v>
      </c>
      <c r="O38" s="331">
        <f t="shared" si="46"/>
        <v>441.84000000000003</v>
      </c>
      <c r="P38" s="331">
        <f t="shared" si="46"/>
        <v>6</v>
      </c>
      <c r="Q38" s="331">
        <f t="shared" si="46"/>
        <v>0</v>
      </c>
      <c r="R38" s="331">
        <f t="shared" si="46"/>
        <v>0</v>
      </c>
      <c r="S38" s="331">
        <f t="shared" si="46"/>
        <v>0</v>
      </c>
      <c r="T38" s="331">
        <f t="shared" si="46"/>
        <v>112505.02062527274</v>
      </c>
      <c r="U38" s="331">
        <f t="shared" si="46"/>
        <v>112505.02062527274</v>
      </c>
      <c r="V38" s="331">
        <f t="shared" si="46"/>
        <v>104610.89268518181</v>
      </c>
      <c r="W38" s="331">
        <f t="shared" si="46"/>
        <v>7894.1279400909089</v>
      </c>
      <c r="X38" s="321">
        <f t="shared" si="39"/>
        <v>3.0434958624281108E-2</v>
      </c>
      <c r="Y38" s="321">
        <f t="shared" si="40"/>
        <v>3.1375353995816195E-2</v>
      </c>
      <c r="Z38" s="321">
        <f t="shared" si="40"/>
        <v>1.7798413680112656E-2</v>
      </c>
      <c r="AA38" s="322" t="str">
        <f>+AA37</f>
        <v>GNBV</v>
      </c>
      <c r="AB38" s="322" t="str">
        <f>+AB37</f>
        <v>Tổng huyện</v>
      </c>
      <c r="AC38" s="322"/>
      <c r="AD38" s="322"/>
    </row>
    <row r="39" spans="1:30" s="323" customFormat="1" ht="30.75" customHeight="1">
      <c r="A39" s="318">
        <v>3</v>
      </c>
      <c r="B39" s="319" t="s">
        <v>924</v>
      </c>
      <c r="C39" s="331">
        <f>SUM(C40:C41)</f>
        <v>225387.95431200002</v>
      </c>
      <c r="D39" s="331">
        <f t="shared" ref="D39:W39" si="47">SUM(D40:D41)</f>
        <v>34291.954312000002</v>
      </c>
      <c r="E39" s="331">
        <f t="shared" si="47"/>
        <v>33164.884312000002</v>
      </c>
      <c r="F39" s="331">
        <f t="shared" si="47"/>
        <v>1127.069999999999</v>
      </c>
      <c r="G39" s="331">
        <f t="shared" si="47"/>
        <v>191096</v>
      </c>
      <c r="H39" s="331">
        <f t="shared" si="47"/>
        <v>83096</v>
      </c>
      <c r="I39" s="331">
        <f t="shared" si="47"/>
        <v>108000</v>
      </c>
      <c r="J39" s="331">
        <f t="shared" si="47"/>
        <v>56229.293224000001</v>
      </c>
      <c r="K39" s="331">
        <f t="shared" si="47"/>
        <v>4291.6582239999998</v>
      </c>
      <c r="L39" s="331">
        <f t="shared" si="47"/>
        <v>3215.6582239999998</v>
      </c>
      <c r="M39" s="331">
        <f t="shared" si="47"/>
        <v>1076</v>
      </c>
      <c r="N39" s="331">
        <f t="shared" si="47"/>
        <v>51937.635000000002</v>
      </c>
      <c r="O39" s="331">
        <f t="shared" si="47"/>
        <v>21505.999</v>
      </c>
      <c r="P39" s="331">
        <f t="shared" si="47"/>
        <v>30431.635999999999</v>
      </c>
      <c r="Q39" s="331">
        <f t="shared" si="47"/>
        <v>0</v>
      </c>
      <c r="R39" s="331">
        <f t="shared" si="47"/>
        <v>0</v>
      </c>
      <c r="S39" s="331">
        <f t="shared" si="47"/>
        <v>0</v>
      </c>
      <c r="T39" s="331">
        <f t="shared" si="47"/>
        <v>169158.66108799999</v>
      </c>
      <c r="U39" s="331">
        <f t="shared" si="47"/>
        <v>169158.66108799999</v>
      </c>
      <c r="V39" s="331">
        <f t="shared" si="47"/>
        <v>91539.227088000014</v>
      </c>
      <c r="W39" s="331">
        <f t="shared" si="47"/>
        <v>77619.433999999994</v>
      </c>
      <c r="X39" s="321">
        <f t="shared" si="39"/>
        <v>0.24947780991952623</v>
      </c>
      <c r="Y39" s="321">
        <f t="shared" si="40"/>
        <v>0.21263950786454083</v>
      </c>
      <c r="Z39" s="321">
        <f t="shared" si="40"/>
        <v>0.28872429178204823</v>
      </c>
      <c r="AA39" s="322" t="s">
        <v>925</v>
      </c>
      <c r="AB39" s="322" t="str">
        <f>+AB36</f>
        <v>Tổng huyện</v>
      </c>
      <c r="AC39" s="322"/>
      <c r="AD39" s="322"/>
    </row>
    <row r="40" spans="1:30" s="323" customFormat="1" ht="24" customHeight="1">
      <c r="A40" s="318" t="s">
        <v>226</v>
      </c>
      <c r="B40" s="319" t="s">
        <v>918</v>
      </c>
      <c r="C40" s="331">
        <f t="shared" ref="C40:W41" si="48">+C51+C61+C71+C81+C91+C101+C111+C121+C131+C141+C151+C161+C171</f>
        <v>156081.74835000001</v>
      </c>
      <c r="D40" s="331">
        <f t="shared" si="48"/>
        <v>4779.7483499999989</v>
      </c>
      <c r="E40" s="331">
        <f t="shared" si="48"/>
        <v>3652.6783500000001</v>
      </c>
      <c r="F40" s="331">
        <f t="shared" si="48"/>
        <v>1127.069999999999</v>
      </c>
      <c r="G40" s="331">
        <f t="shared" si="48"/>
        <v>151302</v>
      </c>
      <c r="H40" s="331">
        <f t="shared" si="48"/>
        <v>43302</v>
      </c>
      <c r="I40" s="331">
        <f t="shared" si="48"/>
        <v>108000</v>
      </c>
      <c r="J40" s="331">
        <f t="shared" si="48"/>
        <v>52531.637999999999</v>
      </c>
      <c r="K40" s="331">
        <f t="shared" si="48"/>
        <v>3103.0029999999997</v>
      </c>
      <c r="L40" s="331">
        <f t="shared" si="48"/>
        <v>2027.0029999999999</v>
      </c>
      <c r="M40" s="331">
        <f t="shared" si="48"/>
        <v>1076</v>
      </c>
      <c r="N40" s="331">
        <f t="shared" si="48"/>
        <v>49428.635000000002</v>
      </c>
      <c r="O40" s="331">
        <f t="shared" si="48"/>
        <v>18996.999</v>
      </c>
      <c r="P40" s="331">
        <f t="shared" si="48"/>
        <v>30431.635999999999</v>
      </c>
      <c r="Q40" s="331">
        <f t="shared" si="48"/>
        <v>0</v>
      </c>
      <c r="R40" s="331">
        <f t="shared" si="48"/>
        <v>0</v>
      </c>
      <c r="S40" s="331">
        <f t="shared" si="48"/>
        <v>0</v>
      </c>
      <c r="T40" s="331">
        <f t="shared" si="48"/>
        <v>103550.11035</v>
      </c>
      <c r="U40" s="331">
        <f t="shared" si="48"/>
        <v>103550.11035</v>
      </c>
      <c r="V40" s="331">
        <f t="shared" si="48"/>
        <v>25930.676350000002</v>
      </c>
      <c r="W40" s="331">
        <f t="shared" si="48"/>
        <v>77619.433999999994</v>
      </c>
      <c r="X40" s="321">
        <f t="shared" si="39"/>
        <v>0.33656489983827115</v>
      </c>
      <c r="Y40" s="321">
        <f t="shared" si="40"/>
        <v>0.44775095344679322</v>
      </c>
      <c r="Z40" s="321">
        <f t="shared" si="40"/>
        <v>0.28872429178204823</v>
      </c>
      <c r="AA40" s="322" t="str">
        <f>+AA39</f>
        <v>NTM</v>
      </c>
      <c r="AB40" s="322" t="str">
        <f>+AB39</f>
        <v>Tổng huyện</v>
      </c>
      <c r="AC40" s="322"/>
      <c r="AD40" s="322"/>
    </row>
    <row r="41" spans="1:30" s="323" customFormat="1" ht="24" customHeight="1">
      <c r="A41" s="318" t="s">
        <v>226</v>
      </c>
      <c r="B41" s="319" t="s">
        <v>919</v>
      </c>
      <c r="C41" s="331">
        <f t="shared" si="48"/>
        <v>69306.205962000007</v>
      </c>
      <c r="D41" s="331">
        <f t="shared" si="48"/>
        <v>29512.205962</v>
      </c>
      <c r="E41" s="331">
        <f t="shared" si="48"/>
        <v>29512.205962</v>
      </c>
      <c r="F41" s="331">
        <f t="shared" si="48"/>
        <v>0</v>
      </c>
      <c r="G41" s="331">
        <f t="shared" si="48"/>
        <v>39794</v>
      </c>
      <c r="H41" s="331">
        <f t="shared" si="48"/>
        <v>39794</v>
      </c>
      <c r="I41" s="331">
        <f t="shared" si="48"/>
        <v>0</v>
      </c>
      <c r="J41" s="331">
        <f t="shared" si="48"/>
        <v>3697.6552240000001</v>
      </c>
      <c r="K41" s="331">
        <f t="shared" si="48"/>
        <v>1188.6552240000001</v>
      </c>
      <c r="L41" s="331">
        <f t="shared" si="48"/>
        <v>1188.6552240000001</v>
      </c>
      <c r="M41" s="331">
        <f t="shared" si="48"/>
        <v>0</v>
      </c>
      <c r="N41" s="331">
        <f t="shared" si="48"/>
        <v>2509</v>
      </c>
      <c r="O41" s="331">
        <f t="shared" si="48"/>
        <v>2509</v>
      </c>
      <c r="P41" s="331">
        <f t="shared" si="48"/>
        <v>0</v>
      </c>
      <c r="Q41" s="331">
        <f t="shared" si="48"/>
        <v>0</v>
      </c>
      <c r="R41" s="331">
        <f t="shared" si="48"/>
        <v>0</v>
      </c>
      <c r="S41" s="331">
        <f t="shared" si="48"/>
        <v>0</v>
      </c>
      <c r="T41" s="331">
        <f t="shared" si="48"/>
        <v>65608.550738000005</v>
      </c>
      <c r="U41" s="331">
        <f t="shared" si="48"/>
        <v>65608.550738000005</v>
      </c>
      <c r="V41" s="331">
        <f t="shared" si="48"/>
        <v>65608.550738000005</v>
      </c>
      <c r="W41" s="331">
        <f t="shared" si="48"/>
        <v>0</v>
      </c>
      <c r="X41" s="321">
        <f t="shared" si="39"/>
        <v>5.3352440415327197E-2</v>
      </c>
      <c r="Y41" s="321">
        <f t="shared" si="40"/>
        <v>5.3352440415327197E-2</v>
      </c>
      <c r="Z41" s="321" t="str">
        <f t="shared" si="40"/>
        <v>-</v>
      </c>
      <c r="AA41" s="322" t="str">
        <f>+AA40</f>
        <v>NTM</v>
      </c>
      <c r="AB41" s="322" t="str">
        <f>+AB40</f>
        <v>Tổng huyện</v>
      </c>
      <c r="AC41" s="322"/>
      <c r="AD41" s="322"/>
    </row>
    <row r="42" spans="1:30" s="328" customFormat="1" ht="21" customHeight="1">
      <c r="A42" s="324"/>
      <c r="B42" s="325" t="s">
        <v>229</v>
      </c>
      <c r="C42" s="326"/>
      <c r="D42" s="326"/>
      <c r="E42" s="326"/>
      <c r="F42" s="326"/>
      <c r="G42" s="326"/>
      <c r="H42" s="326"/>
      <c r="I42" s="326"/>
      <c r="J42" s="326"/>
      <c r="K42" s="326"/>
      <c r="L42" s="326"/>
      <c r="M42" s="326"/>
      <c r="N42" s="326"/>
      <c r="O42" s="326"/>
      <c r="P42" s="326"/>
      <c r="Q42" s="326"/>
      <c r="R42" s="326"/>
      <c r="S42" s="326"/>
      <c r="T42" s="326"/>
      <c r="U42" s="326"/>
      <c r="V42" s="326"/>
      <c r="W42" s="326"/>
      <c r="X42" s="321" t="str">
        <f t="shared" si="39"/>
        <v>-</v>
      </c>
      <c r="Y42" s="321" t="str">
        <f t="shared" si="40"/>
        <v>-</v>
      </c>
      <c r="Z42" s="321" t="str">
        <f t="shared" si="40"/>
        <v>-</v>
      </c>
      <c r="AA42" s="327"/>
      <c r="AB42" s="327"/>
      <c r="AC42" s="327"/>
      <c r="AD42" s="327"/>
    </row>
    <row r="43" spans="1:30" s="338" customFormat="1" ht="22.5" customHeight="1">
      <c r="A43" s="334"/>
      <c r="B43" s="334" t="s">
        <v>930</v>
      </c>
      <c r="C43" s="335">
        <f>C44+C47+C50</f>
        <v>44631.921020000002</v>
      </c>
      <c r="D43" s="335">
        <f t="shared" ref="D43:W43" si="49">D44+D47+D50</f>
        <v>13482.921020000002</v>
      </c>
      <c r="E43" s="335">
        <f t="shared" si="49"/>
        <v>12033.063020000001</v>
      </c>
      <c r="F43" s="335">
        <f t="shared" si="49"/>
        <v>1449.8579999999988</v>
      </c>
      <c r="G43" s="335">
        <f t="shared" si="49"/>
        <v>31149</v>
      </c>
      <c r="H43" s="335">
        <f t="shared" si="49"/>
        <v>15327</v>
      </c>
      <c r="I43" s="335">
        <f t="shared" si="49"/>
        <v>15822</v>
      </c>
      <c r="J43" s="335">
        <f t="shared" si="49"/>
        <v>8123</v>
      </c>
      <c r="K43" s="335">
        <f t="shared" si="49"/>
        <v>1530</v>
      </c>
      <c r="L43" s="335">
        <f t="shared" si="49"/>
        <v>434</v>
      </c>
      <c r="M43" s="335">
        <f t="shared" si="49"/>
        <v>1096</v>
      </c>
      <c r="N43" s="335">
        <f t="shared" si="49"/>
        <v>6593</v>
      </c>
      <c r="O43" s="335">
        <f t="shared" si="49"/>
        <v>1767</v>
      </c>
      <c r="P43" s="335">
        <f t="shared" si="49"/>
        <v>4826</v>
      </c>
      <c r="Q43" s="335">
        <f t="shared" si="49"/>
        <v>0</v>
      </c>
      <c r="R43" s="335">
        <f t="shared" si="49"/>
        <v>0</v>
      </c>
      <c r="S43" s="335">
        <f t="shared" si="49"/>
        <v>0</v>
      </c>
      <c r="T43" s="335">
        <f t="shared" si="49"/>
        <v>36508.921020000002</v>
      </c>
      <c r="U43" s="335">
        <f t="shared" si="49"/>
        <v>36508.921020000002</v>
      </c>
      <c r="V43" s="335">
        <f t="shared" si="49"/>
        <v>25159.063020000001</v>
      </c>
      <c r="W43" s="335">
        <f t="shared" si="49"/>
        <v>11349.857999999998</v>
      </c>
      <c r="X43" s="336">
        <f t="shared" si="39"/>
        <v>0.1819997843328322</v>
      </c>
      <c r="Y43" s="336">
        <f t="shared" si="40"/>
        <v>8.0445721137085299E-2</v>
      </c>
      <c r="Z43" s="336">
        <f t="shared" si="40"/>
        <v>0.34286988695715309</v>
      </c>
      <c r="AA43" s="337"/>
      <c r="AB43" s="337" t="s">
        <v>931</v>
      </c>
      <c r="AC43" s="337"/>
      <c r="AD43" s="337"/>
    </row>
    <row r="44" spans="1:30" s="323" customFormat="1" ht="42" customHeight="1">
      <c r="A44" s="318">
        <v>1</v>
      </c>
      <c r="B44" s="319" t="s">
        <v>920</v>
      </c>
      <c r="C44" s="320">
        <f>SUM(C45:C46)</f>
        <v>0</v>
      </c>
      <c r="D44" s="320">
        <f t="shared" ref="D44:W44" si="50">SUM(D45:D46)</f>
        <v>0</v>
      </c>
      <c r="E44" s="320">
        <f t="shared" si="50"/>
        <v>0</v>
      </c>
      <c r="F44" s="320">
        <f t="shared" si="50"/>
        <v>0</v>
      </c>
      <c r="G44" s="320">
        <f t="shared" si="50"/>
        <v>0</v>
      </c>
      <c r="H44" s="320">
        <f t="shared" si="50"/>
        <v>0</v>
      </c>
      <c r="I44" s="320">
        <f t="shared" si="50"/>
        <v>0</v>
      </c>
      <c r="J44" s="320">
        <f t="shared" si="50"/>
        <v>0</v>
      </c>
      <c r="K44" s="320">
        <f t="shared" si="50"/>
        <v>0</v>
      </c>
      <c r="L44" s="320">
        <f t="shared" si="50"/>
        <v>0</v>
      </c>
      <c r="M44" s="320">
        <f t="shared" si="50"/>
        <v>0</v>
      </c>
      <c r="N44" s="320">
        <f t="shared" si="50"/>
        <v>0</v>
      </c>
      <c r="O44" s="320">
        <f t="shared" si="50"/>
        <v>0</v>
      </c>
      <c r="P44" s="320">
        <f t="shared" si="50"/>
        <v>0</v>
      </c>
      <c r="Q44" s="320">
        <f t="shared" si="50"/>
        <v>0</v>
      </c>
      <c r="R44" s="320">
        <f t="shared" si="50"/>
        <v>0</v>
      </c>
      <c r="S44" s="320">
        <f t="shared" si="50"/>
        <v>0</v>
      </c>
      <c r="T44" s="320">
        <f t="shared" si="50"/>
        <v>0</v>
      </c>
      <c r="U44" s="320">
        <f t="shared" si="50"/>
        <v>0</v>
      </c>
      <c r="V44" s="320">
        <f t="shared" si="50"/>
        <v>0</v>
      </c>
      <c r="W44" s="320">
        <f t="shared" si="50"/>
        <v>0</v>
      </c>
      <c r="X44" s="321" t="str">
        <f t="shared" si="39"/>
        <v>-</v>
      </c>
      <c r="Y44" s="321" t="str">
        <f t="shared" si="40"/>
        <v>-</v>
      </c>
      <c r="Z44" s="321" t="str">
        <f t="shared" si="40"/>
        <v>-</v>
      </c>
      <c r="AA44" s="322" t="s">
        <v>921</v>
      </c>
      <c r="AB44" s="322" t="str">
        <f t="shared" si="43"/>
        <v>H Kỳ Anh</v>
      </c>
      <c r="AC44" s="322"/>
      <c r="AD44" s="322"/>
    </row>
    <row r="45" spans="1:30" s="323" customFormat="1" ht="24" customHeight="1">
      <c r="A45" s="318" t="s">
        <v>226</v>
      </c>
      <c r="B45" s="319" t="s">
        <v>918</v>
      </c>
      <c r="C45" s="320">
        <f t="shared" ref="C45:C46" si="51">+D45+G45</f>
        <v>0</v>
      </c>
      <c r="D45" s="320">
        <f t="shared" ref="D45:D46" si="52">+E45+F45</f>
        <v>0</v>
      </c>
      <c r="E45" s="320"/>
      <c r="F45" s="320"/>
      <c r="G45" s="320">
        <f t="shared" ref="G45:G52" si="53">+H45+I45</f>
        <v>0</v>
      </c>
      <c r="H45" s="320"/>
      <c r="I45" s="320"/>
      <c r="J45" s="320">
        <f t="shared" ref="J45:J46" si="54">K45+N45</f>
        <v>0</v>
      </c>
      <c r="K45" s="320">
        <f t="shared" ref="K45:K46" si="55">+L45+M45</f>
        <v>0</v>
      </c>
      <c r="L45" s="320"/>
      <c r="M45" s="320"/>
      <c r="N45" s="320">
        <f t="shared" ref="N45:N46" si="56">+O45+P45</f>
        <v>0</v>
      </c>
      <c r="O45" s="320"/>
      <c r="P45" s="320"/>
      <c r="Q45" s="320">
        <f t="shared" ref="Q45:Q46" si="57">+R45+S45</f>
        <v>0</v>
      </c>
      <c r="R45" s="320"/>
      <c r="S45" s="320"/>
      <c r="T45" s="320">
        <f t="shared" ref="T45:T46" si="58">+U45</f>
        <v>0</v>
      </c>
      <c r="U45" s="320">
        <f t="shared" ref="U45:U46" si="59">+V45+W45</f>
        <v>0</v>
      </c>
      <c r="V45" s="320">
        <f t="shared" ref="V45:W46" si="60">+E45+H45-L45-O45-R45</f>
        <v>0</v>
      </c>
      <c r="W45" s="320">
        <f t="shared" si="60"/>
        <v>0</v>
      </c>
      <c r="X45" s="321" t="str">
        <f t="shared" si="39"/>
        <v>-</v>
      </c>
      <c r="Y45" s="321" t="str">
        <f t="shared" si="40"/>
        <v>-</v>
      </c>
      <c r="Z45" s="321" t="str">
        <f t="shared" si="40"/>
        <v>-</v>
      </c>
      <c r="AA45" s="322" t="str">
        <f>+AA44</f>
        <v>DTTS</v>
      </c>
      <c r="AB45" s="322" t="str">
        <f>+AB44</f>
        <v>H Kỳ Anh</v>
      </c>
      <c r="AC45" s="322"/>
      <c r="AD45" s="322"/>
    </row>
    <row r="46" spans="1:30" s="323" customFormat="1" ht="24" customHeight="1">
      <c r="A46" s="318" t="s">
        <v>226</v>
      </c>
      <c r="B46" s="319" t="s">
        <v>919</v>
      </c>
      <c r="C46" s="320">
        <f t="shared" si="51"/>
        <v>0</v>
      </c>
      <c r="D46" s="320">
        <f t="shared" si="52"/>
        <v>0</v>
      </c>
      <c r="E46" s="320"/>
      <c r="F46" s="320"/>
      <c r="G46" s="320">
        <f t="shared" si="53"/>
        <v>0</v>
      </c>
      <c r="H46" s="320"/>
      <c r="I46" s="320"/>
      <c r="J46" s="320">
        <f t="shared" si="54"/>
        <v>0</v>
      </c>
      <c r="K46" s="320">
        <f t="shared" si="55"/>
        <v>0</v>
      </c>
      <c r="L46" s="320"/>
      <c r="M46" s="320"/>
      <c r="N46" s="320">
        <f t="shared" si="56"/>
        <v>0</v>
      </c>
      <c r="O46" s="320"/>
      <c r="P46" s="320"/>
      <c r="Q46" s="320">
        <f t="shared" si="57"/>
        <v>0</v>
      </c>
      <c r="R46" s="320"/>
      <c r="S46" s="320"/>
      <c r="T46" s="320">
        <f t="shared" si="58"/>
        <v>0</v>
      </c>
      <c r="U46" s="320">
        <f t="shared" si="59"/>
        <v>0</v>
      </c>
      <c r="V46" s="320">
        <f t="shared" si="60"/>
        <v>0</v>
      </c>
      <c r="W46" s="320">
        <f t="shared" si="60"/>
        <v>0</v>
      </c>
      <c r="X46" s="321" t="str">
        <f t="shared" si="39"/>
        <v>-</v>
      </c>
      <c r="Y46" s="321" t="str">
        <f t="shared" ref="Y46:Z46" si="61">IFERROR((L46+O46+R46)/(E46+H46),"-")</f>
        <v>-</v>
      </c>
      <c r="Z46" s="321" t="str">
        <f t="shared" si="61"/>
        <v>-</v>
      </c>
      <c r="AA46" s="322" t="str">
        <f>+AA45</f>
        <v>DTTS</v>
      </c>
      <c r="AB46" s="322" t="str">
        <f>+AB45</f>
        <v>H Kỳ Anh</v>
      </c>
      <c r="AC46" s="322"/>
      <c r="AD46" s="322"/>
    </row>
    <row r="47" spans="1:30" s="323" customFormat="1" ht="30.75" customHeight="1">
      <c r="A47" s="318">
        <v>2</v>
      </c>
      <c r="B47" s="319" t="s">
        <v>922</v>
      </c>
      <c r="C47" s="320">
        <f>SUM(C48:C49)</f>
        <v>12667.170740000001</v>
      </c>
      <c r="D47" s="320">
        <f t="shared" ref="D47:W47" si="62">SUM(D48:D49)</f>
        <v>4694.1707400000005</v>
      </c>
      <c r="E47" s="320">
        <f t="shared" si="62"/>
        <v>4319.9327400000002</v>
      </c>
      <c r="F47" s="320">
        <f t="shared" si="62"/>
        <v>374.23799999999994</v>
      </c>
      <c r="G47" s="320">
        <f t="shared" si="62"/>
        <v>7973</v>
      </c>
      <c r="H47" s="320">
        <f t="shared" si="62"/>
        <v>7451</v>
      </c>
      <c r="I47" s="320">
        <f t="shared" si="62"/>
        <v>522</v>
      </c>
      <c r="J47" s="320">
        <f t="shared" si="62"/>
        <v>278</v>
      </c>
      <c r="K47" s="320">
        <f t="shared" si="62"/>
        <v>278</v>
      </c>
      <c r="L47" s="320">
        <f t="shared" si="62"/>
        <v>258</v>
      </c>
      <c r="M47" s="320">
        <f t="shared" si="62"/>
        <v>20</v>
      </c>
      <c r="N47" s="320">
        <f t="shared" si="62"/>
        <v>0</v>
      </c>
      <c r="O47" s="320">
        <f t="shared" si="62"/>
        <v>0</v>
      </c>
      <c r="P47" s="320">
        <f t="shared" si="62"/>
        <v>0</v>
      </c>
      <c r="Q47" s="320">
        <f t="shared" si="62"/>
        <v>0</v>
      </c>
      <c r="R47" s="320">
        <f t="shared" si="62"/>
        <v>0</v>
      </c>
      <c r="S47" s="320">
        <f t="shared" si="62"/>
        <v>0</v>
      </c>
      <c r="T47" s="320">
        <f t="shared" si="62"/>
        <v>12389.17074</v>
      </c>
      <c r="U47" s="320">
        <f t="shared" si="62"/>
        <v>12389.17074</v>
      </c>
      <c r="V47" s="320">
        <f t="shared" si="62"/>
        <v>11512.93274</v>
      </c>
      <c r="W47" s="320">
        <f t="shared" si="62"/>
        <v>876.23799999999994</v>
      </c>
      <c r="X47" s="321">
        <f>IFERROR((K47+N47+Q47)/C47,"-")</f>
        <v>2.1946495054506542E-2</v>
      </c>
      <c r="Y47" s="321">
        <f>IFERROR((L47+O47+R47)/(E47+H47),"-")</f>
        <v>2.1918398966231795E-2</v>
      </c>
      <c r="Z47" s="321">
        <f>IFERROR((M47+P47+S47)/(F47+I47),"-")</f>
        <v>2.2315501016471073E-2</v>
      </c>
      <c r="AA47" s="322" t="s">
        <v>923</v>
      </c>
      <c r="AB47" s="322" t="str">
        <f>+AB44</f>
        <v>H Kỳ Anh</v>
      </c>
      <c r="AC47" s="322"/>
      <c r="AD47" s="322"/>
    </row>
    <row r="48" spans="1:30" s="323" customFormat="1" ht="24" customHeight="1">
      <c r="A48" s="318" t="s">
        <v>226</v>
      </c>
      <c r="B48" s="319" t="s">
        <v>918</v>
      </c>
      <c r="C48" s="320">
        <f t="shared" ref="C48:C49" si="63">+D48+G48</f>
        <v>0</v>
      </c>
      <c r="D48" s="320">
        <f t="shared" ref="D48:D49" si="64">+E48+F48</f>
        <v>0</v>
      </c>
      <c r="E48" s="320"/>
      <c r="F48" s="320"/>
      <c r="G48" s="320">
        <f t="shared" si="53"/>
        <v>0</v>
      </c>
      <c r="H48" s="320"/>
      <c r="I48" s="320"/>
      <c r="J48" s="320">
        <f t="shared" ref="J48:J49" si="65">K48+N48</f>
        <v>0</v>
      </c>
      <c r="K48" s="320">
        <f t="shared" ref="K48:K49" si="66">+L48+M48</f>
        <v>0</v>
      </c>
      <c r="L48" s="320"/>
      <c r="M48" s="320"/>
      <c r="N48" s="320">
        <f t="shared" ref="N48:N49" si="67">+O48+P48</f>
        <v>0</v>
      </c>
      <c r="O48" s="320"/>
      <c r="P48" s="320"/>
      <c r="Q48" s="320">
        <f t="shared" ref="Q48:Q49" si="68">+R48+S48</f>
        <v>0</v>
      </c>
      <c r="R48" s="320"/>
      <c r="S48" s="320"/>
      <c r="T48" s="320">
        <f t="shared" ref="T48:T49" si="69">+U48</f>
        <v>0</v>
      </c>
      <c r="U48" s="320">
        <f t="shared" ref="U48:U49" si="70">+V48+W48</f>
        <v>0</v>
      </c>
      <c r="V48" s="320">
        <f t="shared" ref="V48:W49" si="71">+E48+H48-L48-O48-R48</f>
        <v>0</v>
      </c>
      <c r="W48" s="320">
        <f t="shared" si="71"/>
        <v>0</v>
      </c>
      <c r="X48" s="321" t="str">
        <f t="shared" ref="X48:X49" si="72">IFERROR((K48+N48+Q48)/C48,"-")</f>
        <v>-</v>
      </c>
      <c r="Y48" s="321" t="str">
        <f t="shared" ref="Y48:Z49" si="73">IFERROR((L48+O48+R48)/(E48+H48),"-")</f>
        <v>-</v>
      </c>
      <c r="Z48" s="321" t="str">
        <f t="shared" si="73"/>
        <v>-</v>
      </c>
      <c r="AA48" s="322" t="str">
        <f>+AA47</f>
        <v>GNBV</v>
      </c>
      <c r="AB48" s="322" t="str">
        <f>+AB47</f>
        <v>H Kỳ Anh</v>
      </c>
      <c r="AC48" s="322"/>
      <c r="AD48" s="322"/>
    </row>
    <row r="49" spans="1:30" s="323" customFormat="1" ht="24" customHeight="1">
      <c r="A49" s="318" t="s">
        <v>226</v>
      </c>
      <c r="B49" s="319" t="s">
        <v>919</v>
      </c>
      <c r="C49" s="320">
        <f t="shared" si="63"/>
        <v>12667.170740000001</v>
      </c>
      <c r="D49" s="320">
        <f t="shared" si="64"/>
        <v>4694.1707400000005</v>
      </c>
      <c r="E49" s="320">
        <v>4319.9327400000002</v>
      </c>
      <c r="F49" s="320">
        <v>374.23799999999994</v>
      </c>
      <c r="G49" s="320">
        <f t="shared" si="53"/>
        <v>7973</v>
      </c>
      <c r="H49" s="320">
        <v>7451</v>
      </c>
      <c r="I49" s="320">
        <v>522</v>
      </c>
      <c r="J49" s="320">
        <f t="shared" si="65"/>
        <v>278</v>
      </c>
      <c r="K49" s="320">
        <f t="shared" si="66"/>
        <v>278</v>
      </c>
      <c r="L49" s="320">
        <v>258</v>
      </c>
      <c r="M49" s="320">
        <v>20</v>
      </c>
      <c r="N49" s="320">
        <f t="shared" si="67"/>
        <v>0</v>
      </c>
      <c r="O49" s="320"/>
      <c r="P49" s="320"/>
      <c r="Q49" s="320">
        <f t="shared" si="68"/>
        <v>0</v>
      </c>
      <c r="R49" s="320"/>
      <c r="S49" s="320"/>
      <c r="T49" s="320">
        <f t="shared" si="69"/>
        <v>12389.17074</v>
      </c>
      <c r="U49" s="320">
        <f t="shared" si="70"/>
        <v>12389.17074</v>
      </c>
      <c r="V49" s="320">
        <f t="shared" si="71"/>
        <v>11512.93274</v>
      </c>
      <c r="W49" s="320">
        <f t="shared" si="71"/>
        <v>876.23799999999994</v>
      </c>
      <c r="X49" s="321">
        <f t="shared" si="72"/>
        <v>2.1946495054506542E-2</v>
      </c>
      <c r="Y49" s="321">
        <f t="shared" si="73"/>
        <v>2.1918398966231795E-2</v>
      </c>
      <c r="Z49" s="321">
        <f t="shared" si="73"/>
        <v>2.2315501016471073E-2</v>
      </c>
      <c r="AA49" s="322" t="str">
        <f>+AA48</f>
        <v>GNBV</v>
      </c>
      <c r="AB49" s="322" t="str">
        <f>+AB48</f>
        <v>H Kỳ Anh</v>
      </c>
      <c r="AC49" s="322"/>
      <c r="AD49" s="322"/>
    </row>
    <row r="50" spans="1:30" s="323" customFormat="1" ht="30.75" customHeight="1">
      <c r="A50" s="318">
        <v>3</v>
      </c>
      <c r="B50" s="319" t="s">
        <v>924</v>
      </c>
      <c r="C50" s="320">
        <f>SUM(C51:C52)</f>
        <v>31964.75028</v>
      </c>
      <c r="D50" s="320">
        <f t="shared" ref="D50:W50" si="74">SUM(D51:D52)</f>
        <v>8788.7502800000002</v>
      </c>
      <c r="E50" s="320">
        <f t="shared" si="74"/>
        <v>7713.1302800000003</v>
      </c>
      <c r="F50" s="320">
        <f t="shared" si="74"/>
        <v>1075.619999999999</v>
      </c>
      <c r="G50" s="320">
        <f t="shared" si="74"/>
        <v>23176</v>
      </c>
      <c r="H50" s="320">
        <f t="shared" si="74"/>
        <v>7876</v>
      </c>
      <c r="I50" s="320">
        <f t="shared" si="74"/>
        <v>15300</v>
      </c>
      <c r="J50" s="320">
        <f t="shared" si="74"/>
        <v>7845</v>
      </c>
      <c r="K50" s="320">
        <f t="shared" si="74"/>
        <v>1252</v>
      </c>
      <c r="L50" s="320">
        <f t="shared" si="74"/>
        <v>176</v>
      </c>
      <c r="M50" s="320">
        <f t="shared" si="74"/>
        <v>1076</v>
      </c>
      <c r="N50" s="320">
        <f t="shared" si="74"/>
        <v>6593</v>
      </c>
      <c r="O50" s="320">
        <f t="shared" si="74"/>
        <v>1767</v>
      </c>
      <c r="P50" s="320">
        <f t="shared" si="74"/>
        <v>4826</v>
      </c>
      <c r="Q50" s="320">
        <f t="shared" si="74"/>
        <v>0</v>
      </c>
      <c r="R50" s="320">
        <f t="shared" si="74"/>
        <v>0</v>
      </c>
      <c r="S50" s="320">
        <f t="shared" si="74"/>
        <v>0</v>
      </c>
      <c r="T50" s="320">
        <f t="shared" si="74"/>
        <v>24119.75028</v>
      </c>
      <c r="U50" s="320">
        <f t="shared" si="74"/>
        <v>24119.75028</v>
      </c>
      <c r="V50" s="320">
        <f t="shared" si="74"/>
        <v>13646.130280000001</v>
      </c>
      <c r="W50" s="320">
        <f t="shared" si="74"/>
        <v>10473.619999999999</v>
      </c>
      <c r="X50" s="321">
        <f>IFERROR((K50+N50+Q50)/C50,"-")</f>
        <v>0.24542660059223212</v>
      </c>
      <c r="Y50" s="321">
        <f>IFERROR((L50+O50+R50)/(E50+H50),"-")</f>
        <v>0.12463812702192645</v>
      </c>
      <c r="Z50" s="321">
        <f>IFERROR((M50+P50+S50)/(F50+I50),"-")</f>
        <v>0.36041383471282312</v>
      </c>
      <c r="AA50" s="322" t="s">
        <v>925</v>
      </c>
      <c r="AB50" s="322" t="str">
        <f>+AB47</f>
        <v>H Kỳ Anh</v>
      </c>
      <c r="AC50" s="322"/>
      <c r="AD50" s="322"/>
    </row>
    <row r="51" spans="1:30" s="323" customFormat="1" ht="24" customHeight="1">
      <c r="A51" s="318" t="s">
        <v>226</v>
      </c>
      <c r="B51" s="319" t="s">
        <v>918</v>
      </c>
      <c r="C51" s="320">
        <f t="shared" ref="C51:C52" si="75">+D51+G51</f>
        <v>21489.213</v>
      </c>
      <c r="D51" s="320">
        <f t="shared" ref="D51:D52" si="76">+E51+F51</f>
        <v>1133.2129999999988</v>
      </c>
      <c r="E51" s="320">
        <v>57.592999999999961</v>
      </c>
      <c r="F51" s="320">
        <v>1075.619999999999</v>
      </c>
      <c r="G51" s="320">
        <f t="shared" si="53"/>
        <v>20356</v>
      </c>
      <c r="H51" s="320">
        <v>5056</v>
      </c>
      <c r="I51" s="320">
        <v>15300</v>
      </c>
      <c r="J51" s="320">
        <f t="shared" ref="J51:J52" si="77">K51+N51</f>
        <v>7582</v>
      </c>
      <c r="K51" s="320">
        <f t="shared" ref="K51:K52" si="78">+L51+M51</f>
        <v>1076</v>
      </c>
      <c r="L51" s="320">
        <v>0</v>
      </c>
      <c r="M51" s="320">
        <v>1076</v>
      </c>
      <c r="N51" s="320">
        <f t="shared" ref="N51:N52" si="79">+O51+P51</f>
        <v>6506</v>
      </c>
      <c r="O51" s="320">
        <v>1680</v>
      </c>
      <c r="P51" s="320">
        <v>4826</v>
      </c>
      <c r="Q51" s="320">
        <f t="shared" ref="Q51:Q52" si="80">+R51+S51</f>
        <v>0</v>
      </c>
      <c r="R51" s="320">
        <v>0</v>
      </c>
      <c r="S51" s="320">
        <v>0</v>
      </c>
      <c r="T51" s="320">
        <f t="shared" ref="T51:T52" si="81">+U51</f>
        <v>13907.213</v>
      </c>
      <c r="U51" s="320">
        <f t="shared" ref="U51:U52" si="82">+V51+W51</f>
        <v>13907.213</v>
      </c>
      <c r="V51" s="320">
        <f t="shared" ref="V51:W52" si="83">+E51+H51-L51-O51-R51</f>
        <v>3433.5929999999998</v>
      </c>
      <c r="W51" s="320">
        <f t="shared" si="83"/>
        <v>10473.619999999999</v>
      </c>
      <c r="X51" s="321">
        <f t="shared" ref="X51:X52" si="84">IFERROR((K51+N51+Q51)/C51,"-")</f>
        <v>0.35282818407542427</v>
      </c>
      <c r="Y51" s="321">
        <f t="shared" ref="Y51:Z52" si="85">IFERROR((L51+O51+R51)/(E51+H51),"-")</f>
        <v>0.32853611931962518</v>
      </c>
      <c r="Z51" s="321">
        <f t="shared" si="85"/>
        <v>0.36041383471282312</v>
      </c>
      <c r="AA51" s="322" t="str">
        <f>+AA50</f>
        <v>NTM</v>
      </c>
      <c r="AB51" s="322" t="str">
        <f>+AB50</f>
        <v>H Kỳ Anh</v>
      </c>
      <c r="AC51" s="322"/>
      <c r="AD51" s="322"/>
    </row>
    <row r="52" spans="1:30" s="323" customFormat="1" ht="24" customHeight="1">
      <c r="A52" s="318" t="s">
        <v>226</v>
      </c>
      <c r="B52" s="319" t="s">
        <v>919</v>
      </c>
      <c r="C52" s="320">
        <f t="shared" si="75"/>
        <v>10475.53728</v>
      </c>
      <c r="D52" s="320">
        <f t="shared" si="76"/>
        <v>7655.5372800000005</v>
      </c>
      <c r="E52" s="320">
        <v>7655.5372800000005</v>
      </c>
      <c r="F52" s="320">
        <v>0</v>
      </c>
      <c r="G52" s="320">
        <f t="shared" si="53"/>
        <v>2820</v>
      </c>
      <c r="H52" s="320">
        <v>2820</v>
      </c>
      <c r="I52" s="320">
        <v>0</v>
      </c>
      <c r="J52" s="320">
        <f t="shared" si="77"/>
        <v>263</v>
      </c>
      <c r="K52" s="320">
        <f t="shared" si="78"/>
        <v>176</v>
      </c>
      <c r="L52" s="320">
        <v>176</v>
      </c>
      <c r="M52" s="320">
        <v>0</v>
      </c>
      <c r="N52" s="320">
        <f t="shared" si="79"/>
        <v>87</v>
      </c>
      <c r="O52" s="320">
        <v>87</v>
      </c>
      <c r="P52" s="320">
        <v>0</v>
      </c>
      <c r="Q52" s="320">
        <f t="shared" si="80"/>
        <v>0</v>
      </c>
      <c r="R52" s="320">
        <v>0</v>
      </c>
      <c r="S52" s="320">
        <v>0</v>
      </c>
      <c r="T52" s="320">
        <f t="shared" si="81"/>
        <v>10212.53728</v>
      </c>
      <c r="U52" s="320">
        <f t="shared" si="82"/>
        <v>10212.53728</v>
      </c>
      <c r="V52" s="320">
        <f t="shared" si="83"/>
        <v>10212.53728</v>
      </c>
      <c r="W52" s="320">
        <f t="shared" si="83"/>
        <v>0</v>
      </c>
      <c r="X52" s="321">
        <f t="shared" si="84"/>
        <v>2.5106110834250212E-2</v>
      </c>
      <c r="Y52" s="321">
        <f t="shared" si="85"/>
        <v>2.5106110834250212E-2</v>
      </c>
      <c r="Z52" s="321" t="str">
        <f t="shared" si="85"/>
        <v>-</v>
      </c>
      <c r="AA52" s="322" t="str">
        <f>+AA51</f>
        <v>NTM</v>
      </c>
      <c r="AB52" s="322" t="str">
        <f>+AB51</f>
        <v>H Kỳ Anh</v>
      </c>
      <c r="AC52" s="322"/>
      <c r="AD52" s="322"/>
    </row>
    <row r="53" spans="1:30" s="338" customFormat="1" ht="22.5" customHeight="1">
      <c r="A53" s="334"/>
      <c r="B53" s="334" t="s">
        <v>932</v>
      </c>
      <c r="C53" s="335">
        <f>C54+C57+C60</f>
        <v>12524</v>
      </c>
      <c r="D53" s="335">
        <f t="shared" ref="D53:W53" si="86">D54+D57+D60</f>
        <v>2560</v>
      </c>
      <c r="E53" s="335">
        <f t="shared" si="86"/>
        <v>2254</v>
      </c>
      <c r="F53" s="335">
        <f t="shared" si="86"/>
        <v>306</v>
      </c>
      <c r="G53" s="335">
        <f t="shared" si="86"/>
        <v>9964</v>
      </c>
      <c r="H53" s="335">
        <f t="shared" si="86"/>
        <v>9567</v>
      </c>
      <c r="I53" s="335">
        <f t="shared" si="86"/>
        <v>397</v>
      </c>
      <c r="J53" s="335">
        <f t="shared" si="86"/>
        <v>471.7</v>
      </c>
      <c r="K53" s="335">
        <f t="shared" si="86"/>
        <v>471.7</v>
      </c>
      <c r="L53" s="335">
        <f t="shared" si="86"/>
        <v>471.7</v>
      </c>
      <c r="M53" s="335">
        <f t="shared" si="86"/>
        <v>0</v>
      </c>
      <c r="N53" s="335">
        <f t="shared" si="86"/>
        <v>0</v>
      </c>
      <c r="O53" s="335">
        <f t="shared" si="86"/>
        <v>0</v>
      </c>
      <c r="P53" s="335">
        <f t="shared" si="86"/>
        <v>0</v>
      </c>
      <c r="Q53" s="335">
        <f t="shared" si="86"/>
        <v>0</v>
      </c>
      <c r="R53" s="335">
        <f t="shared" si="86"/>
        <v>0</v>
      </c>
      <c r="S53" s="335">
        <f t="shared" si="86"/>
        <v>0</v>
      </c>
      <c r="T53" s="335">
        <f t="shared" si="86"/>
        <v>12052.3</v>
      </c>
      <c r="U53" s="335">
        <f t="shared" si="86"/>
        <v>12052.3</v>
      </c>
      <c r="V53" s="335">
        <f t="shared" si="86"/>
        <v>11349.3</v>
      </c>
      <c r="W53" s="335">
        <f t="shared" si="86"/>
        <v>703</v>
      </c>
      <c r="X53" s="336">
        <f>IFERROR((K53+N53+Q53)/C53,"-")</f>
        <v>3.7663685723411049E-2</v>
      </c>
      <c r="Y53" s="336">
        <f>IFERROR((L53+O53+R53)/(E53+H53),"-")</f>
        <v>3.9903561458421451E-2</v>
      </c>
      <c r="Z53" s="336">
        <f>IFERROR((M53+P53+S53)/(F53+I53),"-")</f>
        <v>0</v>
      </c>
      <c r="AA53" s="337"/>
      <c r="AB53" s="337" t="s">
        <v>933</v>
      </c>
      <c r="AC53" s="337"/>
      <c r="AD53" s="337"/>
    </row>
    <row r="54" spans="1:30" s="323" customFormat="1" ht="42" customHeight="1">
      <c r="A54" s="318">
        <v>1</v>
      </c>
      <c r="B54" s="319" t="s">
        <v>920</v>
      </c>
      <c r="C54" s="320">
        <f>SUM(C55:C56)</f>
        <v>0</v>
      </c>
      <c r="D54" s="320">
        <f t="shared" ref="D54:W54" si="87">SUM(D55:D56)</f>
        <v>0</v>
      </c>
      <c r="E54" s="320">
        <f t="shared" si="87"/>
        <v>0</v>
      </c>
      <c r="F54" s="320">
        <f t="shared" si="87"/>
        <v>0</v>
      </c>
      <c r="G54" s="320">
        <f t="shared" si="87"/>
        <v>0</v>
      </c>
      <c r="H54" s="320">
        <f t="shared" si="87"/>
        <v>0</v>
      </c>
      <c r="I54" s="320">
        <f t="shared" si="87"/>
        <v>0</v>
      </c>
      <c r="J54" s="320">
        <f t="shared" si="87"/>
        <v>0</v>
      </c>
      <c r="K54" s="320">
        <f t="shared" si="87"/>
        <v>0</v>
      </c>
      <c r="L54" s="320">
        <f t="shared" si="87"/>
        <v>0</v>
      </c>
      <c r="M54" s="320">
        <f t="shared" si="87"/>
        <v>0</v>
      </c>
      <c r="N54" s="320">
        <f t="shared" si="87"/>
        <v>0</v>
      </c>
      <c r="O54" s="320">
        <f t="shared" si="87"/>
        <v>0</v>
      </c>
      <c r="P54" s="320">
        <f t="shared" si="87"/>
        <v>0</v>
      </c>
      <c r="Q54" s="320">
        <f t="shared" si="87"/>
        <v>0</v>
      </c>
      <c r="R54" s="320">
        <f t="shared" si="87"/>
        <v>0</v>
      </c>
      <c r="S54" s="320">
        <f t="shared" si="87"/>
        <v>0</v>
      </c>
      <c r="T54" s="320">
        <f t="shared" si="87"/>
        <v>0</v>
      </c>
      <c r="U54" s="320">
        <f t="shared" si="87"/>
        <v>0</v>
      </c>
      <c r="V54" s="320">
        <f t="shared" si="87"/>
        <v>0</v>
      </c>
      <c r="W54" s="320">
        <f t="shared" si="87"/>
        <v>0</v>
      </c>
      <c r="X54" s="321" t="str">
        <f>IFERROR((K54+N54+Q54)/C54,"-")</f>
        <v>-</v>
      </c>
      <c r="Y54" s="321" t="str">
        <f>IFERROR((L54+O54+R54)/(E54+H54),"-")</f>
        <v>-</v>
      </c>
      <c r="Z54" s="321" t="str">
        <f>IFERROR((M54+P54+S54)/(F54+I54),"-")</f>
        <v>-</v>
      </c>
      <c r="AA54" s="322" t="s">
        <v>921</v>
      </c>
      <c r="AB54" s="322" t="str">
        <f t="shared" si="43"/>
        <v>tx kỳ anh</v>
      </c>
      <c r="AC54" s="322"/>
      <c r="AD54" s="322"/>
    </row>
    <row r="55" spans="1:30" s="323" customFormat="1" ht="24" customHeight="1">
      <c r="A55" s="318" t="s">
        <v>226</v>
      </c>
      <c r="B55" s="319" t="s">
        <v>918</v>
      </c>
      <c r="C55" s="320">
        <f t="shared" ref="C55:C56" si="88">+D55+G55</f>
        <v>0</v>
      </c>
      <c r="D55" s="320">
        <f t="shared" ref="D55:D56" si="89">+E55+F55</f>
        <v>0</v>
      </c>
      <c r="E55" s="320"/>
      <c r="F55" s="320"/>
      <c r="G55" s="320">
        <f t="shared" ref="G55:G56" si="90">+H55+I55</f>
        <v>0</v>
      </c>
      <c r="H55" s="320"/>
      <c r="I55" s="320"/>
      <c r="J55" s="320">
        <f t="shared" ref="J55:J56" si="91">K55+N55</f>
        <v>0</v>
      </c>
      <c r="K55" s="320">
        <f t="shared" ref="K55:K56" si="92">+L55+M55</f>
        <v>0</v>
      </c>
      <c r="L55" s="320"/>
      <c r="M55" s="320"/>
      <c r="N55" s="320">
        <f t="shared" ref="N55:N56" si="93">+O55+P55</f>
        <v>0</v>
      </c>
      <c r="O55" s="320"/>
      <c r="P55" s="320"/>
      <c r="Q55" s="320">
        <f t="shared" ref="Q55:Q56" si="94">+R55+S55</f>
        <v>0</v>
      </c>
      <c r="R55" s="320"/>
      <c r="S55" s="320"/>
      <c r="T55" s="320">
        <f t="shared" ref="T55:T56" si="95">+U55</f>
        <v>0</v>
      </c>
      <c r="U55" s="320">
        <f t="shared" ref="U55:U56" si="96">+V55+W55</f>
        <v>0</v>
      </c>
      <c r="V55" s="320">
        <f t="shared" ref="V55:W56" si="97">+E55+H55-L55-O55-R55</f>
        <v>0</v>
      </c>
      <c r="W55" s="320">
        <f t="shared" si="97"/>
        <v>0</v>
      </c>
      <c r="X55" s="321" t="str">
        <f t="shared" ref="X55:X63" si="98">IFERROR((K55+N55+Q55)/C55,"-")</f>
        <v>-</v>
      </c>
      <c r="Y55" s="321" t="str">
        <f t="shared" ref="Y55:Z70" si="99">IFERROR((L55+O55+R55)/(E55+H55),"-")</f>
        <v>-</v>
      </c>
      <c r="Z55" s="321" t="str">
        <f t="shared" si="99"/>
        <v>-</v>
      </c>
      <c r="AA55" s="322" t="str">
        <f>+AA54</f>
        <v>DTTS</v>
      </c>
      <c r="AB55" s="322" t="str">
        <f>+AB54</f>
        <v>tx kỳ anh</v>
      </c>
      <c r="AC55" s="322"/>
      <c r="AD55" s="322"/>
    </row>
    <row r="56" spans="1:30" s="323" customFormat="1" ht="24" customHeight="1">
      <c r="A56" s="318" t="s">
        <v>226</v>
      </c>
      <c r="B56" s="319" t="s">
        <v>919</v>
      </c>
      <c r="C56" s="320">
        <f t="shared" si="88"/>
        <v>0</v>
      </c>
      <c r="D56" s="320">
        <f t="shared" si="89"/>
        <v>0</v>
      </c>
      <c r="E56" s="320"/>
      <c r="F56" s="320"/>
      <c r="G56" s="320">
        <f t="shared" si="90"/>
        <v>0</v>
      </c>
      <c r="H56" s="320"/>
      <c r="I56" s="320"/>
      <c r="J56" s="320">
        <f t="shared" si="91"/>
        <v>0</v>
      </c>
      <c r="K56" s="320">
        <f t="shared" si="92"/>
        <v>0</v>
      </c>
      <c r="L56" s="320"/>
      <c r="M56" s="320"/>
      <c r="N56" s="320">
        <f t="shared" si="93"/>
        <v>0</v>
      </c>
      <c r="O56" s="320"/>
      <c r="P56" s="320"/>
      <c r="Q56" s="320">
        <f t="shared" si="94"/>
        <v>0</v>
      </c>
      <c r="R56" s="320"/>
      <c r="S56" s="320"/>
      <c r="T56" s="320">
        <f t="shared" si="95"/>
        <v>0</v>
      </c>
      <c r="U56" s="320">
        <f t="shared" si="96"/>
        <v>0</v>
      </c>
      <c r="V56" s="320">
        <f t="shared" si="97"/>
        <v>0</v>
      </c>
      <c r="W56" s="320">
        <f t="shared" si="97"/>
        <v>0</v>
      </c>
      <c r="X56" s="321" t="str">
        <f t="shared" si="98"/>
        <v>-</v>
      </c>
      <c r="Y56" s="321" t="str">
        <f t="shared" si="99"/>
        <v>-</v>
      </c>
      <c r="Z56" s="321" t="str">
        <f t="shared" si="99"/>
        <v>-</v>
      </c>
      <c r="AA56" s="322" t="str">
        <f>+AA55</f>
        <v>DTTS</v>
      </c>
      <c r="AB56" s="322" t="str">
        <f>+AB55</f>
        <v>tx kỳ anh</v>
      </c>
      <c r="AC56" s="322"/>
      <c r="AD56" s="322"/>
    </row>
    <row r="57" spans="1:30" s="323" customFormat="1" ht="30.75" customHeight="1">
      <c r="A57" s="318">
        <v>2</v>
      </c>
      <c r="B57" s="319" t="s">
        <v>922</v>
      </c>
      <c r="C57" s="320">
        <f>SUM(C58:C59)</f>
        <v>8067</v>
      </c>
      <c r="D57" s="320">
        <f t="shared" ref="D57:W57" si="100">SUM(D58:D59)</f>
        <v>2004</v>
      </c>
      <c r="E57" s="320">
        <f t="shared" si="100"/>
        <v>1698</v>
      </c>
      <c r="F57" s="320">
        <f t="shared" si="100"/>
        <v>306</v>
      </c>
      <c r="G57" s="320">
        <f t="shared" si="100"/>
        <v>6063</v>
      </c>
      <c r="H57" s="320">
        <f t="shared" si="100"/>
        <v>5666</v>
      </c>
      <c r="I57" s="320">
        <f t="shared" si="100"/>
        <v>397</v>
      </c>
      <c r="J57" s="320">
        <f t="shared" si="100"/>
        <v>471.7</v>
      </c>
      <c r="K57" s="320">
        <f t="shared" si="100"/>
        <v>471.7</v>
      </c>
      <c r="L57" s="320">
        <f t="shared" si="100"/>
        <v>471.7</v>
      </c>
      <c r="M57" s="320">
        <f t="shared" si="100"/>
        <v>0</v>
      </c>
      <c r="N57" s="320">
        <f t="shared" si="100"/>
        <v>0</v>
      </c>
      <c r="O57" s="320">
        <f t="shared" si="100"/>
        <v>0</v>
      </c>
      <c r="P57" s="320">
        <f t="shared" si="100"/>
        <v>0</v>
      </c>
      <c r="Q57" s="320">
        <f t="shared" si="100"/>
        <v>0</v>
      </c>
      <c r="R57" s="320">
        <f t="shared" si="100"/>
        <v>0</v>
      </c>
      <c r="S57" s="320">
        <f t="shared" si="100"/>
        <v>0</v>
      </c>
      <c r="T57" s="320">
        <f t="shared" si="100"/>
        <v>7595.3</v>
      </c>
      <c r="U57" s="320">
        <f t="shared" si="100"/>
        <v>7595.3</v>
      </c>
      <c r="V57" s="320">
        <f t="shared" si="100"/>
        <v>6892.3</v>
      </c>
      <c r="W57" s="320">
        <f t="shared" si="100"/>
        <v>703</v>
      </c>
      <c r="X57" s="321">
        <f t="shared" si="98"/>
        <v>5.8472790380562786E-2</v>
      </c>
      <c r="Y57" s="321">
        <f t="shared" si="99"/>
        <v>6.4054861488321568E-2</v>
      </c>
      <c r="Z57" s="321">
        <f t="shared" si="99"/>
        <v>0</v>
      </c>
      <c r="AA57" s="322" t="s">
        <v>923</v>
      </c>
      <c r="AB57" s="322" t="str">
        <f>+AB54</f>
        <v>tx kỳ anh</v>
      </c>
      <c r="AC57" s="322"/>
      <c r="AD57" s="322"/>
    </row>
    <row r="58" spans="1:30" s="323" customFormat="1" ht="24" customHeight="1">
      <c r="A58" s="318" t="s">
        <v>226</v>
      </c>
      <c r="B58" s="319" t="s">
        <v>918</v>
      </c>
      <c r="C58" s="320">
        <f t="shared" ref="C58:C59" si="101">+D58+G58</f>
        <v>0</v>
      </c>
      <c r="D58" s="320">
        <f t="shared" ref="D58:D59" si="102">+E58+F58</f>
        <v>0</v>
      </c>
      <c r="E58" s="320"/>
      <c r="F58" s="320"/>
      <c r="G58" s="320">
        <f t="shared" ref="G58:G59" si="103">+H58+I58</f>
        <v>0</v>
      </c>
      <c r="H58" s="320"/>
      <c r="I58" s="320"/>
      <c r="J58" s="320">
        <f t="shared" ref="J58:J59" si="104">K58+N58</f>
        <v>0</v>
      </c>
      <c r="K58" s="320">
        <f t="shared" ref="K58:K59" si="105">+L58+M58</f>
        <v>0</v>
      </c>
      <c r="L58" s="320"/>
      <c r="M58" s="320"/>
      <c r="N58" s="320">
        <f t="shared" ref="N58:N59" si="106">+O58+P58</f>
        <v>0</v>
      </c>
      <c r="O58" s="320"/>
      <c r="P58" s="320"/>
      <c r="Q58" s="320">
        <f t="shared" ref="Q58:Q59" si="107">+R58+S58</f>
        <v>0</v>
      </c>
      <c r="R58" s="320"/>
      <c r="S58" s="320"/>
      <c r="T58" s="320">
        <f t="shared" ref="T58:T59" si="108">+U58</f>
        <v>0</v>
      </c>
      <c r="U58" s="320">
        <f t="shared" ref="U58:U59" si="109">+V58+W58</f>
        <v>0</v>
      </c>
      <c r="V58" s="320">
        <f t="shared" ref="V58:W59" si="110">+E58+H58-L58-O58-R58</f>
        <v>0</v>
      </c>
      <c r="W58" s="320">
        <f t="shared" si="110"/>
        <v>0</v>
      </c>
      <c r="X58" s="321" t="str">
        <f t="shared" si="98"/>
        <v>-</v>
      </c>
      <c r="Y58" s="321" t="str">
        <f t="shared" si="99"/>
        <v>-</v>
      </c>
      <c r="Z58" s="321" t="str">
        <f t="shared" si="99"/>
        <v>-</v>
      </c>
      <c r="AA58" s="322" t="str">
        <f>+AA57</f>
        <v>GNBV</v>
      </c>
      <c r="AB58" s="322" t="str">
        <f>+AB57</f>
        <v>tx kỳ anh</v>
      </c>
      <c r="AC58" s="322"/>
      <c r="AD58" s="322"/>
    </row>
    <row r="59" spans="1:30" s="323" customFormat="1" ht="24" customHeight="1">
      <c r="A59" s="318" t="s">
        <v>226</v>
      </c>
      <c r="B59" s="319" t="s">
        <v>919</v>
      </c>
      <c r="C59" s="320">
        <f t="shared" si="101"/>
        <v>8067</v>
      </c>
      <c r="D59" s="320">
        <f t="shared" si="102"/>
        <v>2004</v>
      </c>
      <c r="E59" s="320">
        <v>1698</v>
      </c>
      <c r="F59" s="320">
        <v>306</v>
      </c>
      <c r="G59" s="320">
        <f t="shared" si="103"/>
        <v>6063</v>
      </c>
      <c r="H59" s="320">
        <v>5666</v>
      </c>
      <c r="I59" s="320">
        <v>397</v>
      </c>
      <c r="J59" s="320">
        <f t="shared" si="104"/>
        <v>471.7</v>
      </c>
      <c r="K59" s="320">
        <f t="shared" si="105"/>
        <v>471.7</v>
      </c>
      <c r="L59" s="320">
        <v>471.7</v>
      </c>
      <c r="M59" s="320">
        <v>0</v>
      </c>
      <c r="N59" s="320">
        <f t="shared" si="106"/>
        <v>0</v>
      </c>
      <c r="O59" s="320"/>
      <c r="P59" s="320"/>
      <c r="Q59" s="320">
        <f t="shared" si="107"/>
        <v>0</v>
      </c>
      <c r="R59" s="320"/>
      <c r="S59" s="320"/>
      <c r="T59" s="320">
        <f t="shared" si="108"/>
        <v>7595.3</v>
      </c>
      <c r="U59" s="320">
        <f t="shared" si="109"/>
        <v>7595.3</v>
      </c>
      <c r="V59" s="320">
        <f t="shared" si="110"/>
        <v>6892.3</v>
      </c>
      <c r="W59" s="320">
        <f t="shared" si="110"/>
        <v>703</v>
      </c>
      <c r="X59" s="321">
        <f t="shared" si="98"/>
        <v>5.8472790380562786E-2</v>
      </c>
      <c r="Y59" s="321">
        <f t="shared" si="99"/>
        <v>6.4054861488321568E-2</v>
      </c>
      <c r="Z59" s="321">
        <f t="shared" si="99"/>
        <v>0</v>
      </c>
      <c r="AA59" s="322" t="str">
        <f>+AA58</f>
        <v>GNBV</v>
      </c>
      <c r="AB59" s="322" t="str">
        <f>+AB58</f>
        <v>tx kỳ anh</v>
      </c>
      <c r="AC59" s="322"/>
      <c r="AD59" s="322"/>
    </row>
    <row r="60" spans="1:30" s="323" customFormat="1" ht="30.75" customHeight="1">
      <c r="A60" s="318">
        <v>3</v>
      </c>
      <c r="B60" s="319" t="s">
        <v>924</v>
      </c>
      <c r="C60" s="320">
        <f>SUM(C61:C62)</f>
        <v>4457</v>
      </c>
      <c r="D60" s="320">
        <f t="shared" ref="D60:W60" si="111">SUM(D61:D62)</f>
        <v>556</v>
      </c>
      <c r="E60" s="320">
        <f t="shared" si="111"/>
        <v>556</v>
      </c>
      <c r="F60" s="320">
        <f t="shared" si="111"/>
        <v>0</v>
      </c>
      <c r="G60" s="320">
        <f t="shared" si="111"/>
        <v>3901</v>
      </c>
      <c r="H60" s="320">
        <f t="shared" si="111"/>
        <v>3901</v>
      </c>
      <c r="I60" s="320">
        <f t="shared" si="111"/>
        <v>0</v>
      </c>
      <c r="J60" s="320">
        <f t="shared" si="111"/>
        <v>0</v>
      </c>
      <c r="K60" s="320">
        <f t="shared" si="111"/>
        <v>0</v>
      </c>
      <c r="L60" s="320">
        <f t="shared" si="111"/>
        <v>0</v>
      </c>
      <c r="M60" s="320">
        <f t="shared" si="111"/>
        <v>0</v>
      </c>
      <c r="N60" s="320">
        <f t="shared" si="111"/>
        <v>0</v>
      </c>
      <c r="O60" s="320">
        <f t="shared" si="111"/>
        <v>0</v>
      </c>
      <c r="P60" s="320">
        <f t="shared" si="111"/>
        <v>0</v>
      </c>
      <c r="Q60" s="320">
        <f t="shared" si="111"/>
        <v>0</v>
      </c>
      <c r="R60" s="320">
        <f t="shared" si="111"/>
        <v>0</v>
      </c>
      <c r="S60" s="320">
        <f t="shared" si="111"/>
        <v>0</v>
      </c>
      <c r="T60" s="320">
        <f t="shared" si="111"/>
        <v>4457</v>
      </c>
      <c r="U60" s="320">
        <f t="shared" si="111"/>
        <v>4457</v>
      </c>
      <c r="V60" s="320">
        <f t="shared" si="111"/>
        <v>4457</v>
      </c>
      <c r="W60" s="320">
        <f t="shared" si="111"/>
        <v>0</v>
      </c>
      <c r="X60" s="321">
        <f t="shared" si="98"/>
        <v>0</v>
      </c>
      <c r="Y60" s="321">
        <f t="shared" si="99"/>
        <v>0</v>
      </c>
      <c r="Z60" s="321" t="str">
        <f t="shared" si="99"/>
        <v>-</v>
      </c>
      <c r="AA60" s="322" t="s">
        <v>925</v>
      </c>
      <c r="AB60" s="322" t="str">
        <f>+AB57</f>
        <v>tx kỳ anh</v>
      </c>
      <c r="AC60" s="322"/>
      <c r="AD60" s="322"/>
    </row>
    <row r="61" spans="1:30" s="323" customFormat="1" ht="24" customHeight="1">
      <c r="A61" s="318" t="s">
        <v>226</v>
      </c>
      <c r="B61" s="319" t="s">
        <v>918</v>
      </c>
      <c r="C61" s="320">
        <f t="shared" ref="C61:C62" si="112">+D61+G61</f>
        <v>840</v>
      </c>
      <c r="D61" s="320">
        <f t="shared" ref="D61:D62" si="113">+E61+F61</f>
        <v>0</v>
      </c>
      <c r="E61" s="320">
        <v>0</v>
      </c>
      <c r="F61" s="320">
        <v>0</v>
      </c>
      <c r="G61" s="320">
        <f t="shared" ref="G61:G62" si="114">+H61+I61</f>
        <v>840</v>
      </c>
      <c r="H61" s="320">
        <v>840</v>
      </c>
      <c r="I61" s="320">
        <v>0</v>
      </c>
      <c r="J61" s="320">
        <f t="shared" ref="J61:J62" si="115">K61+N61</f>
        <v>0</v>
      </c>
      <c r="K61" s="320">
        <f t="shared" ref="K61:K62" si="116">+L61+M61</f>
        <v>0</v>
      </c>
      <c r="L61" s="320">
        <v>0</v>
      </c>
      <c r="M61" s="320">
        <v>0</v>
      </c>
      <c r="N61" s="320">
        <f t="shared" ref="N61:N62" si="117">+O61+P61</f>
        <v>0</v>
      </c>
      <c r="O61" s="320">
        <v>0</v>
      </c>
      <c r="P61" s="320">
        <v>0</v>
      </c>
      <c r="Q61" s="320">
        <f t="shared" ref="Q61:Q62" si="118">+R61+S61</f>
        <v>0</v>
      </c>
      <c r="R61" s="320">
        <v>0</v>
      </c>
      <c r="S61" s="320">
        <v>0</v>
      </c>
      <c r="T61" s="320">
        <f t="shared" ref="T61:T62" si="119">+U61</f>
        <v>840</v>
      </c>
      <c r="U61" s="320">
        <f t="shared" ref="U61:U62" si="120">+V61+W61</f>
        <v>840</v>
      </c>
      <c r="V61" s="320">
        <f t="shared" ref="V61:W62" si="121">+E61+H61-L61-O61-R61</f>
        <v>840</v>
      </c>
      <c r="W61" s="320">
        <f t="shared" si="121"/>
        <v>0</v>
      </c>
      <c r="X61" s="321">
        <f t="shared" si="98"/>
        <v>0</v>
      </c>
      <c r="Y61" s="321">
        <f t="shared" si="99"/>
        <v>0</v>
      </c>
      <c r="Z61" s="321" t="str">
        <f t="shared" si="99"/>
        <v>-</v>
      </c>
      <c r="AA61" s="322" t="str">
        <f>+AA60</f>
        <v>NTM</v>
      </c>
      <c r="AB61" s="322" t="str">
        <f>+AB60</f>
        <v>tx kỳ anh</v>
      </c>
      <c r="AC61" s="322"/>
      <c r="AD61" s="322"/>
    </row>
    <row r="62" spans="1:30" s="323" customFormat="1" ht="24" customHeight="1">
      <c r="A62" s="318" t="s">
        <v>226</v>
      </c>
      <c r="B62" s="319" t="s">
        <v>919</v>
      </c>
      <c r="C62" s="320">
        <f t="shared" si="112"/>
        <v>3617</v>
      </c>
      <c r="D62" s="320">
        <f t="shared" si="113"/>
        <v>556</v>
      </c>
      <c r="E62" s="320">
        <v>556</v>
      </c>
      <c r="F62" s="320">
        <v>0</v>
      </c>
      <c r="G62" s="320">
        <f t="shared" si="114"/>
        <v>3061</v>
      </c>
      <c r="H62" s="320">
        <v>3061</v>
      </c>
      <c r="I62" s="320">
        <v>0</v>
      </c>
      <c r="J62" s="320">
        <f t="shared" si="115"/>
        <v>0</v>
      </c>
      <c r="K62" s="320">
        <f t="shared" si="116"/>
        <v>0</v>
      </c>
      <c r="L62" s="320">
        <v>0</v>
      </c>
      <c r="M62" s="320">
        <v>0</v>
      </c>
      <c r="N62" s="320">
        <f t="shared" si="117"/>
        <v>0</v>
      </c>
      <c r="O62" s="320">
        <v>0</v>
      </c>
      <c r="P62" s="320">
        <v>0</v>
      </c>
      <c r="Q62" s="320">
        <f t="shared" si="118"/>
        <v>0</v>
      </c>
      <c r="R62" s="320">
        <v>0</v>
      </c>
      <c r="S62" s="320">
        <v>0</v>
      </c>
      <c r="T62" s="320">
        <f t="shared" si="119"/>
        <v>3617</v>
      </c>
      <c r="U62" s="320">
        <f t="shared" si="120"/>
        <v>3617</v>
      </c>
      <c r="V62" s="320">
        <f t="shared" si="121"/>
        <v>3617</v>
      </c>
      <c r="W62" s="320">
        <f t="shared" si="121"/>
        <v>0</v>
      </c>
      <c r="X62" s="321">
        <f t="shared" si="98"/>
        <v>0</v>
      </c>
      <c r="Y62" s="321">
        <f t="shared" si="99"/>
        <v>0</v>
      </c>
      <c r="Z62" s="321" t="str">
        <f t="shared" si="99"/>
        <v>-</v>
      </c>
      <c r="AA62" s="322" t="str">
        <f>+AA61</f>
        <v>NTM</v>
      </c>
      <c r="AB62" s="322" t="str">
        <f>+AB61</f>
        <v>tx kỳ anh</v>
      </c>
      <c r="AC62" s="322"/>
      <c r="AD62" s="322"/>
    </row>
    <row r="63" spans="1:30" s="338" customFormat="1" ht="24" customHeight="1">
      <c r="A63" s="334"/>
      <c r="B63" s="334" t="s">
        <v>934</v>
      </c>
      <c r="C63" s="335">
        <f>C64+C67+C70</f>
        <v>21565.415435999999</v>
      </c>
      <c r="D63" s="335">
        <f t="shared" ref="D63:W63" si="122">D64+D67+D70</f>
        <v>3844.4154360000007</v>
      </c>
      <c r="E63" s="335">
        <f t="shared" si="122"/>
        <v>3645.6954600000008</v>
      </c>
      <c r="F63" s="335">
        <f t="shared" si="122"/>
        <v>198.719976</v>
      </c>
      <c r="G63" s="335">
        <f t="shared" si="122"/>
        <v>17721</v>
      </c>
      <c r="H63" s="335">
        <f t="shared" si="122"/>
        <v>17198</v>
      </c>
      <c r="I63" s="335">
        <f t="shared" si="122"/>
        <v>523</v>
      </c>
      <c r="J63" s="335">
        <f t="shared" si="122"/>
        <v>2097.152</v>
      </c>
      <c r="K63" s="335">
        <f t="shared" si="122"/>
        <v>753.673</v>
      </c>
      <c r="L63" s="335">
        <f t="shared" si="122"/>
        <v>753.673</v>
      </c>
      <c r="M63" s="335">
        <f t="shared" si="122"/>
        <v>0</v>
      </c>
      <c r="N63" s="335">
        <f t="shared" si="122"/>
        <v>1343.479</v>
      </c>
      <c r="O63" s="335">
        <f t="shared" si="122"/>
        <v>1343.479</v>
      </c>
      <c r="P63" s="335">
        <f t="shared" si="122"/>
        <v>0</v>
      </c>
      <c r="Q63" s="335">
        <f t="shared" si="122"/>
        <v>0</v>
      </c>
      <c r="R63" s="335">
        <f t="shared" si="122"/>
        <v>0</v>
      </c>
      <c r="S63" s="335">
        <f t="shared" si="122"/>
        <v>0</v>
      </c>
      <c r="T63" s="335">
        <f t="shared" si="122"/>
        <v>19468.263436000001</v>
      </c>
      <c r="U63" s="335">
        <f t="shared" si="122"/>
        <v>19468.263436000001</v>
      </c>
      <c r="V63" s="335">
        <f t="shared" si="122"/>
        <v>18746.543460000001</v>
      </c>
      <c r="W63" s="335">
        <f t="shared" si="122"/>
        <v>721.71997599999997</v>
      </c>
      <c r="X63" s="336">
        <f t="shared" si="98"/>
        <v>9.7246074680255937E-2</v>
      </c>
      <c r="Y63" s="336">
        <f t="shared" si="99"/>
        <v>0.10061325277106116</v>
      </c>
      <c r="Z63" s="336">
        <f t="shared" si="99"/>
        <v>0</v>
      </c>
      <c r="AA63" s="337"/>
      <c r="AB63" s="337" t="s">
        <v>935</v>
      </c>
      <c r="AC63" s="337"/>
      <c r="AD63" s="337"/>
    </row>
    <row r="64" spans="1:30" s="323" customFormat="1" ht="39" customHeight="1">
      <c r="A64" s="318">
        <v>1</v>
      </c>
      <c r="B64" s="319" t="s">
        <v>920</v>
      </c>
      <c r="C64" s="320">
        <f>SUM(C65:C66)</f>
        <v>0</v>
      </c>
      <c r="D64" s="320">
        <f t="shared" ref="D64:W64" si="123">SUM(D65:D66)</f>
        <v>0</v>
      </c>
      <c r="E64" s="320">
        <f t="shared" si="123"/>
        <v>0</v>
      </c>
      <c r="F64" s="320">
        <f t="shared" si="123"/>
        <v>0</v>
      </c>
      <c r="G64" s="320">
        <f t="shared" si="123"/>
        <v>0</v>
      </c>
      <c r="H64" s="320">
        <f t="shared" si="123"/>
        <v>0</v>
      </c>
      <c r="I64" s="320">
        <f t="shared" si="123"/>
        <v>0</v>
      </c>
      <c r="J64" s="320">
        <f t="shared" si="123"/>
        <v>0</v>
      </c>
      <c r="K64" s="320">
        <f t="shared" si="123"/>
        <v>0</v>
      </c>
      <c r="L64" s="320">
        <f t="shared" si="123"/>
        <v>0</v>
      </c>
      <c r="M64" s="320">
        <f t="shared" si="123"/>
        <v>0</v>
      </c>
      <c r="N64" s="320">
        <f t="shared" si="123"/>
        <v>0</v>
      </c>
      <c r="O64" s="320">
        <f t="shared" si="123"/>
        <v>0</v>
      </c>
      <c r="P64" s="320">
        <f t="shared" si="123"/>
        <v>0</v>
      </c>
      <c r="Q64" s="320">
        <f t="shared" si="123"/>
        <v>0</v>
      </c>
      <c r="R64" s="320">
        <f t="shared" si="123"/>
        <v>0</v>
      </c>
      <c r="S64" s="320">
        <f t="shared" si="123"/>
        <v>0</v>
      </c>
      <c r="T64" s="320">
        <f t="shared" si="123"/>
        <v>0</v>
      </c>
      <c r="U64" s="320">
        <f t="shared" si="123"/>
        <v>0</v>
      </c>
      <c r="V64" s="320">
        <f t="shared" si="123"/>
        <v>0</v>
      </c>
      <c r="W64" s="320">
        <f t="shared" si="123"/>
        <v>0</v>
      </c>
      <c r="X64" s="321" t="str">
        <f>IFERROR((K64+N64+Q64)/C64,"-")</f>
        <v>-</v>
      </c>
      <c r="Y64" s="321" t="str">
        <f t="shared" si="99"/>
        <v>-</v>
      </c>
      <c r="Z64" s="321" t="str">
        <f t="shared" si="99"/>
        <v>-</v>
      </c>
      <c r="AA64" s="322" t="s">
        <v>921</v>
      </c>
      <c r="AB64" s="322" t="str">
        <f t="shared" si="43"/>
        <v>cẩm xuyên</v>
      </c>
      <c r="AC64" s="322"/>
      <c r="AD64" s="322"/>
    </row>
    <row r="65" spans="1:30" s="323" customFormat="1" ht="24" customHeight="1">
      <c r="A65" s="318" t="s">
        <v>226</v>
      </c>
      <c r="B65" s="319" t="s">
        <v>918</v>
      </c>
      <c r="C65" s="320">
        <f t="shared" ref="C65:C66" si="124">+D65+G65</f>
        <v>0</v>
      </c>
      <c r="D65" s="320">
        <f t="shared" ref="D65:D66" si="125">+E65+F65</f>
        <v>0</v>
      </c>
      <c r="E65" s="320"/>
      <c r="F65" s="320"/>
      <c r="G65" s="320">
        <f t="shared" ref="G65:G66" si="126">+H65+I65</f>
        <v>0</v>
      </c>
      <c r="H65" s="320"/>
      <c r="I65" s="320"/>
      <c r="J65" s="320">
        <f t="shared" ref="J65:J66" si="127">K65+N65</f>
        <v>0</v>
      </c>
      <c r="K65" s="320">
        <f t="shared" ref="K65:K66" si="128">+L65+M65</f>
        <v>0</v>
      </c>
      <c r="L65" s="320"/>
      <c r="M65" s="320"/>
      <c r="N65" s="320">
        <f t="shared" ref="N65:N66" si="129">+O65+P65</f>
        <v>0</v>
      </c>
      <c r="O65" s="320"/>
      <c r="P65" s="320"/>
      <c r="Q65" s="320">
        <f t="shared" ref="Q65:Q66" si="130">+R65+S65</f>
        <v>0</v>
      </c>
      <c r="R65" s="320"/>
      <c r="S65" s="320"/>
      <c r="T65" s="320">
        <f t="shared" ref="T65:T66" si="131">+U65</f>
        <v>0</v>
      </c>
      <c r="U65" s="320">
        <f t="shared" ref="U65:U66" si="132">+V65+W65</f>
        <v>0</v>
      </c>
      <c r="V65" s="320">
        <f t="shared" ref="V65:W66" si="133">+E65+H65-L65-O65-R65</f>
        <v>0</v>
      </c>
      <c r="W65" s="320">
        <f t="shared" si="133"/>
        <v>0</v>
      </c>
      <c r="X65" s="321" t="str">
        <f t="shared" ref="X65:X73" si="134">IFERROR((K65+N65+Q65)/C65,"-")</f>
        <v>-</v>
      </c>
      <c r="Y65" s="321" t="str">
        <f t="shared" si="99"/>
        <v>-</v>
      </c>
      <c r="Z65" s="321" t="str">
        <f t="shared" si="99"/>
        <v>-</v>
      </c>
      <c r="AA65" s="322" t="str">
        <f>+AA64</f>
        <v>DTTS</v>
      </c>
      <c r="AB65" s="322" t="str">
        <f>+AB64</f>
        <v>cẩm xuyên</v>
      </c>
      <c r="AC65" s="322"/>
      <c r="AD65" s="322"/>
    </row>
    <row r="66" spans="1:30" s="323" customFormat="1" ht="24" customHeight="1">
      <c r="A66" s="318" t="s">
        <v>226</v>
      </c>
      <c r="B66" s="319" t="s">
        <v>919</v>
      </c>
      <c r="C66" s="320">
        <f t="shared" si="124"/>
        <v>0</v>
      </c>
      <c r="D66" s="320">
        <f t="shared" si="125"/>
        <v>0</v>
      </c>
      <c r="E66" s="320"/>
      <c r="F66" s="320"/>
      <c r="G66" s="320">
        <f t="shared" si="126"/>
        <v>0</v>
      </c>
      <c r="H66" s="320"/>
      <c r="I66" s="320"/>
      <c r="J66" s="320">
        <f t="shared" si="127"/>
        <v>0</v>
      </c>
      <c r="K66" s="320">
        <f t="shared" si="128"/>
        <v>0</v>
      </c>
      <c r="L66" s="320"/>
      <c r="M66" s="320"/>
      <c r="N66" s="320">
        <f t="shared" si="129"/>
        <v>0</v>
      </c>
      <c r="O66" s="320"/>
      <c r="P66" s="320"/>
      <c r="Q66" s="320">
        <f t="shared" si="130"/>
        <v>0</v>
      </c>
      <c r="R66" s="320"/>
      <c r="S66" s="320"/>
      <c r="T66" s="320">
        <f t="shared" si="131"/>
        <v>0</v>
      </c>
      <c r="U66" s="320">
        <f t="shared" si="132"/>
        <v>0</v>
      </c>
      <c r="V66" s="320">
        <f t="shared" si="133"/>
        <v>0</v>
      </c>
      <c r="W66" s="320">
        <f t="shared" si="133"/>
        <v>0</v>
      </c>
      <c r="X66" s="321" t="str">
        <f t="shared" si="134"/>
        <v>-</v>
      </c>
      <c r="Y66" s="321" t="str">
        <f t="shared" si="99"/>
        <v>-</v>
      </c>
      <c r="Z66" s="321" t="str">
        <f t="shared" si="99"/>
        <v>-</v>
      </c>
      <c r="AA66" s="322" t="str">
        <f>+AA65</f>
        <v>DTTS</v>
      </c>
      <c r="AB66" s="322" t="str">
        <f>+AB65</f>
        <v>cẩm xuyên</v>
      </c>
      <c r="AC66" s="322"/>
      <c r="AD66" s="322"/>
    </row>
    <row r="67" spans="1:30" s="323" customFormat="1" ht="30.75" customHeight="1">
      <c r="A67" s="318">
        <v>2</v>
      </c>
      <c r="B67" s="319" t="s">
        <v>922</v>
      </c>
      <c r="C67" s="320">
        <f>SUM(C68:C69)</f>
        <v>10435.820936</v>
      </c>
      <c r="D67" s="320">
        <f t="shared" ref="D67:W67" si="135">SUM(D68:D69)</f>
        <v>2438.8209360000005</v>
      </c>
      <c r="E67" s="320">
        <f t="shared" si="135"/>
        <v>2240.1009600000007</v>
      </c>
      <c r="F67" s="320">
        <f t="shared" si="135"/>
        <v>198.719976</v>
      </c>
      <c r="G67" s="320">
        <f t="shared" si="135"/>
        <v>7997</v>
      </c>
      <c r="H67" s="320">
        <f t="shared" si="135"/>
        <v>7474</v>
      </c>
      <c r="I67" s="320">
        <f t="shared" si="135"/>
        <v>523</v>
      </c>
      <c r="J67" s="320">
        <f t="shared" si="135"/>
        <v>752.15000000000009</v>
      </c>
      <c r="K67" s="320">
        <f t="shared" si="135"/>
        <v>458.67</v>
      </c>
      <c r="L67" s="320">
        <f t="shared" si="135"/>
        <v>458.67</v>
      </c>
      <c r="M67" s="320">
        <f t="shared" si="135"/>
        <v>0</v>
      </c>
      <c r="N67" s="320">
        <f t="shared" si="135"/>
        <v>293.48</v>
      </c>
      <c r="O67" s="320">
        <f t="shared" si="135"/>
        <v>293.48</v>
      </c>
      <c r="P67" s="320">
        <f t="shared" si="135"/>
        <v>0</v>
      </c>
      <c r="Q67" s="320">
        <f t="shared" si="135"/>
        <v>0</v>
      </c>
      <c r="R67" s="320">
        <f t="shared" si="135"/>
        <v>0</v>
      </c>
      <c r="S67" s="320">
        <f t="shared" si="135"/>
        <v>0</v>
      </c>
      <c r="T67" s="320">
        <f t="shared" si="135"/>
        <v>9683.6709360000004</v>
      </c>
      <c r="U67" s="320">
        <f t="shared" si="135"/>
        <v>9683.6709360000004</v>
      </c>
      <c r="V67" s="320">
        <f t="shared" si="135"/>
        <v>8961.9509600000001</v>
      </c>
      <c r="W67" s="320">
        <f t="shared" si="135"/>
        <v>721.71997599999997</v>
      </c>
      <c r="X67" s="321">
        <f t="shared" si="134"/>
        <v>7.2073869857745526E-2</v>
      </c>
      <c r="Y67" s="321">
        <f t="shared" si="99"/>
        <v>7.7428678484725164E-2</v>
      </c>
      <c r="Z67" s="321">
        <f t="shared" si="99"/>
        <v>0</v>
      </c>
      <c r="AA67" s="322" t="s">
        <v>923</v>
      </c>
      <c r="AB67" s="322" t="str">
        <f>+AB64</f>
        <v>cẩm xuyên</v>
      </c>
      <c r="AC67" s="322"/>
      <c r="AD67" s="322"/>
    </row>
    <row r="68" spans="1:30" s="323" customFormat="1" ht="24" customHeight="1">
      <c r="A68" s="318" t="s">
        <v>226</v>
      </c>
      <c r="B68" s="319" t="s">
        <v>918</v>
      </c>
      <c r="C68" s="320">
        <f t="shared" ref="C68:C69" si="136">+D68+G68</f>
        <v>0</v>
      </c>
      <c r="D68" s="320">
        <f t="shared" ref="D68:D69" si="137">+E68+F68</f>
        <v>0</v>
      </c>
      <c r="E68" s="320"/>
      <c r="F68" s="320"/>
      <c r="G68" s="320">
        <f t="shared" ref="G68:G69" si="138">+H68+I68</f>
        <v>0</v>
      </c>
      <c r="H68" s="320"/>
      <c r="I68" s="320"/>
      <c r="J68" s="320">
        <f t="shared" ref="J68:J69" si="139">K68+N68</f>
        <v>0</v>
      </c>
      <c r="K68" s="320">
        <f t="shared" ref="K68:K69" si="140">+L68+M68</f>
        <v>0</v>
      </c>
      <c r="L68" s="320"/>
      <c r="M68" s="320"/>
      <c r="N68" s="320">
        <f t="shared" ref="N68:N69" si="141">+O68+P68</f>
        <v>0</v>
      </c>
      <c r="O68" s="320"/>
      <c r="P68" s="320"/>
      <c r="Q68" s="320">
        <f t="shared" ref="Q68:Q69" si="142">+R68+S68</f>
        <v>0</v>
      </c>
      <c r="R68" s="320"/>
      <c r="S68" s="320"/>
      <c r="T68" s="320">
        <f t="shared" ref="T68:T69" si="143">+U68</f>
        <v>0</v>
      </c>
      <c r="U68" s="320">
        <f t="shared" ref="U68:U69" si="144">+V68+W68</f>
        <v>0</v>
      </c>
      <c r="V68" s="320">
        <f t="shared" ref="V68:W69" si="145">+E68+H68-L68-O68-R68</f>
        <v>0</v>
      </c>
      <c r="W68" s="320">
        <f t="shared" si="145"/>
        <v>0</v>
      </c>
      <c r="X68" s="321" t="str">
        <f t="shared" si="134"/>
        <v>-</v>
      </c>
      <c r="Y68" s="321" t="str">
        <f t="shared" si="99"/>
        <v>-</v>
      </c>
      <c r="Z68" s="321" t="str">
        <f t="shared" si="99"/>
        <v>-</v>
      </c>
      <c r="AA68" s="322" t="str">
        <f>+AA67</f>
        <v>GNBV</v>
      </c>
      <c r="AB68" s="322" t="str">
        <f>+AB67</f>
        <v>cẩm xuyên</v>
      </c>
      <c r="AC68" s="322"/>
      <c r="AD68" s="322"/>
    </row>
    <row r="69" spans="1:30" s="323" customFormat="1" ht="24" customHeight="1">
      <c r="A69" s="318" t="s">
        <v>226</v>
      </c>
      <c r="B69" s="319" t="s">
        <v>919</v>
      </c>
      <c r="C69" s="320">
        <f t="shared" si="136"/>
        <v>10435.820936</v>
      </c>
      <c r="D69" s="320">
        <f t="shared" si="137"/>
        <v>2438.8209360000005</v>
      </c>
      <c r="E69" s="320">
        <v>2240.1009600000007</v>
      </c>
      <c r="F69" s="320">
        <v>198.719976</v>
      </c>
      <c r="G69" s="320">
        <f t="shared" si="138"/>
        <v>7997</v>
      </c>
      <c r="H69" s="320">
        <v>7474</v>
      </c>
      <c r="I69" s="320">
        <v>523</v>
      </c>
      <c r="J69" s="320">
        <f t="shared" si="139"/>
        <v>752.15000000000009</v>
      </c>
      <c r="K69" s="320">
        <f t="shared" si="140"/>
        <v>458.67</v>
      </c>
      <c r="L69" s="339">
        <v>458.67</v>
      </c>
      <c r="M69" s="339">
        <v>0</v>
      </c>
      <c r="N69" s="320">
        <f t="shared" si="141"/>
        <v>293.48</v>
      </c>
      <c r="O69" s="320">
        <v>293.48</v>
      </c>
      <c r="P69" s="320"/>
      <c r="Q69" s="320">
        <f t="shared" si="142"/>
        <v>0</v>
      </c>
      <c r="R69" s="320"/>
      <c r="S69" s="320"/>
      <c r="T69" s="320">
        <f t="shared" si="143"/>
        <v>9683.6709360000004</v>
      </c>
      <c r="U69" s="320">
        <f t="shared" si="144"/>
        <v>9683.6709360000004</v>
      </c>
      <c r="V69" s="320">
        <f t="shared" si="145"/>
        <v>8961.9509600000001</v>
      </c>
      <c r="W69" s="320">
        <f t="shared" si="145"/>
        <v>721.71997599999997</v>
      </c>
      <c r="X69" s="321">
        <f t="shared" si="134"/>
        <v>7.2073869857745526E-2</v>
      </c>
      <c r="Y69" s="321">
        <f t="shared" si="99"/>
        <v>7.7428678484725164E-2</v>
      </c>
      <c r="Z69" s="321">
        <f t="shared" si="99"/>
        <v>0</v>
      </c>
      <c r="AA69" s="322" t="str">
        <f>+AA68</f>
        <v>GNBV</v>
      </c>
      <c r="AB69" s="322" t="str">
        <f>+AB68</f>
        <v>cẩm xuyên</v>
      </c>
      <c r="AC69" s="322"/>
      <c r="AD69" s="322"/>
    </row>
    <row r="70" spans="1:30" s="323" customFormat="1" ht="30.75" customHeight="1">
      <c r="A70" s="318">
        <v>3</v>
      </c>
      <c r="B70" s="319" t="s">
        <v>924</v>
      </c>
      <c r="C70" s="320">
        <f>SUM(C71:C72)</f>
        <v>11129.594499999999</v>
      </c>
      <c r="D70" s="320">
        <f t="shared" ref="D70:W70" si="146">SUM(D71:D72)</f>
        <v>1405.5945000000002</v>
      </c>
      <c r="E70" s="320">
        <f t="shared" si="146"/>
        <v>1405.5945000000002</v>
      </c>
      <c r="F70" s="320">
        <f t="shared" si="146"/>
        <v>0</v>
      </c>
      <c r="G70" s="320">
        <f t="shared" si="146"/>
        <v>9724</v>
      </c>
      <c r="H70" s="320">
        <f t="shared" si="146"/>
        <v>9724</v>
      </c>
      <c r="I70" s="320">
        <f t="shared" si="146"/>
        <v>0</v>
      </c>
      <c r="J70" s="320">
        <f t="shared" si="146"/>
        <v>1345.002</v>
      </c>
      <c r="K70" s="320">
        <f t="shared" si="146"/>
        <v>295.00299999999999</v>
      </c>
      <c r="L70" s="320">
        <f t="shared" si="146"/>
        <v>295.00299999999999</v>
      </c>
      <c r="M70" s="320">
        <f t="shared" si="146"/>
        <v>0</v>
      </c>
      <c r="N70" s="320">
        <f t="shared" si="146"/>
        <v>1049.999</v>
      </c>
      <c r="O70" s="320">
        <f t="shared" si="146"/>
        <v>1049.999</v>
      </c>
      <c r="P70" s="320">
        <f t="shared" si="146"/>
        <v>0</v>
      </c>
      <c r="Q70" s="320">
        <f t="shared" si="146"/>
        <v>0</v>
      </c>
      <c r="R70" s="320">
        <f t="shared" si="146"/>
        <v>0</v>
      </c>
      <c r="S70" s="320">
        <f t="shared" si="146"/>
        <v>0</v>
      </c>
      <c r="T70" s="320">
        <f t="shared" si="146"/>
        <v>9784.5924999999988</v>
      </c>
      <c r="U70" s="320">
        <f t="shared" si="146"/>
        <v>9784.5924999999988</v>
      </c>
      <c r="V70" s="320">
        <f t="shared" si="146"/>
        <v>9784.5924999999988</v>
      </c>
      <c r="W70" s="320">
        <f t="shared" si="146"/>
        <v>0</v>
      </c>
      <c r="X70" s="321">
        <f t="shared" si="134"/>
        <v>0.12084914683998595</v>
      </c>
      <c r="Y70" s="321">
        <f t="shared" si="99"/>
        <v>0.12084914683998595</v>
      </c>
      <c r="Z70" s="321" t="str">
        <f t="shared" si="99"/>
        <v>-</v>
      </c>
      <c r="AA70" s="322" t="s">
        <v>925</v>
      </c>
      <c r="AB70" s="322" t="str">
        <f>+AB67</f>
        <v>cẩm xuyên</v>
      </c>
      <c r="AC70" s="322"/>
      <c r="AD70" s="322"/>
    </row>
    <row r="71" spans="1:30" s="323" customFormat="1" ht="24" customHeight="1">
      <c r="A71" s="318" t="s">
        <v>226</v>
      </c>
      <c r="B71" s="319" t="s">
        <v>918</v>
      </c>
      <c r="C71" s="320">
        <f t="shared" ref="C71:C72" si="147">+D71+G71</f>
        <v>4721.6049999999996</v>
      </c>
      <c r="D71" s="320">
        <f t="shared" ref="D71:D72" si="148">+E71+F71</f>
        <v>311.60499999999996</v>
      </c>
      <c r="E71" s="320">
        <v>311.60499999999996</v>
      </c>
      <c r="F71" s="320">
        <v>0</v>
      </c>
      <c r="G71" s="320">
        <f t="shared" ref="G71:G72" si="149">+H71+I71</f>
        <v>4410</v>
      </c>
      <c r="H71" s="320">
        <v>4410</v>
      </c>
      <c r="I71" s="320">
        <v>0</v>
      </c>
      <c r="J71" s="320">
        <f t="shared" ref="J71:J72" si="150">K71+N71</f>
        <v>1345.002</v>
      </c>
      <c r="K71" s="320">
        <f t="shared" ref="K71:K72" si="151">+L71+M71</f>
        <v>295.00299999999999</v>
      </c>
      <c r="L71" s="320">
        <v>295.00299999999999</v>
      </c>
      <c r="M71" s="320">
        <v>0</v>
      </c>
      <c r="N71" s="320">
        <f t="shared" ref="N71:N72" si="152">+O71+P71</f>
        <v>1049.999</v>
      </c>
      <c r="O71" s="320">
        <v>1049.999</v>
      </c>
      <c r="P71" s="320">
        <v>0</v>
      </c>
      <c r="Q71" s="320">
        <f t="shared" ref="Q71:Q72" si="153">+R71+S71</f>
        <v>0</v>
      </c>
      <c r="R71" s="320">
        <v>0</v>
      </c>
      <c r="S71" s="320">
        <v>0</v>
      </c>
      <c r="T71" s="320">
        <f t="shared" ref="T71:T72" si="154">+U71</f>
        <v>3376.6030000000001</v>
      </c>
      <c r="U71" s="320">
        <f t="shared" ref="U71:U72" si="155">+V71+W71</f>
        <v>3376.6030000000001</v>
      </c>
      <c r="V71" s="320">
        <f t="shared" ref="V71:W72" si="156">+E71+H71-L71-O71-R71</f>
        <v>3376.6030000000001</v>
      </c>
      <c r="W71" s="320">
        <f t="shared" si="156"/>
        <v>0</v>
      </c>
      <c r="X71" s="321">
        <f t="shared" si="134"/>
        <v>0.28486118597383731</v>
      </c>
      <c r="Y71" s="321">
        <f t="shared" ref="Y71:Z86" si="157">IFERROR((L71+O71+R71)/(E71+H71),"-")</f>
        <v>0.28486118597383731</v>
      </c>
      <c r="Z71" s="321" t="str">
        <f t="shared" si="157"/>
        <v>-</v>
      </c>
      <c r="AA71" s="322" t="str">
        <f>+AA70</f>
        <v>NTM</v>
      </c>
      <c r="AB71" s="322" t="str">
        <f>+AB70</f>
        <v>cẩm xuyên</v>
      </c>
      <c r="AC71" s="322"/>
      <c r="AD71" s="322"/>
    </row>
    <row r="72" spans="1:30" s="323" customFormat="1" ht="24" customHeight="1">
      <c r="A72" s="318" t="s">
        <v>226</v>
      </c>
      <c r="B72" s="319" t="s">
        <v>919</v>
      </c>
      <c r="C72" s="320">
        <f t="shared" si="147"/>
        <v>6407.9894999999997</v>
      </c>
      <c r="D72" s="320">
        <f t="shared" si="148"/>
        <v>1093.9895000000001</v>
      </c>
      <c r="E72" s="320">
        <v>1093.9895000000001</v>
      </c>
      <c r="F72" s="320">
        <v>0</v>
      </c>
      <c r="G72" s="320">
        <f t="shared" si="149"/>
        <v>5314</v>
      </c>
      <c r="H72" s="320">
        <v>5314</v>
      </c>
      <c r="I72" s="320">
        <v>0</v>
      </c>
      <c r="J72" s="320">
        <f t="shared" si="150"/>
        <v>0</v>
      </c>
      <c r="K72" s="320">
        <f t="shared" si="151"/>
        <v>0</v>
      </c>
      <c r="L72" s="320">
        <v>0</v>
      </c>
      <c r="M72" s="320">
        <v>0</v>
      </c>
      <c r="N72" s="320">
        <f t="shared" si="152"/>
        <v>0</v>
      </c>
      <c r="O72" s="320">
        <v>0</v>
      </c>
      <c r="P72" s="320">
        <v>0</v>
      </c>
      <c r="Q72" s="320">
        <f t="shared" si="153"/>
        <v>0</v>
      </c>
      <c r="R72" s="320">
        <v>0</v>
      </c>
      <c r="S72" s="320">
        <v>0</v>
      </c>
      <c r="T72" s="320">
        <f t="shared" si="154"/>
        <v>6407.9894999999997</v>
      </c>
      <c r="U72" s="320">
        <f t="shared" si="155"/>
        <v>6407.9894999999997</v>
      </c>
      <c r="V72" s="320">
        <f t="shared" si="156"/>
        <v>6407.9894999999997</v>
      </c>
      <c r="W72" s="320">
        <f t="shared" si="156"/>
        <v>0</v>
      </c>
      <c r="X72" s="321">
        <f t="shared" si="134"/>
        <v>0</v>
      </c>
      <c r="Y72" s="321">
        <f t="shared" si="157"/>
        <v>0</v>
      </c>
      <c r="Z72" s="321" t="str">
        <f t="shared" si="157"/>
        <v>-</v>
      </c>
      <c r="AA72" s="322" t="str">
        <f>+AA71</f>
        <v>NTM</v>
      </c>
      <c r="AB72" s="322" t="str">
        <f>+AB71</f>
        <v>cẩm xuyên</v>
      </c>
      <c r="AC72" s="322"/>
      <c r="AD72" s="322"/>
    </row>
    <row r="73" spans="1:30" s="338" customFormat="1" ht="22.5" customHeight="1">
      <c r="A73" s="334"/>
      <c r="B73" s="334" t="s">
        <v>936</v>
      </c>
      <c r="C73" s="335">
        <f>C74+C77+C80</f>
        <v>11853.041999999999</v>
      </c>
      <c r="D73" s="335">
        <f t="shared" ref="D73:W73" si="158">D74+D77+D80</f>
        <v>3082.0419999999999</v>
      </c>
      <c r="E73" s="335">
        <f t="shared" si="158"/>
        <v>2888.0419999999999</v>
      </c>
      <c r="F73" s="335">
        <f t="shared" si="158"/>
        <v>194</v>
      </c>
      <c r="G73" s="335">
        <f t="shared" si="158"/>
        <v>8771</v>
      </c>
      <c r="H73" s="335">
        <f t="shared" si="158"/>
        <v>8420</v>
      </c>
      <c r="I73" s="335">
        <f t="shared" si="158"/>
        <v>351</v>
      </c>
      <c r="J73" s="335">
        <f t="shared" si="158"/>
        <v>128.42499799999999</v>
      </c>
      <c r="K73" s="335">
        <f t="shared" si="158"/>
        <v>7.8749979999999997</v>
      </c>
      <c r="L73" s="335">
        <f t="shared" si="158"/>
        <v>7.8749979999999997</v>
      </c>
      <c r="M73" s="335">
        <f t="shared" si="158"/>
        <v>0</v>
      </c>
      <c r="N73" s="335">
        <f t="shared" si="158"/>
        <v>120.55</v>
      </c>
      <c r="O73" s="335">
        <f t="shared" si="158"/>
        <v>120.55</v>
      </c>
      <c r="P73" s="335">
        <f t="shared" si="158"/>
        <v>0</v>
      </c>
      <c r="Q73" s="335">
        <f t="shared" si="158"/>
        <v>0</v>
      </c>
      <c r="R73" s="335">
        <f t="shared" si="158"/>
        <v>0</v>
      </c>
      <c r="S73" s="335">
        <f t="shared" si="158"/>
        <v>0</v>
      </c>
      <c r="T73" s="335">
        <f t="shared" si="158"/>
        <v>11724.617001999999</v>
      </c>
      <c r="U73" s="335">
        <f t="shared" si="158"/>
        <v>11724.617001999999</v>
      </c>
      <c r="V73" s="335">
        <f t="shared" si="158"/>
        <v>11179.617001999999</v>
      </c>
      <c r="W73" s="335">
        <f t="shared" si="158"/>
        <v>545</v>
      </c>
      <c r="X73" s="336">
        <f t="shared" si="134"/>
        <v>1.0834771192070356E-2</v>
      </c>
      <c r="Y73" s="336">
        <f t="shared" si="157"/>
        <v>1.1356961532332475E-2</v>
      </c>
      <c r="Z73" s="336">
        <f t="shared" si="157"/>
        <v>0</v>
      </c>
      <c r="AA73" s="337"/>
      <c r="AB73" s="337" t="s">
        <v>937</v>
      </c>
      <c r="AC73" s="337"/>
      <c r="AD73" s="337"/>
    </row>
    <row r="74" spans="1:30" s="323" customFormat="1" ht="42" customHeight="1">
      <c r="A74" s="318">
        <v>1</v>
      </c>
      <c r="B74" s="319" t="s">
        <v>920</v>
      </c>
      <c r="C74" s="320">
        <f>SUM(C75:C76)</f>
        <v>0</v>
      </c>
      <c r="D74" s="320">
        <f t="shared" ref="D74:W74" si="159">SUM(D75:D76)</f>
        <v>0</v>
      </c>
      <c r="E74" s="320">
        <f t="shared" si="159"/>
        <v>0</v>
      </c>
      <c r="F74" s="320">
        <f t="shared" si="159"/>
        <v>0</v>
      </c>
      <c r="G74" s="320">
        <f t="shared" si="159"/>
        <v>0</v>
      </c>
      <c r="H74" s="320">
        <f t="shared" si="159"/>
        <v>0</v>
      </c>
      <c r="I74" s="320">
        <f t="shared" si="159"/>
        <v>0</v>
      </c>
      <c r="J74" s="320">
        <f t="shared" si="159"/>
        <v>0</v>
      </c>
      <c r="K74" s="320">
        <f t="shared" si="159"/>
        <v>0</v>
      </c>
      <c r="L74" s="320">
        <f t="shared" si="159"/>
        <v>0</v>
      </c>
      <c r="M74" s="320">
        <f t="shared" si="159"/>
        <v>0</v>
      </c>
      <c r="N74" s="320">
        <f t="shared" si="159"/>
        <v>0</v>
      </c>
      <c r="O74" s="320">
        <f t="shared" si="159"/>
        <v>0</v>
      </c>
      <c r="P74" s="320">
        <f t="shared" si="159"/>
        <v>0</v>
      </c>
      <c r="Q74" s="320">
        <f t="shared" si="159"/>
        <v>0</v>
      </c>
      <c r="R74" s="320">
        <f t="shared" si="159"/>
        <v>0</v>
      </c>
      <c r="S74" s="320">
        <f t="shared" si="159"/>
        <v>0</v>
      </c>
      <c r="T74" s="320">
        <f t="shared" si="159"/>
        <v>0</v>
      </c>
      <c r="U74" s="320">
        <f t="shared" si="159"/>
        <v>0</v>
      </c>
      <c r="V74" s="320">
        <f t="shared" si="159"/>
        <v>0</v>
      </c>
      <c r="W74" s="320">
        <f t="shared" si="159"/>
        <v>0</v>
      </c>
      <c r="X74" s="321" t="str">
        <f>IFERROR((K74+N74+Q74)/C74,"-")</f>
        <v>-</v>
      </c>
      <c r="Y74" s="321" t="str">
        <f t="shared" si="157"/>
        <v>-</v>
      </c>
      <c r="Z74" s="321" t="str">
        <f t="shared" si="157"/>
        <v>-</v>
      </c>
      <c r="AA74" s="322" t="s">
        <v>921</v>
      </c>
      <c r="AB74" s="322" t="str">
        <f t="shared" si="43"/>
        <v>hà tĩnh</v>
      </c>
      <c r="AC74" s="322"/>
      <c r="AD74" s="322"/>
    </row>
    <row r="75" spans="1:30" s="323" customFormat="1" ht="24" customHeight="1">
      <c r="A75" s="318" t="s">
        <v>226</v>
      </c>
      <c r="B75" s="319" t="s">
        <v>918</v>
      </c>
      <c r="C75" s="320">
        <f t="shared" ref="C75:C76" si="160">+D75+G75</f>
        <v>0</v>
      </c>
      <c r="D75" s="320">
        <f t="shared" ref="D75:D76" si="161">+E75+F75</f>
        <v>0</v>
      </c>
      <c r="E75" s="320"/>
      <c r="F75" s="320"/>
      <c r="G75" s="320">
        <f t="shared" ref="G75:G76" si="162">+H75+I75</f>
        <v>0</v>
      </c>
      <c r="H75" s="320"/>
      <c r="I75" s="320"/>
      <c r="J75" s="320">
        <f t="shared" ref="J75:J76" si="163">K75+N75</f>
        <v>0</v>
      </c>
      <c r="K75" s="320">
        <f t="shared" ref="K75:K76" si="164">+L75+M75</f>
        <v>0</v>
      </c>
      <c r="L75" s="320"/>
      <c r="M75" s="320"/>
      <c r="N75" s="320">
        <f t="shared" ref="N75:N76" si="165">+O75+P75</f>
        <v>0</v>
      </c>
      <c r="O75" s="320"/>
      <c r="P75" s="320"/>
      <c r="Q75" s="320">
        <f t="shared" ref="Q75:Q76" si="166">+R75+S75</f>
        <v>0</v>
      </c>
      <c r="R75" s="320"/>
      <c r="S75" s="320"/>
      <c r="T75" s="320">
        <f t="shared" ref="T75:T76" si="167">+U75</f>
        <v>0</v>
      </c>
      <c r="U75" s="320">
        <f t="shared" ref="U75:U76" si="168">+V75+W75</f>
        <v>0</v>
      </c>
      <c r="V75" s="320">
        <f t="shared" ref="V75:W76" si="169">+E75+H75-L75-O75-R75</f>
        <v>0</v>
      </c>
      <c r="W75" s="320">
        <f t="shared" si="169"/>
        <v>0</v>
      </c>
      <c r="X75" s="321" t="str">
        <f t="shared" ref="X75:X83" si="170">IFERROR((K75+N75+Q75)/C75,"-")</f>
        <v>-</v>
      </c>
      <c r="Y75" s="321" t="str">
        <f t="shared" si="157"/>
        <v>-</v>
      </c>
      <c r="Z75" s="321" t="str">
        <f t="shared" si="157"/>
        <v>-</v>
      </c>
      <c r="AA75" s="322" t="str">
        <f>+AA74</f>
        <v>DTTS</v>
      </c>
      <c r="AB75" s="322" t="str">
        <f>+AB74</f>
        <v>hà tĩnh</v>
      </c>
      <c r="AC75" s="322"/>
      <c r="AD75" s="322"/>
    </row>
    <row r="76" spans="1:30" s="323" customFormat="1" ht="24" customHeight="1">
      <c r="A76" s="318" t="s">
        <v>226</v>
      </c>
      <c r="B76" s="319" t="s">
        <v>919</v>
      </c>
      <c r="C76" s="320">
        <f t="shared" si="160"/>
        <v>0</v>
      </c>
      <c r="D76" s="320">
        <f t="shared" si="161"/>
        <v>0</v>
      </c>
      <c r="E76" s="320"/>
      <c r="F76" s="320"/>
      <c r="G76" s="320">
        <f t="shared" si="162"/>
        <v>0</v>
      </c>
      <c r="H76" s="320"/>
      <c r="I76" s="320"/>
      <c r="J76" s="320">
        <f t="shared" si="163"/>
        <v>0</v>
      </c>
      <c r="K76" s="320">
        <f t="shared" si="164"/>
        <v>0</v>
      </c>
      <c r="L76" s="320"/>
      <c r="M76" s="320"/>
      <c r="N76" s="320">
        <f t="shared" si="165"/>
        <v>0</v>
      </c>
      <c r="O76" s="320"/>
      <c r="P76" s="320"/>
      <c r="Q76" s="320">
        <f t="shared" si="166"/>
        <v>0</v>
      </c>
      <c r="R76" s="320"/>
      <c r="S76" s="320"/>
      <c r="T76" s="320">
        <f t="shared" si="167"/>
        <v>0</v>
      </c>
      <c r="U76" s="320">
        <f t="shared" si="168"/>
        <v>0</v>
      </c>
      <c r="V76" s="320">
        <f t="shared" si="169"/>
        <v>0</v>
      </c>
      <c r="W76" s="320">
        <f t="shared" si="169"/>
        <v>0</v>
      </c>
      <c r="X76" s="321" t="str">
        <f t="shared" si="170"/>
        <v>-</v>
      </c>
      <c r="Y76" s="321" t="str">
        <f t="shared" si="157"/>
        <v>-</v>
      </c>
      <c r="Z76" s="321" t="str">
        <f t="shared" si="157"/>
        <v>-</v>
      </c>
      <c r="AA76" s="322" t="str">
        <f>+AA75</f>
        <v>DTTS</v>
      </c>
      <c r="AB76" s="322" t="str">
        <f>+AB75</f>
        <v>hà tĩnh</v>
      </c>
      <c r="AC76" s="322"/>
      <c r="AD76" s="322"/>
    </row>
    <row r="77" spans="1:30" s="323" customFormat="1" ht="30.75" customHeight="1">
      <c r="A77" s="318">
        <v>2</v>
      </c>
      <c r="B77" s="319" t="s">
        <v>922</v>
      </c>
      <c r="C77" s="320">
        <f>SUM(C78:C79)</f>
        <v>8346</v>
      </c>
      <c r="D77" s="320">
        <f t="shared" ref="D77:W77" si="171">SUM(D78:D79)</f>
        <v>2987</v>
      </c>
      <c r="E77" s="320">
        <f t="shared" si="171"/>
        <v>2793</v>
      </c>
      <c r="F77" s="320">
        <f t="shared" si="171"/>
        <v>194</v>
      </c>
      <c r="G77" s="320">
        <f t="shared" si="171"/>
        <v>5359</v>
      </c>
      <c r="H77" s="320">
        <f t="shared" si="171"/>
        <v>5008</v>
      </c>
      <c r="I77" s="320">
        <f t="shared" si="171"/>
        <v>351</v>
      </c>
      <c r="J77" s="320">
        <f t="shared" si="171"/>
        <v>46.424997999999995</v>
      </c>
      <c r="K77" s="320">
        <f t="shared" si="171"/>
        <v>7.8749979999999997</v>
      </c>
      <c r="L77" s="320">
        <f t="shared" si="171"/>
        <v>7.8749979999999997</v>
      </c>
      <c r="M77" s="320">
        <f t="shared" si="171"/>
        <v>0</v>
      </c>
      <c r="N77" s="320">
        <f t="shared" si="171"/>
        <v>38.549999999999997</v>
      </c>
      <c r="O77" s="320">
        <f t="shared" si="171"/>
        <v>38.549999999999997</v>
      </c>
      <c r="P77" s="320">
        <f t="shared" si="171"/>
        <v>0</v>
      </c>
      <c r="Q77" s="320">
        <f t="shared" si="171"/>
        <v>0</v>
      </c>
      <c r="R77" s="320">
        <f t="shared" si="171"/>
        <v>0</v>
      </c>
      <c r="S77" s="320">
        <f t="shared" si="171"/>
        <v>0</v>
      </c>
      <c r="T77" s="320">
        <f t="shared" si="171"/>
        <v>8299.5750019999996</v>
      </c>
      <c r="U77" s="320">
        <f t="shared" si="171"/>
        <v>8299.5750019999996</v>
      </c>
      <c r="V77" s="320">
        <f t="shared" si="171"/>
        <v>7754.5750019999996</v>
      </c>
      <c r="W77" s="320">
        <f t="shared" si="171"/>
        <v>545</v>
      </c>
      <c r="X77" s="321">
        <f t="shared" si="170"/>
        <v>5.5625446920680556E-3</v>
      </c>
      <c r="Y77" s="321">
        <f t="shared" si="157"/>
        <v>5.9511598513011148E-3</v>
      </c>
      <c r="Z77" s="321">
        <f t="shared" si="157"/>
        <v>0</v>
      </c>
      <c r="AA77" s="322" t="s">
        <v>923</v>
      </c>
      <c r="AB77" s="322" t="str">
        <f>+AB74</f>
        <v>hà tĩnh</v>
      </c>
      <c r="AC77" s="322"/>
      <c r="AD77" s="322"/>
    </row>
    <row r="78" spans="1:30" s="323" customFormat="1" ht="24" customHeight="1">
      <c r="A78" s="318" t="s">
        <v>226</v>
      </c>
      <c r="B78" s="319" t="s">
        <v>918</v>
      </c>
      <c r="C78" s="320">
        <f t="shared" ref="C78:C79" si="172">+D78+G78</f>
        <v>0</v>
      </c>
      <c r="D78" s="320">
        <f t="shared" ref="D78:D79" si="173">+E78+F78</f>
        <v>0</v>
      </c>
      <c r="E78" s="320"/>
      <c r="F78" s="320"/>
      <c r="G78" s="320">
        <f t="shared" ref="G78:G79" si="174">+H78+I78</f>
        <v>0</v>
      </c>
      <c r="H78" s="320"/>
      <c r="I78" s="320"/>
      <c r="J78" s="320">
        <f t="shared" ref="J78:J79" si="175">K78+N78</f>
        <v>0</v>
      </c>
      <c r="K78" s="320">
        <f t="shared" ref="K78:K79" si="176">+L78+M78</f>
        <v>0</v>
      </c>
      <c r="L78" s="320"/>
      <c r="M78" s="320"/>
      <c r="N78" s="320">
        <f t="shared" ref="N78:N79" si="177">+O78+P78</f>
        <v>0</v>
      </c>
      <c r="O78" s="320"/>
      <c r="P78" s="320"/>
      <c r="Q78" s="320">
        <f t="shared" ref="Q78:Q79" si="178">+R78+S78</f>
        <v>0</v>
      </c>
      <c r="R78" s="320"/>
      <c r="S78" s="320"/>
      <c r="T78" s="320">
        <f t="shared" ref="T78:T79" si="179">+U78</f>
        <v>0</v>
      </c>
      <c r="U78" s="320">
        <f t="shared" ref="U78:U79" si="180">+V78+W78</f>
        <v>0</v>
      </c>
      <c r="V78" s="320">
        <f t="shared" ref="V78:W79" si="181">+E78+H78-L78-O78-R78</f>
        <v>0</v>
      </c>
      <c r="W78" s="320">
        <f t="shared" si="181"/>
        <v>0</v>
      </c>
      <c r="X78" s="321" t="str">
        <f t="shared" si="170"/>
        <v>-</v>
      </c>
      <c r="Y78" s="321" t="str">
        <f t="shared" si="157"/>
        <v>-</v>
      </c>
      <c r="Z78" s="321" t="str">
        <f t="shared" si="157"/>
        <v>-</v>
      </c>
      <c r="AA78" s="322" t="str">
        <f>+AA77</f>
        <v>GNBV</v>
      </c>
      <c r="AB78" s="322" t="str">
        <f>+AB77</f>
        <v>hà tĩnh</v>
      </c>
      <c r="AC78" s="322"/>
      <c r="AD78" s="322"/>
    </row>
    <row r="79" spans="1:30" s="323" customFormat="1" ht="24" customHeight="1">
      <c r="A79" s="318" t="s">
        <v>226</v>
      </c>
      <c r="B79" s="319" t="s">
        <v>919</v>
      </c>
      <c r="C79" s="320">
        <f t="shared" si="172"/>
        <v>8346</v>
      </c>
      <c r="D79" s="320">
        <f t="shared" si="173"/>
        <v>2987</v>
      </c>
      <c r="E79" s="320">
        <v>2793</v>
      </c>
      <c r="F79" s="320">
        <v>194</v>
      </c>
      <c r="G79" s="320">
        <f t="shared" si="174"/>
        <v>5359</v>
      </c>
      <c r="H79" s="320">
        <v>5008</v>
      </c>
      <c r="I79" s="320">
        <v>351</v>
      </c>
      <c r="J79" s="320">
        <f t="shared" si="175"/>
        <v>46.424997999999995</v>
      </c>
      <c r="K79" s="320">
        <f t="shared" si="176"/>
        <v>7.8749979999999997</v>
      </c>
      <c r="L79" s="320">
        <v>7.8749979999999997</v>
      </c>
      <c r="M79" s="320">
        <v>0</v>
      </c>
      <c r="N79" s="320">
        <f t="shared" si="177"/>
        <v>38.549999999999997</v>
      </c>
      <c r="O79" s="320">
        <v>38.549999999999997</v>
      </c>
      <c r="P79" s="320"/>
      <c r="Q79" s="320">
        <f t="shared" si="178"/>
        <v>0</v>
      </c>
      <c r="R79" s="320"/>
      <c r="S79" s="320"/>
      <c r="T79" s="320">
        <f t="shared" si="179"/>
        <v>8299.5750019999996</v>
      </c>
      <c r="U79" s="320">
        <f t="shared" si="180"/>
        <v>8299.5750019999996</v>
      </c>
      <c r="V79" s="320">
        <f t="shared" si="181"/>
        <v>7754.5750019999996</v>
      </c>
      <c r="W79" s="320">
        <f t="shared" si="181"/>
        <v>545</v>
      </c>
      <c r="X79" s="321">
        <f t="shared" si="170"/>
        <v>5.5625446920680556E-3</v>
      </c>
      <c r="Y79" s="321">
        <f t="shared" si="157"/>
        <v>5.9511598513011148E-3</v>
      </c>
      <c r="Z79" s="321">
        <f t="shared" si="157"/>
        <v>0</v>
      </c>
      <c r="AA79" s="322" t="str">
        <f>+AA78</f>
        <v>GNBV</v>
      </c>
      <c r="AB79" s="322" t="str">
        <f>+AB78</f>
        <v>hà tĩnh</v>
      </c>
      <c r="AC79" s="322"/>
      <c r="AD79" s="322"/>
    </row>
    <row r="80" spans="1:30" s="323" customFormat="1" ht="30.75" customHeight="1">
      <c r="A80" s="318">
        <v>3</v>
      </c>
      <c r="B80" s="319" t="s">
        <v>924</v>
      </c>
      <c r="C80" s="320">
        <f>SUM(C81:C82)</f>
        <v>3507.0419999999999</v>
      </c>
      <c r="D80" s="320">
        <f t="shared" ref="D80:W80" si="182">SUM(D81:D82)</f>
        <v>95.042000000000002</v>
      </c>
      <c r="E80" s="320">
        <f t="shared" si="182"/>
        <v>95.042000000000002</v>
      </c>
      <c r="F80" s="320">
        <f t="shared" si="182"/>
        <v>0</v>
      </c>
      <c r="G80" s="320">
        <f t="shared" si="182"/>
        <v>3412</v>
      </c>
      <c r="H80" s="320">
        <f t="shared" si="182"/>
        <v>3412</v>
      </c>
      <c r="I80" s="320">
        <f t="shared" si="182"/>
        <v>0</v>
      </c>
      <c r="J80" s="320">
        <f t="shared" si="182"/>
        <v>82</v>
      </c>
      <c r="K80" s="320">
        <f t="shared" si="182"/>
        <v>0</v>
      </c>
      <c r="L80" s="320">
        <f t="shared" si="182"/>
        <v>0</v>
      </c>
      <c r="M80" s="320">
        <f t="shared" si="182"/>
        <v>0</v>
      </c>
      <c r="N80" s="320">
        <f t="shared" si="182"/>
        <v>82</v>
      </c>
      <c r="O80" s="320">
        <f t="shared" si="182"/>
        <v>82</v>
      </c>
      <c r="P80" s="320">
        <f t="shared" si="182"/>
        <v>0</v>
      </c>
      <c r="Q80" s="320">
        <f t="shared" si="182"/>
        <v>0</v>
      </c>
      <c r="R80" s="320">
        <f t="shared" si="182"/>
        <v>0</v>
      </c>
      <c r="S80" s="320">
        <f t="shared" si="182"/>
        <v>0</v>
      </c>
      <c r="T80" s="320">
        <f t="shared" si="182"/>
        <v>3425.0419999999999</v>
      </c>
      <c r="U80" s="320">
        <f t="shared" si="182"/>
        <v>3425.0419999999999</v>
      </c>
      <c r="V80" s="320">
        <f t="shared" si="182"/>
        <v>3425.0419999999999</v>
      </c>
      <c r="W80" s="320">
        <f t="shared" si="182"/>
        <v>0</v>
      </c>
      <c r="X80" s="321">
        <f t="shared" si="170"/>
        <v>2.3381527794648596E-2</v>
      </c>
      <c r="Y80" s="321">
        <f t="shared" si="157"/>
        <v>2.3381527794648596E-2</v>
      </c>
      <c r="Z80" s="321" t="str">
        <f t="shared" si="157"/>
        <v>-</v>
      </c>
      <c r="AA80" s="322" t="s">
        <v>925</v>
      </c>
      <c r="AB80" s="322" t="str">
        <f>+AB77</f>
        <v>hà tĩnh</v>
      </c>
      <c r="AC80" s="322"/>
      <c r="AD80" s="322"/>
    </row>
    <row r="81" spans="1:30" s="323" customFormat="1" ht="24" customHeight="1">
      <c r="A81" s="318" t="s">
        <v>226</v>
      </c>
      <c r="B81" s="319" t="s">
        <v>918</v>
      </c>
      <c r="C81" s="320">
        <f t="shared" ref="C81:C82" si="183">+D81+G81</f>
        <v>1110</v>
      </c>
      <c r="D81" s="320">
        <f t="shared" ref="D81:D82" si="184">+E81+F81</f>
        <v>60</v>
      </c>
      <c r="E81" s="320">
        <v>60</v>
      </c>
      <c r="F81" s="320">
        <v>0</v>
      </c>
      <c r="G81" s="320">
        <f t="shared" ref="G81:G82" si="185">+H81+I81</f>
        <v>1050</v>
      </c>
      <c r="H81" s="320">
        <v>1050</v>
      </c>
      <c r="I81" s="320">
        <v>0</v>
      </c>
      <c r="J81" s="320">
        <f t="shared" ref="J81:J82" si="186">K81+N81</f>
        <v>0</v>
      </c>
      <c r="K81" s="320">
        <f t="shared" ref="K81:K82" si="187">+L81+M81</f>
        <v>0</v>
      </c>
      <c r="L81" s="320">
        <v>0</v>
      </c>
      <c r="M81" s="320">
        <v>0</v>
      </c>
      <c r="N81" s="320">
        <f t="shared" ref="N81:N82" si="188">+O81+P81</f>
        <v>0</v>
      </c>
      <c r="O81" s="320">
        <v>0</v>
      </c>
      <c r="P81" s="320">
        <v>0</v>
      </c>
      <c r="Q81" s="320">
        <f t="shared" ref="Q81:Q82" si="189">+R81+S81</f>
        <v>0</v>
      </c>
      <c r="R81" s="320">
        <v>0</v>
      </c>
      <c r="S81" s="320">
        <v>0</v>
      </c>
      <c r="T81" s="320">
        <f t="shared" ref="T81:T82" si="190">+U81</f>
        <v>1110</v>
      </c>
      <c r="U81" s="320">
        <f t="shared" ref="U81:U82" si="191">+V81+W81</f>
        <v>1110</v>
      </c>
      <c r="V81" s="320">
        <f t="shared" ref="V81:W82" si="192">+E81+H81-L81-O81-R81</f>
        <v>1110</v>
      </c>
      <c r="W81" s="320">
        <f t="shared" si="192"/>
        <v>0</v>
      </c>
      <c r="X81" s="321">
        <f t="shared" si="170"/>
        <v>0</v>
      </c>
      <c r="Y81" s="321">
        <f t="shared" si="157"/>
        <v>0</v>
      </c>
      <c r="Z81" s="321" t="str">
        <f t="shared" si="157"/>
        <v>-</v>
      </c>
      <c r="AA81" s="322" t="str">
        <f>+AA80</f>
        <v>NTM</v>
      </c>
      <c r="AB81" s="322" t="str">
        <f>+AB80</f>
        <v>hà tĩnh</v>
      </c>
      <c r="AC81" s="322"/>
      <c r="AD81" s="322"/>
    </row>
    <row r="82" spans="1:30" s="323" customFormat="1" ht="24" customHeight="1">
      <c r="A82" s="318" t="s">
        <v>226</v>
      </c>
      <c r="B82" s="319" t="s">
        <v>919</v>
      </c>
      <c r="C82" s="320">
        <f t="shared" si="183"/>
        <v>2397.0419999999999</v>
      </c>
      <c r="D82" s="320">
        <f t="shared" si="184"/>
        <v>35.042000000000002</v>
      </c>
      <c r="E82" s="320">
        <v>35.042000000000002</v>
      </c>
      <c r="F82" s="320">
        <v>0</v>
      </c>
      <c r="G82" s="320">
        <f t="shared" si="185"/>
        <v>2362</v>
      </c>
      <c r="H82" s="320">
        <v>2362</v>
      </c>
      <c r="I82" s="320">
        <v>0</v>
      </c>
      <c r="J82" s="320">
        <f t="shared" si="186"/>
        <v>82</v>
      </c>
      <c r="K82" s="320">
        <f t="shared" si="187"/>
        <v>0</v>
      </c>
      <c r="L82" s="320">
        <v>0</v>
      </c>
      <c r="M82" s="320">
        <v>0</v>
      </c>
      <c r="N82" s="320">
        <f t="shared" si="188"/>
        <v>82</v>
      </c>
      <c r="O82" s="320">
        <v>82</v>
      </c>
      <c r="P82" s="320">
        <v>0</v>
      </c>
      <c r="Q82" s="320">
        <f t="shared" si="189"/>
        <v>0</v>
      </c>
      <c r="R82" s="320">
        <v>0</v>
      </c>
      <c r="S82" s="320">
        <v>0</v>
      </c>
      <c r="T82" s="320">
        <f t="shared" si="190"/>
        <v>2315.0419999999999</v>
      </c>
      <c r="U82" s="320">
        <f t="shared" si="191"/>
        <v>2315.0419999999999</v>
      </c>
      <c r="V82" s="320">
        <f t="shared" si="192"/>
        <v>2315.0419999999999</v>
      </c>
      <c r="W82" s="320">
        <f t="shared" si="192"/>
        <v>0</v>
      </c>
      <c r="X82" s="321">
        <f t="shared" si="170"/>
        <v>3.4208829048468906E-2</v>
      </c>
      <c r="Y82" s="321">
        <f t="shared" si="157"/>
        <v>3.4208829048468906E-2</v>
      </c>
      <c r="Z82" s="321" t="str">
        <f t="shared" si="157"/>
        <v>-</v>
      </c>
      <c r="AA82" s="322" t="str">
        <f>+AA81</f>
        <v>NTM</v>
      </c>
      <c r="AB82" s="322" t="str">
        <f>+AB81</f>
        <v>hà tĩnh</v>
      </c>
      <c r="AC82" s="322"/>
      <c r="AD82" s="322"/>
    </row>
    <row r="83" spans="1:30" s="338" customFormat="1" ht="22.5" customHeight="1">
      <c r="A83" s="334"/>
      <c r="B83" s="334" t="s">
        <v>938</v>
      </c>
      <c r="C83" s="335">
        <f>C84+C87+C90</f>
        <v>23930.342799999999</v>
      </c>
      <c r="D83" s="335">
        <f t="shared" ref="D83:W83" si="193">D84+D87+D90</f>
        <v>1897.3428000000001</v>
      </c>
      <c r="E83" s="335">
        <f t="shared" si="193"/>
        <v>1765.9328</v>
      </c>
      <c r="F83" s="335">
        <f t="shared" si="193"/>
        <v>131.41</v>
      </c>
      <c r="G83" s="335">
        <f t="shared" si="193"/>
        <v>22033</v>
      </c>
      <c r="H83" s="335">
        <f t="shared" si="193"/>
        <v>15560</v>
      </c>
      <c r="I83" s="335">
        <f t="shared" si="193"/>
        <v>6473</v>
      </c>
      <c r="J83" s="335">
        <f t="shared" si="193"/>
        <v>3595.6037999999999</v>
      </c>
      <c r="K83" s="335">
        <f t="shared" si="193"/>
        <v>19.6038</v>
      </c>
      <c r="L83" s="335">
        <f t="shared" si="193"/>
        <v>18.1038</v>
      </c>
      <c r="M83" s="335">
        <f t="shared" si="193"/>
        <v>1.5</v>
      </c>
      <c r="N83" s="335">
        <f t="shared" si="193"/>
        <v>3576</v>
      </c>
      <c r="O83" s="335">
        <f t="shared" si="193"/>
        <v>3576</v>
      </c>
      <c r="P83" s="335">
        <f t="shared" si="193"/>
        <v>0</v>
      </c>
      <c r="Q83" s="335">
        <f t="shared" si="193"/>
        <v>0</v>
      </c>
      <c r="R83" s="335">
        <f t="shared" si="193"/>
        <v>0</v>
      </c>
      <c r="S83" s="335">
        <f t="shared" si="193"/>
        <v>0</v>
      </c>
      <c r="T83" s="335">
        <f t="shared" si="193"/>
        <v>20334.739000000001</v>
      </c>
      <c r="U83" s="335">
        <f t="shared" si="193"/>
        <v>20334.739000000001</v>
      </c>
      <c r="V83" s="335">
        <f t="shared" si="193"/>
        <v>13731.829</v>
      </c>
      <c r="W83" s="335">
        <f t="shared" si="193"/>
        <v>6602.91</v>
      </c>
      <c r="X83" s="336">
        <f t="shared" si="170"/>
        <v>0.15025291656081083</v>
      </c>
      <c r="Y83" s="336">
        <f t="shared" si="157"/>
        <v>0.2074407099166401</v>
      </c>
      <c r="Z83" s="336">
        <f t="shared" si="157"/>
        <v>2.2712096917059966E-4</v>
      </c>
      <c r="AA83" s="337"/>
      <c r="AB83" s="337" t="s">
        <v>939</v>
      </c>
      <c r="AC83" s="337"/>
      <c r="AD83" s="337"/>
    </row>
    <row r="84" spans="1:30" s="323" customFormat="1" ht="42" customHeight="1">
      <c r="A84" s="318">
        <v>1</v>
      </c>
      <c r="B84" s="319" t="s">
        <v>920</v>
      </c>
      <c r="C84" s="320">
        <f>SUM(C85:C86)</f>
        <v>0</v>
      </c>
      <c r="D84" s="320">
        <f t="shared" ref="D84:W84" si="194">SUM(D85:D86)</f>
        <v>0</v>
      </c>
      <c r="E84" s="320">
        <f t="shared" si="194"/>
        <v>0</v>
      </c>
      <c r="F84" s="320">
        <f t="shared" si="194"/>
        <v>0</v>
      </c>
      <c r="G84" s="320">
        <f t="shared" si="194"/>
        <v>0</v>
      </c>
      <c r="H84" s="320">
        <f t="shared" si="194"/>
        <v>0</v>
      </c>
      <c r="I84" s="320">
        <f t="shared" si="194"/>
        <v>0</v>
      </c>
      <c r="J84" s="320">
        <f t="shared" si="194"/>
        <v>0</v>
      </c>
      <c r="K84" s="320">
        <f t="shared" si="194"/>
        <v>0</v>
      </c>
      <c r="L84" s="320">
        <f t="shared" si="194"/>
        <v>0</v>
      </c>
      <c r="M84" s="320">
        <f t="shared" si="194"/>
        <v>0</v>
      </c>
      <c r="N84" s="320">
        <f t="shared" si="194"/>
        <v>0</v>
      </c>
      <c r="O84" s="320">
        <f t="shared" si="194"/>
        <v>0</v>
      </c>
      <c r="P84" s="320">
        <f t="shared" si="194"/>
        <v>0</v>
      </c>
      <c r="Q84" s="320">
        <f t="shared" si="194"/>
        <v>0</v>
      </c>
      <c r="R84" s="320">
        <f t="shared" si="194"/>
        <v>0</v>
      </c>
      <c r="S84" s="320">
        <f t="shared" si="194"/>
        <v>0</v>
      </c>
      <c r="T84" s="320">
        <f t="shared" si="194"/>
        <v>0</v>
      </c>
      <c r="U84" s="320">
        <f t="shared" si="194"/>
        <v>0</v>
      </c>
      <c r="V84" s="320">
        <f t="shared" si="194"/>
        <v>0</v>
      </c>
      <c r="W84" s="320">
        <f t="shared" si="194"/>
        <v>0</v>
      </c>
      <c r="X84" s="321" t="str">
        <f>IFERROR((K84+N84+Q84)/C84,"-")</f>
        <v>-</v>
      </c>
      <c r="Y84" s="321" t="str">
        <f t="shared" si="157"/>
        <v>-</v>
      </c>
      <c r="Z84" s="321" t="str">
        <f t="shared" si="157"/>
        <v>-</v>
      </c>
      <c r="AA84" s="322" t="s">
        <v>921</v>
      </c>
      <c r="AB84" s="322" t="str">
        <f t="shared" si="43"/>
        <v>thạch hà</v>
      </c>
      <c r="AC84" s="322"/>
      <c r="AD84" s="322"/>
    </row>
    <row r="85" spans="1:30" s="323" customFormat="1" ht="24" customHeight="1">
      <c r="A85" s="318" t="s">
        <v>226</v>
      </c>
      <c r="B85" s="319" t="s">
        <v>918</v>
      </c>
      <c r="C85" s="320">
        <f t="shared" ref="C85:C86" si="195">+D85+G85</f>
        <v>0</v>
      </c>
      <c r="D85" s="320">
        <f t="shared" ref="D85:D86" si="196">+E85+F85</f>
        <v>0</v>
      </c>
      <c r="E85" s="320"/>
      <c r="F85" s="320"/>
      <c r="G85" s="320">
        <f t="shared" ref="G85:G86" si="197">+H85+I85</f>
        <v>0</v>
      </c>
      <c r="H85" s="320"/>
      <c r="I85" s="320"/>
      <c r="J85" s="320">
        <f t="shared" ref="J85:J86" si="198">K85+N85</f>
        <v>0</v>
      </c>
      <c r="K85" s="320">
        <f t="shared" ref="K85:K86" si="199">+L85+M85</f>
        <v>0</v>
      </c>
      <c r="L85" s="320"/>
      <c r="M85" s="320"/>
      <c r="N85" s="320">
        <f t="shared" ref="N85:N86" si="200">+O85+P85</f>
        <v>0</v>
      </c>
      <c r="O85" s="320"/>
      <c r="P85" s="320"/>
      <c r="Q85" s="320">
        <f t="shared" ref="Q85:Q86" si="201">+R85+S85</f>
        <v>0</v>
      </c>
      <c r="R85" s="320"/>
      <c r="S85" s="320"/>
      <c r="T85" s="320">
        <f t="shared" ref="T85:T86" si="202">+U85</f>
        <v>0</v>
      </c>
      <c r="U85" s="320">
        <f t="shared" ref="U85:U86" si="203">+V85+W85</f>
        <v>0</v>
      </c>
      <c r="V85" s="320">
        <f t="shared" ref="V85:W86" si="204">+E85+H85-L85-O85-R85</f>
        <v>0</v>
      </c>
      <c r="W85" s="320">
        <f t="shared" si="204"/>
        <v>0</v>
      </c>
      <c r="X85" s="321" t="str">
        <f t="shared" ref="X85:X93" si="205">IFERROR((K85+N85+Q85)/C85,"-")</f>
        <v>-</v>
      </c>
      <c r="Y85" s="321" t="str">
        <f t="shared" si="157"/>
        <v>-</v>
      </c>
      <c r="Z85" s="321" t="str">
        <f t="shared" si="157"/>
        <v>-</v>
      </c>
      <c r="AA85" s="322" t="str">
        <f>+AA84</f>
        <v>DTTS</v>
      </c>
      <c r="AB85" s="322" t="str">
        <f>+AB84</f>
        <v>thạch hà</v>
      </c>
      <c r="AC85" s="322"/>
      <c r="AD85" s="322"/>
    </row>
    <row r="86" spans="1:30" s="323" customFormat="1" ht="24" customHeight="1">
      <c r="A86" s="318" t="s">
        <v>226</v>
      </c>
      <c r="B86" s="319" t="s">
        <v>919</v>
      </c>
      <c r="C86" s="320">
        <f t="shared" si="195"/>
        <v>0</v>
      </c>
      <c r="D86" s="320">
        <f t="shared" si="196"/>
        <v>0</v>
      </c>
      <c r="E86" s="320"/>
      <c r="F86" s="320"/>
      <c r="G86" s="320">
        <f t="shared" si="197"/>
        <v>0</v>
      </c>
      <c r="H86" s="320"/>
      <c r="I86" s="320"/>
      <c r="J86" s="320">
        <f t="shared" si="198"/>
        <v>0</v>
      </c>
      <c r="K86" s="320">
        <f t="shared" si="199"/>
        <v>0</v>
      </c>
      <c r="L86" s="320"/>
      <c r="M86" s="320"/>
      <c r="N86" s="320">
        <f t="shared" si="200"/>
        <v>0</v>
      </c>
      <c r="O86" s="320"/>
      <c r="P86" s="320"/>
      <c r="Q86" s="320">
        <f t="shared" si="201"/>
        <v>0</v>
      </c>
      <c r="R86" s="320"/>
      <c r="S86" s="320"/>
      <c r="T86" s="320">
        <f t="shared" si="202"/>
        <v>0</v>
      </c>
      <c r="U86" s="320">
        <f t="shared" si="203"/>
        <v>0</v>
      </c>
      <c r="V86" s="320">
        <f t="shared" si="204"/>
        <v>0</v>
      </c>
      <c r="W86" s="320">
        <f t="shared" si="204"/>
        <v>0</v>
      </c>
      <c r="X86" s="321" t="str">
        <f t="shared" si="205"/>
        <v>-</v>
      </c>
      <c r="Y86" s="321" t="str">
        <f t="shared" si="157"/>
        <v>-</v>
      </c>
      <c r="Z86" s="321" t="str">
        <f t="shared" si="157"/>
        <v>-</v>
      </c>
      <c r="AA86" s="322" t="str">
        <f>+AA85</f>
        <v>DTTS</v>
      </c>
      <c r="AB86" s="322" t="str">
        <f>+AB85</f>
        <v>thạch hà</v>
      </c>
      <c r="AC86" s="322"/>
      <c r="AD86" s="322"/>
    </row>
    <row r="87" spans="1:30" s="323" customFormat="1" ht="33" customHeight="1">
      <c r="A87" s="318">
        <v>2</v>
      </c>
      <c r="B87" s="319" t="s">
        <v>922</v>
      </c>
      <c r="C87" s="320">
        <f>SUM(C88:C89)</f>
        <v>9169.3428000000004</v>
      </c>
      <c r="D87" s="320">
        <f t="shared" ref="D87:W87" si="206">SUM(D88:D89)</f>
        <v>1172.3428000000001</v>
      </c>
      <c r="E87" s="320">
        <f t="shared" si="206"/>
        <v>1040.9328</v>
      </c>
      <c r="F87" s="320">
        <f t="shared" si="206"/>
        <v>131.41</v>
      </c>
      <c r="G87" s="320">
        <f t="shared" si="206"/>
        <v>7997</v>
      </c>
      <c r="H87" s="320">
        <f t="shared" si="206"/>
        <v>7474</v>
      </c>
      <c r="I87" s="320">
        <f t="shared" si="206"/>
        <v>523</v>
      </c>
      <c r="J87" s="320">
        <f t="shared" si="206"/>
        <v>19.6038</v>
      </c>
      <c r="K87" s="320">
        <f t="shared" si="206"/>
        <v>19.6038</v>
      </c>
      <c r="L87" s="320">
        <f t="shared" si="206"/>
        <v>18.1038</v>
      </c>
      <c r="M87" s="320">
        <f t="shared" si="206"/>
        <v>1.5</v>
      </c>
      <c r="N87" s="320">
        <f t="shared" si="206"/>
        <v>0</v>
      </c>
      <c r="O87" s="320">
        <f t="shared" si="206"/>
        <v>0</v>
      </c>
      <c r="P87" s="320">
        <f t="shared" si="206"/>
        <v>0</v>
      </c>
      <c r="Q87" s="320">
        <f t="shared" si="206"/>
        <v>0</v>
      </c>
      <c r="R87" s="320">
        <f t="shared" si="206"/>
        <v>0</v>
      </c>
      <c r="S87" s="320">
        <f t="shared" si="206"/>
        <v>0</v>
      </c>
      <c r="T87" s="320">
        <f t="shared" si="206"/>
        <v>9149.7389999999996</v>
      </c>
      <c r="U87" s="320">
        <f t="shared" si="206"/>
        <v>9149.7389999999996</v>
      </c>
      <c r="V87" s="320">
        <f t="shared" si="206"/>
        <v>8496.8289999999997</v>
      </c>
      <c r="W87" s="320">
        <f t="shared" si="206"/>
        <v>652.91</v>
      </c>
      <c r="X87" s="321">
        <f t="shared" si="205"/>
        <v>2.1379722001450309E-3</v>
      </c>
      <c r="Y87" s="321">
        <f t="shared" ref="Y87:Z102" si="207">IFERROR((L87+O87+R87)/(E87+H87),"-")</f>
        <v>2.1261236495019667E-3</v>
      </c>
      <c r="Z87" s="321">
        <f t="shared" si="207"/>
        <v>2.2921410125150902E-3</v>
      </c>
      <c r="AA87" s="322" t="s">
        <v>923</v>
      </c>
      <c r="AB87" s="322" t="str">
        <f>+AB84</f>
        <v>thạch hà</v>
      </c>
      <c r="AC87" s="322"/>
      <c r="AD87" s="322"/>
    </row>
    <row r="88" spans="1:30" s="323" customFormat="1" ht="24" customHeight="1">
      <c r="A88" s="318" t="s">
        <v>226</v>
      </c>
      <c r="B88" s="319" t="s">
        <v>918</v>
      </c>
      <c r="C88" s="320">
        <f t="shared" ref="C88:C89" si="208">+D88+G88</f>
        <v>0</v>
      </c>
      <c r="D88" s="320">
        <f t="shared" ref="D88:D89" si="209">+E88+F88</f>
        <v>0</v>
      </c>
      <c r="E88" s="320"/>
      <c r="F88" s="320"/>
      <c r="G88" s="320">
        <f t="shared" ref="G88:G89" si="210">+H88+I88</f>
        <v>0</v>
      </c>
      <c r="H88" s="320"/>
      <c r="I88" s="320"/>
      <c r="J88" s="320">
        <f t="shared" ref="J88:J89" si="211">K88+N88</f>
        <v>0</v>
      </c>
      <c r="K88" s="320">
        <f t="shared" ref="K88:K89" si="212">+L88+M88</f>
        <v>0</v>
      </c>
      <c r="L88" s="320"/>
      <c r="M88" s="320"/>
      <c r="N88" s="320">
        <f t="shared" ref="N88:N89" si="213">+O88+P88</f>
        <v>0</v>
      </c>
      <c r="O88" s="320"/>
      <c r="P88" s="320"/>
      <c r="Q88" s="320">
        <f t="shared" ref="Q88:Q89" si="214">+R88+S88</f>
        <v>0</v>
      </c>
      <c r="R88" s="320"/>
      <c r="S88" s="320"/>
      <c r="T88" s="320">
        <f t="shared" ref="T88:T89" si="215">+U88</f>
        <v>0</v>
      </c>
      <c r="U88" s="320">
        <f t="shared" ref="U88:U89" si="216">+V88+W88</f>
        <v>0</v>
      </c>
      <c r="V88" s="320">
        <f t="shared" ref="V88:W89" si="217">+E88+H88-L88-O88-R88</f>
        <v>0</v>
      </c>
      <c r="W88" s="320">
        <f t="shared" si="217"/>
        <v>0</v>
      </c>
      <c r="X88" s="321" t="str">
        <f t="shared" si="205"/>
        <v>-</v>
      </c>
      <c r="Y88" s="321" t="str">
        <f t="shared" si="207"/>
        <v>-</v>
      </c>
      <c r="Z88" s="321" t="str">
        <f t="shared" si="207"/>
        <v>-</v>
      </c>
      <c r="AA88" s="322" t="str">
        <f>+AA87</f>
        <v>GNBV</v>
      </c>
      <c r="AB88" s="322" t="str">
        <f>+AB87</f>
        <v>thạch hà</v>
      </c>
      <c r="AC88" s="322"/>
      <c r="AD88" s="322"/>
    </row>
    <row r="89" spans="1:30" s="323" customFormat="1" ht="24" customHeight="1">
      <c r="A89" s="318" t="s">
        <v>226</v>
      </c>
      <c r="B89" s="319" t="s">
        <v>919</v>
      </c>
      <c r="C89" s="320">
        <f t="shared" si="208"/>
        <v>9169.3428000000004</v>
      </c>
      <c r="D89" s="320">
        <f t="shared" si="209"/>
        <v>1172.3428000000001</v>
      </c>
      <c r="E89" s="320">
        <v>1040.9328</v>
      </c>
      <c r="F89" s="320">
        <v>131.41</v>
      </c>
      <c r="G89" s="320">
        <f t="shared" si="210"/>
        <v>7997</v>
      </c>
      <c r="H89" s="320">
        <v>7474</v>
      </c>
      <c r="I89" s="320">
        <v>523</v>
      </c>
      <c r="J89" s="320">
        <f t="shared" si="211"/>
        <v>19.6038</v>
      </c>
      <c r="K89" s="320">
        <f t="shared" si="212"/>
        <v>19.6038</v>
      </c>
      <c r="L89" s="320">
        <v>18.1038</v>
      </c>
      <c r="M89" s="320">
        <v>1.5</v>
      </c>
      <c r="N89" s="320">
        <f t="shared" si="213"/>
        <v>0</v>
      </c>
      <c r="O89" s="320"/>
      <c r="P89" s="320"/>
      <c r="Q89" s="320">
        <f t="shared" si="214"/>
        <v>0</v>
      </c>
      <c r="R89" s="320"/>
      <c r="S89" s="320"/>
      <c r="T89" s="320">
        <f t="shared" si="215"/>
        <v>9149.7389999999996</v>
      </c>
      <c r="U89" s="320">
        <f t="shared" si="216"/>
        <v>9149.7389999999996</v>
      </c>
      <c r="V89" s="320">
        <f t="shared" si="217"/>
        <v>8496.8289999999997</v>
      </c>
      <c r="W89" s="320">
        <f t="shared" si="217"/>
        <v>652.91</v>
      </c>
      <c r="X89" s="321">
        <f t="shared" si="205"/>
        <v>2.1379722001450309E-3</v>
      </c>
      <c r="Y89" s="321">
        <f t="shared" si="207"/>
        <v>2.1261236495019667E-3</v>
      </c>
      <c r="Z89" s="321">
        <f t="shared" si="207"/>
        <v>2.2921410125150902E-3</v>
      </c>
      <c r="AA89" s="322" t="str">
        <f>+AA88</f>
        <v>GNBV</v>
      </c>
      <c r="AB89" s="322" t="str">
        <f>+AB88</f>
        <v>thạch hà</v>
      </c>
      <c r="AC89" s="322"/>
      <c r="AD89" s="322"/>
    </row>
    <row r="90" spans="1:30" s="323" customFormat="1" ht="33" customHeight="1">
      <c r="A90" s="318">
        <v>3</v>
      </c>
      <c r="B90" s="319" t="s">
        <v>924</v>
      </c>
      <c r="C90" s="320">
        <f>SUM(C91:C92)</f>
        <v>14761</v>
      </c>
      <c r="D90" s="320">
        <f t="shared" ref="D90:W90" si="218">SUM(D91:D92)</f>
        <v>725</v>
      </c>
      <c r="E90" s="320">
        <f t="shared" si="218"/>
        <v>725</v>
      </c>
      <c r="F90" s="320">
        <f t="shared" si="218"/>
        <v>0</v>
      </c>
      <c r="G90" s="320">
        <f t="shared" si="218"/>
        <v>14036</v>
      </c>
      <c r="H90" s="320">
        <f t="shared" si="218"/>
        <v>8086</v>
      </c>
      <c r="I90" s="320">
        <f t="shared" si="218"/>
        <v>5950</v>
      </c>
      <c r="J90" s="320">
        <f t="shared" si="218"/>
        <v>3576</v>
      </c>
      <c r="K90" s="320">
        <f t="shared" si="218"/>
        <v>0</v>
      </c>
      <c r="L90" s="320">
        <f t="shared" si="218"/>
        <v>0</v>
      </c>
      <c r="M90" s="320">
        <f t="shared" si="218"/>
        <v>0</v>
      </c>
      <c r="N90" s="320">
        <f t="shared" si="218"/>
        <v>3576</v>
      </c>
      <c r="O90" s="320">
        <f t="shared" si="218"/>
        <v>3576</v>
      </c>
      <c r="P90" s="320">
        <f t="shared" si="218"/>
        <v>0</v>
      </c>
      <c r="Q90" s="320">
        <f t="shared" si="218"/>
        <v>0</v>
      </c>
      <c r="R90" s="320">
        <f t="shared" si="218"/>
        <v>0</v>
      </c>
      <c r="S90" s="320">
        <f t="shared" si="218"/>
        <v>0</v>
      </c>
      <c r="T90" s="320">
        <f t="shared" si="218"/>
        <v>11185</v>
      </c>
      <c r="U90" s="320">
        <f t="shared" si="218"/>
        <v>11185</v>
      </c>
      <c r="V90" s="320">
        <f t="shared" si="218"/>
        <v>5235</v>
      </c>
      <c r="W90" s="320">
        <f t="shared" si="218"/>
        <v>5950</v>
      </c>
      <c r="X90" s="321">
        <f t="shared" si="205"/>
        <v>0.24226000948445228</v>
      </c>
      <c r="Y90" s="321">
        <f t="shared" si="207"/>
        <v>0.4058563159686755</v>
      </c>
      <c r="Z90" s="321">
        <f t="shared" si="207"/>
        <v>0</v>
      </c>
      <c r="AA90" s="322" t="s">
        <v>925</v>
      </c>
      <c r="AB90" s="322" t="str">
        <f>+AB87</f>
        <v>thạch hà</v>
      </c>
      <c r="AC90" s="322"/>
      <c r="AD90" s="322"/>
    </row>
    <row r="91" spans="1:30" s="323" customFormat="1" ht="24" customHeight="1">
      <c r="A91" s="318" t="s">
        <v>226</v>
      </c>
      <c r="B91" s="319" t="s">
        <v>918</v>
      </c>
      <c r="C91" s="320">
        <f t="shared" ref="C91:C92" si="219">+D91+G91</f>
        <v>10360</v>
      </c>
      <c r="D91" s="320">
        <f t="shared" ref="D91:D92" si="220">+E91+F91</f>
        <v>0</v>
      </c>
      <c r="E91" s="320">
        <v>0</v>
      </c>
      <c r="F91" s="320">
        <v>0</v>
      </c>
      <c r="G91" s="320">
        <f t="shared" ref="G91:G92" si="221">+H91+I91</f>
        <v>10360</v>
      </c>
      <c r="H91" s="320">
        <v>4410</v>
      </c>
      <c r="I91" s="320">
        <v>5950</v>
      </c>
      <c r="J91" s="320">
        <f t="shared" ref="J91:J92" si="222">K91+N91</f>
        <v>2818</v>
      </c>
      <c r="K91" s="320">
        <f t="shared" ref="K91:K92" si="223">+L91+M91</f>
        <v>0</v>
      </c>
      <c r="L91" s="320">
        <v>0</v>
      </c>
      <c r="M91" s="320">
        <v>0</v>
      </c>
      <c r="N91" s="320">
        <f t="shared" ref="N91:N92" si="224">+O91+P91</f>
        <v>2818</v>
      </c>
      <c r="O91" s="320">
        <v>2818</v>
      </c>
      <c r="P91" s="320">
        <v>0</v>
      </c>
      <c r="Q91" s="320">
        <f t="shared" ref="Q91:Q92" si="225">+R91+S91</f>
        <v>0</v>
      </c>
      <c r="R91" s="320">
        <v>0</v>
      </c>
      <c r="S91" s="320">
        <v>0</v>
      </c>
      <c r="T91" s="320">
        <f t="shared" ref="T91:T92" si="226">+U91</f>
        <v>7542</v>
      </c>
      <c r="U91" s="320">
        <f t="shared" ref="U91:U92" si="227">+V91+W91</f>
        <v>7542</v>
      </c>
      <c r="V91" s="320">
        <f t="shared" ref="V91:W92" si="228">+E91+H91-L91-O91-R91</f>
        <v>1592</v>
      </c>
      <c r="W91" s="320">
        <f t="shared" si="228"/>
        <v>5950</v>
      </c>
      <c r="X91" s="321">
        <f t="shared" si="205"/>
        <v>0.272007722007722</v>
      </c>
      <c r="Y91" s="321">
        <f t="shared" si="207"/>
        <v>0.63900226757369616</v>
      </c>
      <c r="Z91" s="321">
        <f t="shared" si="207"/>
        <v>0</v>
      </c>
      <c r="AA91" s="322" t="str">
        <f>+AA90</f>
        <v>NTM</v>
      </c>
      <c r="AB91" s="322" t="str">
        <f>+AB90</f>
        <v>thạch hà</v>
      </c>
      <c r="AC91" s="322"/>
      <c r="AD91" s="322"/>
    </row>
    <row r="92" spans="1:30" s="323" customFormat="1" ht="24" customHeight="1">
      <c r="A92" s="318" t="s">
        <v>226</v>
      </c>
      <c r="B92" s="319" t="s">
        <v>919</v>
      </c>
      <c r="C92" s="320">
        <f t="shared" si="219"/>
        <v>4401</v>
      </c>
      <c r="D92" s="320">
        <f t="shared" si="220"/>
        <v>725</v>
      </c>
      <c r="E92" s="320">
        <v>725</v>
      </c>
      <c r="F92" s="320">
        <v>0</v>
      </c>
      <c r="G92" s="320">
        <f t="shared" si="221"/>
        <v>3676</v>
      </c>
      <c r="H92" s="320">
        <v>3676</v>
      </c>
      <c r="I92" s="320">
        <v>0</v>
      </c>
      <c r="J92" s="320">
        <f t="shared" si="222"/>
        <v>758</v>
      </c>
      <c r="K92" s="320">
        <f t="shared" si="223"/>
        <v>0</v>
      </c>
      <c r="L92" s="320">
        <v>0</v>
      </c>
      <c r="M92" s="320">
        <v>0</v>
      </c>
      <c r="N92" s="320">
        <f t="shared" si="224"/>
        <v>758</v>
      </c>
      <c r="O92" s="320">
        <v>758</v>
      </c>
      <c r="P92" s="320">
        <v>0</v>
      </c>
      <c r="Q92" s="320">
        <f t="shared" si="225"/>
        <v>0</v>
      </c>
      <c r="R92" s="320">
        <v>0</v>
      </c>
      <c r="S92" s="320">
        <v>0</v>
      </c>
      <c r="T92" s="320">
        <f t="shared" si="226"/>
        <v>3643</v>
      </c>
      <c r="U92" s="320">
        <f t="shared" si="227"/>
        <v>3643</v>
      </c>
      <c r="V92" s="320">
        <f t="shared" si="228"/>
        <v>3643</v>
      </c>
      <c r="W92" s="320">
        <f t="shared" si="228"/>
        <v>0</v>
      </c>
      <c r="X92" s="321">
        <f t="shared" si="205"/>
        <v>0.17223358327652807</v>
      </c>
      <c r="Y92" s="321">
        <f t="shared" si="207"/>
        <v>0.17223358327652807</v>
      </c>
      <c r="Z92" s="321" t="str">
        <f t="shared" si="207"/>
        <v>-</v>
      </c>
      <c r="AA92" s="322" t="str">
        <f>+AA91</f>
        <v>NTM</v>
      </c>
      <c r="AB92" s="322" t="str">
        <f>+AB91</f>
        <v>thạch hà</v>
      </c>
      <c r="AC92" s="322"/>
      <c r="AD92" s="322"/>
    </row>
    <row r="93" spans="1:30" s="338" customFormat="1" ht="22.5" customHeight="1">
      <c r="A93" s="334"/>
      <c r="B93" s="334" t="s">
        <v>940</v>
      </c>
      <c r="C93" s="335">
        <f>C94+C97+C100</f>
        <v>23916.030017999998</v>
      </c>
      <c r="D93" s="335">
        <f t="shared" ref="D93:W93" si="229">D94+D97+D100</f>
        <v>4326.0300179999995</v>
      </c>
      <c r="E93" s="335">
        <f t="shared" si="229"/>
        <v>4108.5250180000003</v>
      </c>
      <c r="F93" s="335">
        <f t="shared" si="229"/>
        <v>217.50499999999997</v>
      </c>
      <c r="G93" s="335">
        <f t="shared" si="229"/>
        <v>19590</v>
      </c>
      <c r="H93" s="335">
        <f t="shared" si="229"/>
        <v>13192</v>
      </c>
      <c r="I93" s="335">
        <f t="shared" si="229"/>
        <v>6398</v>
      </c>
      <c r="J93" s="335">
        <f t="shared" si="229"/>
        <v>8941.708224</v>
      </c>
      <c r="K93" s="335">
        <f t="shared" si="229"/>
        <v>550.07222400000001</v>
      </c>
      <c r="L93" s="335">
        <f t="shared" si="229"/>
        <v>512.207224</v>
      </c>
      <c r="M93" s="335">
        <f t="shared" si="229"/>
        <v>37.864999999999995</v>
      </c>
      <c r="N93" s="335">
        <f t="shared" si="229"/>
        <v>8391.6360000000004</v>
      </c>
      <c r="O93" s="335">
        <f t="shared" si="229"/>
        <v>2976</v>
      </c>
      <c r="P93" s="335">
        <f t="shared" si="229"/>
        <v>5415.6360000000004</v>
      </c>
      <c r="Q93" s="335">
        <f t="shared" si="229"/>
        <v>0</v>
      </c>
      <c r="R93" s="335">
        <f t="shared" si="229"/>
        <v>0</v>
      </c>
      <c r="S93" s="335">
        <f t="shared" si="229"/>
        <v>0</v>
      </c>
      <c r="T93" s="335">
        <f t="shared" si="229"/>
        <v>14974.321793999999</v>
      </c>
      <c r="U93" s="335">
        <f t="shared" si="229"/>
        <v>14974.321793999999</v>
      </c>
      <c r="V93" s="335">
        <f t="shared" si="229"/>
        <v>13812.317794000001</v>
      </c>
      <c r="W93" s="335">
        <f t="shared" si="229"/>
        <v>1162.0039999999995</v>
      </c>
      <c r="X93" s="336">
        <f t="shared" si="205"/>
        <v>0.37387928587103186</v>
      </c>
      <c r="Y93" s="336">
        <f t="shared" si="207"/>
        <v>0.20162435650772223</v>
      </c>
      <c r="Z93" s="336">
        <f t="shared" si="207"/>
        <v>0.82435142895364755</v>
      </c>
      <c r="AA93" s="337"/>
      <c r="AB93" s="337" t="s">
        <v>941</v>
      </c>
      <c r="AC93" s="337"/>
      <c r="AD93" s="337"/>
    </row>
    <row r="94" spans="1:30" s="323" customFormat="1" ht="42" customHeight="1">
      <c r="A94" s="318">
        <v>1</v>
      </c>
      <c r="B94" s="319" t="s">
        <v>920</v>
      </c>
      <c r="C94" s="320">
        <f>SUM(C95:C96)</f>
        <v>0</v>
      </c>
      <c r="D94" s="320">
        <f t="shared" ref="D94:W94" si="230">SUM(D95:D96)</f>
        <v>0</v>
      </c>
      <c r="E94" s="320">
        <f t="shared" si="230"/>
        <v>0</v>
      </c>
      <c r="F94" s="320">
        <f t="shared" si="230"/>
        <v>0</v>
      </c>
      <c r="G94" s="320">
        <f t="shared" si="230"/>
        <v>0</v>
      </c>
      <c r="H94" s="320">
        <f t="shared" si="230"/>
        <v>0</v>
      </c>
      <c r="I94" s="320">
        <f t="shared" si="230"/>
        <v>0</v>
      </c>
      <c r="J94" s="320">
        <f t="shared" si="230"/>
        <v>0</v>
      </c>
      <c r="K94" s="320">
        <f t="shared" si="230"/>
        <v>0</v>
      </c>
      <c r="L94" s="320">
        <f t="shared" si="230"/>
        <v>0</v>
      </c>
      <c r="M94" s="320">
        <f t="shared" si="230"/>
        <v>0</v>
      </c>
      <c r="N94" s="320">
        <f t="shared" si="230"/>
        <v>0</v>
      </c>
      <c r="O94" s="320">
        <f t="shared" si="230"/>
        <v>0</v>
      </c>
      <c r="P94" s="320">
        <f t="shared" si="230"/>
        <v>0</v>
      </c>
      <c r="Q94" s="320">
        <f t="shared" si="230"/>
        <v>0</v>
      </c>
      <c r="R94" s="320">
        <f t="shared" si="230"/>
        <v>0</v>
      </c>
      <c r="S94" s="320">
        <f t="shared" si="230"/>
        <v>0</v>
      </c>
      <c r="T94" s="320">
        <f t="shared" si="230"/>
        <v>0</v>
      </c>
      <c r="U94" s="320">
        <f t="shared" si="230"/>
        <v>0</v>
      </c>
      <c r="V94" s="320">
        <f t="shared" si="230"/>
        <v>0</v>
      </c>
      <c r="W94" s="320">
        <f t="shared" si="230"/>
        <v>0</v>
      </c>
      <c r="X94" s="321" t="str">
        <f>IFERROR((K94+N94+Q94)/C94,"-")</f>
        <v>-</v>
      </c>
      <c r="Y94" s="321" t="str">
        <f t="shared" si="207"/>
        <v>-</v>
      </c>
      <c r="Z94" s="321" t="str">
        <f t="shared" si="207"/>
        <v>-</v>
      </c>
      <c r="AA94" s="322" t="s">
        <v>921</v>
      </c>
      <c r="AB94" s="322" t="str">
        <f t="shared" si="43"/>
        <v>can lộc</v>
      </c>
      <c r="AC94" s="322"/>
      <c r="AD94" s="322"/>
    </row>
    <row r="95" spans="1:30" s="323" customFormat="1" ht="24" customHeight="1">
      <c r="A95" s="318" t="s">
        <v>226</v>
      </c>
      <c r="B95" s="319" t="s">
        <v>918</v>
      </c>
      <c r="C95" s="320">
        <f t="shared" ref="C95:C96" si="231">+D95+G95</f>
        <v>0</v>
      </c>
      <c r="D95" s="320">
        <f t="shared" ref="D95:D96" si="232">+E95+F95</f>
        <v>0</v>
      </c>
      <c r="E95" s="320"/>
      <c r="F95" s="320"/>
      <c r="G95" s="320">
        <f t="shared" ref="G95:G96" si="233">+H95+I95</f>
        <v>0</v>
      </c>
      <c r="H95" s="320"/>
      <c r="I95" s="320"/>
      <c r="J95" s="320">
        <f t="shared" ref="J95:J96" si="234">K95+N95</f>
        <v>0</v>
      </c>
      <c r="K95" s="320">
        <f t="shared" ref="K95:K96" si="235">+L95+M95</f>
        <v>0</v>
      </c>
      <c r="L95" s="320"/>
      <c r="M95" s="320"/>
      <c r="N95" s="320">
        <f t="shared" ref="N95:N96" si="236">+O95+P95</f>
        <v>0</v>
      </c>
      <c r="O95" s="320"/>
      <c r="P95" s="320"/>
      <c r="Q95" s="320">
        <f t="shared" ref="Q95:Q96" si="237">+R95+S95</f>
        <v>0</v>
      </c>
      <c r="R95" s="320"/>
      <c r="S95" s="320"/>
      <c r="T95" s="320">
        <f t="shared" ref="T95:T96" si="238">+U95</f>
        <v>0</v>
      </c>
      <c r="U95" s="320">
        <f t="shared" ref="U95:U96" si="239">+V95+W95</f>
        <v>0</v>
      </c>
      <c r="V95" s="320">
        <f t="shared" ref="V95:W96" si="240">+E95+H95-L95-O95-R95</f>
        <v>0</v>
      </c>
      <c r="W95" s="320">
        <f t="shared" si="240"/>
        <v>0</v>
      </c>
      <c r="X95" s="321" t="str">
        <f t="shared" ref="X95:X103" si="241">IFERROR((K95+N95+Q95)/C95,"-")</f>
        <v>-</v>
      </c>
      <c r="Y95" s="321" t="str">
        <f t="shared" si="207"/>
        <v>-</v>
      </c>
      <c r="Z95" s="321" t="str">
        <f t="shared" si="207"/>
        <v>-</v>
      </c>
      <c r="AA95" s="322" t="str">
        <f>+AA94</f>
        <v>DTTS</v>
      </c>
      <c r="AB95" s="322" t="str">
        <f>+AB94</f>
        <v>can lộc</v>
      </c>
      <c r="AC95" s="322"/>
      <c r="AD95" s="322"/>
    </row>
    <row r="96" spans="1:30" s="323" customFormat="1" ht="24" customHeight="1">
      <c r="A96" s="318" t="s">
        <v>226</v>
      </c>
      <c r="B96" s="319" t="s">
        <v>919</v>
      </c>
      <c r="C96" s="320">
        <f t="shared" si="231"/>
        <v>0</v>
      </c>
      <c r="D96" s="320">
        <f t="shared" si="232"/>
        <v>0</v>
      </c>
      <c r="E96" s="320"/>
      <c r="F96" s="320"/>
      <c r="G96" s="320">
        <f t="shared" si="233"/>
        <v>0</v>
      </c>
      <c r="H96" s="320"/>
      <c r="I96" s="320"/>
      <c r="J96" s="320">
        <f t="shared" si="234"/>
        <v>0</v>
      </c>
      <c r="K96" s="320">
        <f t="shared" si="235"/>
        <v>0</v>
      </c>
      <c r="L96" s="320"/>
      <c r="M96" s="320"/>
      <c r="N96" s="320">
        <f t="shared" si="236"/>
        <v>0</v>
      </c>
      <c r="O96" s="320"/>
      <c r="P96" s="320"/>
      <c r="Q96" s="320">
        <f t="shared" si="237"/>
        <v>0</v>
      </c>
      <c r="R96" s="320"/>
      <c r="S96" s="320"/>
      <c r="T96" s="320">
        <f t="shared" si="238"/>
        <v>0</v>
      </c>
      <c r="U96" s="320">
        <f t="shared" si="239"/>
        <v>0</v>
      </c>
      <c r="V96" s="320">
        <f t="shared" si="240"/>
        <v>0</v>
      </c>
      <c r="W96" s="320">
        <f t="shared" si="240"/>
        <v>0</v>
      </c>
      <c r="X96" s="321" t="str">
        <f t="shared" si="241"/>
        <v>-</v>
      </c>
      <c r="Y96" s="321" t="str">
        <f t="shared" si="207"/>
        <v>-</v>
      </c>
      <c r="Z96" s="321" t="str">
        <f t="shared" si="207"/>
        <v>-</v>
      </c>
      <c r="AA96" s="322" t="str">
        <f>+AA95</f>
        <v>DTTS</v>
      </c>
      <c r="AB96" s="322" t="str">
        <f>+AB95</f>
        <v>can lộc</v>
      </c>
      <c r="AC96" s="322"/>
      <c r="AD96" s="322"/>
    </row>
    <row r="97" spans="1:30" s="323" customFormat="1" ht="27" customHeight="1">
      <c r="A97" s="318">
        <v>2</v>
      </c>
      <c r="B97" s="319" t="s">
        <v>922</v>
      </c>
      <c r="C97" s="320">
        <f>SUM(C98:C99)</f>
        <v>9342.8683679999995</v>
      </c>
      <c r="D97" s="320">
        <f t="shared" ref="D97:W97" si="242">SUM(D98:D99)</f>
        <v>2483.8683679999999</v>
      </c>
      <c r="E97" s="320">
        <f t="shared" si="242"/>
        <v>2266.3633679999998</v>
      </c>
      <c r="F97" s="320">
        <f t="shared" si="242"/>
        <v>217.50499999999997</v>
      </c>
      <c r="G97" s="320">
        <f t="shared" si="242"/>
        <v>6859</v>
      </c>
      <c r="H97" s="320">
        <f t="shared" si="242"/>
        <v>6411</v>
      </c>
      <c r="I97" s="320">
        <f t="shared" si="242"/>
        <v>448</v>
      </c>
      <c r="J97" s="320">
        <f t="shared" si="242"/>
        <v>248.41700000000003</v>
      </c>
      <c r="K97" s="320">
        <f t="shared" si="242"/>
        <v>248.41700000000003</v>
      </c>
      <c r="L97" s="320">
        <f t="shared" si="242"/>
        <v>210.55200000000002</v>
      </c>
      <c r="M97" s="320">
        <f t="shared" si="242"/>
        <v>37.864999999999995</v>
      </c>
      <c r="N97" s="320">
        <f t="shared" si="242"/>
        <v>0</v>
      </c>
      <c r="O97" s="320">
        <f t="shared" si="242"/>
        <v>0</v>
      </c>
      <c r="P97" s="320">
        <f t="shared" si="242"/>
        <v>0</v>
      </c>
      <c r="Q97" s="320">
        <f t="shared" si="242"/>
        <v>0</v>
      </c>
      <c r="R97" s="320">
        <f t="shared" si="242"/>
        <v>0</v>
      </c>
      <c r="S97" s="320">
        <f t="shared" si="242"/>
        <v>0</v>
      </c>
      <c r="T97" s="320">
        <f t="shared" si="242"/>
        <v>9094.451368</v>
      </c>
      <c r="U97" s="320">
        <f t="shared" si="242"/>
        <v>9094.451368</v>
      </c>
      <c r="V97" s="320">
        <f t="shared" si="242"/>
        <v>8466.8113680000006</v>
      </c>
      <c r="W97" s="320">
        <f t="shared" si="242"/>
        <v>627.64</v>
      </c>
      <c r="X97" s="321">
        <f t="shared" si="241"/>
        <v>2.658894358940625E-2</v>
      </c>
      <c r="Y97" s="321">
        <f t="shared" si="207"/>
        <v>2.4264513432324896E-2</v>
      </c>
      <c r="Z97" s="321">
        <f t="shared" si="207"/>
        <v>5.6896642399380915E-2</v>
      </c>
      <c r="AA97" s="322" t="s">
        <v>923</v>
      </c>
      <c r="AB97" s="322" t="str">
        <f>+AB94</f>
        <v>can lộc</v>
      </c>
      <c r="AC97" s="322"/>
      <c r="AD97" s="322"/>
    </row>
    <row r="98" spans="1:30" s="323" customFormat="1" ht="24" customHeight="1">
      <c r="A98" s="318" t="s">
        <v>226</v>
      </c>
      <c r="B98" s="319" t="s">
        <v>918</v>
      </c>
      <c r="C98" s="320">
        <f t="shared" ref="C98:C99" si="243">+D98+G98</f>
        <v>0</v>
      </c>
      <c r="D98" s="320">
        <f t="shared" ref="D98:D99" si="244">+E98+F98</f>
        <v>0</v>
      </c>
      <c r="E98" s="320"/>
      <c r="F98" s="320"/>
      <c r="G98" s="320">
        <f t="shared" ref="G98:G99" si="245">+H98+I98</f>
        <v>0</v>
      </c>
      <c r="H98" s="320"/>
      <c r="I98" s="320"/>
      <c r="J98" s="320">
        <f t="shared" ref="J98:J99" si="246">K98+N98</f>
        <v>0</v>
      </c>
      <c r="K98" s="320">
        <f t="shared" ref="K98:K99" si="247">+L98+M98</f>
        <v>0</v>
      </c>
      <c r="L98" s="320"/>
      <c r="M98" s="320"/>
      <c r="N98" s="320">
        <f t="shared" ref="N98:N99" si="248">+O98+P98</f>
        <v>0</v>
      </c>
      <c r="O98" s="320"/>
      <c r="P98" s="320"/>
      <c r="Q98" s="320">
        <f t="shared" ref="Q98:Q99" si="249">+R98+S98</f>
        <v>0</v>
      </c>
      <c r="R98" s="320"/>
      <c r="S98" s="320"/>
      <c r="T98" s="320">
        <f t="shared" ref="T98:T99" si="250">+U98</f>
        <v>0</v>
      </c>
      <c r="U98" s="320">
        <f t="shared" ref="U98:U99" si="251">+V98+W98</f>
        <v>0</v>
      </c>
      <c r="V98" s="320">
        <f t="shared" ref="V98:W99" si="252">+E98+H98-L98-O98-R98</f>
        <v>0</v>
      </c>
      <c r="W98" s="320">
        <f t="shared" si="252"/>
        <v>0</v>
      </c>
      <c r="X98" s="321" t="str">
        <f t="shared" si="241"/>
        <v>-</v>
      </c>
      <c r="Y98" s="321" t="str">
        <f t="shared" si="207"/>
        <v>-</v>
      </c>
      <c r="Z98" s="321" t="str">
        <f t="shared" si="207"/>
        <v>-</v>
      </c>
      <c r="AA98" s="322" t="str">
        <f>+AA97</f>
        <v>GNBV</v>
      </c>
      <c r="AB98" s="322" t="str">
        <f>+AB97</f>
        <v>can lộc</v>
      </c>
      <c r="AC98" s="322"/>
      <c r="AD98" s="322"/>
    </row>
    <row r="99" spans="1:30" s="323" customFormat="1" ht="24" customHeight="1">
      <c r="A99" s="318" t="s">
        <v>226</v>
      </c>
      <c r="B99" s="319" t="s">
        <v>919</v>
      </c>
      <c r="C99" s="320">
        <f t="shared" si="243"/>
        <v>9342.8683679999995</v>
      </c>
      <c r="D99" s="320">
        <f t="shared" si="244"/>
        <v>2483.8683679999999</v>
      </c>
      <c r="E99" s="320">
        <v>2266.3633679999998</v>
      </c>
      <c r="F99" s="320">
        <v>217.50499999999997</v>
      </c>
      <c r="G99" s="320">
        <f t="shared" si="245"/>
        <v>6859</v>
      </c>
      <c r="H99" s="320">
        <v>6411</v>
      </c>
      <c r="I99" s="320">
        <v>448</v>
      </c>
      <c r="J99" s="320">
        <f t="shared" si="246"/>
        <v>248.41700000000003</v>
      </c>
      <c r="K99" s="320">
        <f t="shared" si="247"/>
        <v>248.41700000000003</v>
      </c>
      <c r="L99" s="320">
        <v>210.55200000000002</v>
      </c>
      <c r="M99" s="320">
        <v>37.864999999999995</v>
      </c>
      <c r="N99" s="320">
        <f t="shared" si="248"/>
        <v>0</v>
      </c>
      <c r="O99" s="320"/>
      <c r="P99" s="320"/>
      <c r="Q99" s="320">
        <f t="shared" si="249"/>
        <v>0</v>
      </c>
      <c r="R99" s="320"/>
      <c r="S99" s="320"/>
      <c r="T99" s="320">
        <f t="shared" si="250"/>
        <v>9094.451368</v>
      </c>
      <c r="U99" s="320">
        <f t="shared" si="251"/>
        <v>9094.451368</v>
      </c>
      <c r="V99" s="320">
        <f t="shared" si="252"/>
        <v>8466.8113680000006</v>
      </c>
      <c r="W99" s="320">
        <f t="shared" si="252"/>
        <v>627.64</v>
      </c>
      <c r="X99" s="321">
        <f t="shared" si="241"/>
        <v>2.658894358940625E-2</v>
      </c>
      <c r="Y99" s="321">
        <f t="shared" si="207"/>
        <v>2.4264513432324896E-2</v>
      </c>
      <c r="Z99" s="321">
        <f t="shared" si="207"/>
        <v>5.6896642399380915E-2</v>
      </c>
      <c r="AA99" s="322" t="str">
        <f>+AA98</f>
        <v>GNBV</v>
      </c>
      <c r="AB99" s="322" t="str">
        <f>+AB98</f>
        <v>can lộc</v>
      </c>
      <c r="AC99" s="322"/>
      <c r="AD99" s="322"/>
    </row>
    <row r="100" spans="1:30" s="323" customFormat="1" ht="30.75" customHeight="1">
      <c r="A100" s="318">
        <v>3</v>
      </c>
      <c r="B100" s="319" t="s">
        <v>924</v>
      </c>
      <c r="C100" s="320">
        <f>SUM(C101:C102)</f>
        <v>14573.16165</v>
      </c>
      <c r="D100" s="320">
        <f t="shared" ref="D100:W100" si="253">SUM(D101:D102)</f>
        <v>1842.16165</v>
      </c>
      <c r="E100" s="320">
        <f t="shared" si="253"/>
        <v>1842.16165</v>
      </c>
      <c r="F100" s="320">
        <f t="shared" si="253"/>
        <v>0</v>
      </c>
      <c r="G100" s="320">
        <f t="shared" si="253"/>
        <v>12731</v>
      </c>
      <c r="H100" s="320">
        <f t="shared" si="253"/>
        <v>6781</v>
      </c>
      <c r="I100" s="320">
        <f t="shared" si="253"/>
        <v>5950</v>
      </c>
      <c r="J100" s="320">
        <f t="shared" si="253"/>
        <v>8693.2912240000005</v>
      </c>
      <c r="K100" s="320">
        <f t="shared" si="253"/>
        <v>301.65522399999998</v>
      </c>
      <c r="L100" s="320">
        <f t="shared" si="253"/>
        <v>301.65522399999998</v>
      </c>
      <c r="M100" s="320">
        <f t="shared" si="253"/>
        <v>0</v>
      </c>
      <c r="N100" s="320">
        <f t="shared" si="253"/>
        <v>8391.6360000000004</v>
      </c>
      <c r="O100" s="320">
        <f t="shared" si="253"/>
        <v>2976</v>
      </c>
      <c r="P100" s="320">
        <f t="shared" si="253"/>
        <v>5415.6360000000004</v>
      </c>
      <c r="Q100" s="320">
        <f t="shared" si="253"/>
        <v>0</v>
      </c>
      <c r="R100" s="320">
        <f t="shared" si="253"/>
        <v>0</v>
      </c>
      <c r="S100" s="320">
        <f t="shared" si="253"/>
        <v>0</v>
      </c>
      <c r="T100" s="320">
        <f t="shared" si="253"/>
        <v>5879.8704259999995</v>
      </c>
      <c r="U100" s="320">
        <f t="shared" si="253"/>
        <v>5879.8704259999995</v>
      </c>
      <c r="V100" s="320">
        <f t="shared" si="253"/>
        <v>5345.5064259999999</v>
      </c>
      <c r="W100" s="320">
        <f t="shared" si="253"/>
        <v>534.36399999999958</v>
      </c>
      <c r="X100" s="321">
        <f t="shared" si="241"/>
        <v>0.59652746828619718</v>
      </c>
      <c r="Y100" s="321">
        <f t="shared" si="207"/>
        <v>0.38009901206015312</v>
      </c>
      <c r="Z100" s="321">
        <f t="shared" si="207"/>
        <v>0.91019092436974802</v>
      </c>
      <c r="AA100" s="322" t="s">
        <v>925</v>
      </c>
      <c r="AB100" s="322" t="str">
        <f>+AB97</f>
        <v>can lộc</v>
      </c>
      <c r="AC100" s="322"/>
      <c r="AD100" s="322"/>
    </row>
    <row r="101" spans="1:30" s="323" customFormat="1" ht="24" customHeight="1">
      <c r="A101" s="318" t="s">
        <v>226</v>
      </c>
      <c r="B101" s="319" t="s">
        <v>918</v>
      </c>
      <c r="C101" s="320">
        <f t="shared" ref="C101:C102" si="254">+D101+G101</f>
        <v>9369.8916499999996</v>
      </c>
      <c r="D101" s="320">
        <f t="shared" ref="D101:D102" si="255">+E101+F101</f>
        <v>59.891649999999927</v>
      </c>
      <c r="E101" s="320">
        <v>59.891649999999927</v>
      </c>
      <c r="F101" s="320">
        <v>0</v>
      </c>
      <c r="G101" s="320">
        <f t="shared" ref="G101:G102" si="256">+H101+I101</f>
        <v>9310</v>
      </c>
      <c r="H101" s="320">
        <v>3360</v>
      </c>
      <c r="I101" s="320">
        <v>5950</v>
      </c>
      <c r="J101" s="320">
        <f t="shared" ref="J101:J102" si="257">K101+N101</f>
        <v>8311.6360000000004</v>
      </c>
      <c r="K101" s="320">
        <f t="shared" ref="K101:K102" si="258">+L101+M101</f>
        <v>0</v>
      </c>
      <c r="L101" s="320">
        <v>0</v>
      </c>
      <c r="M101" s="320">
        <v>0</v>
      </c>
      <c r="N101" s="320">
        <f t="shared" ref="N101:N102" si="259">+O101+P101</f>
        <v>8311.6360000000004</v>
      </c>
      <c r="O101" s="320">
        <v>2896</v>
      </c>
      <c r="P101" s="320">
        <v>5415.6360000000004</v>
      </c>
      <c r="Q101" s="320">
        <f t="shared" ref="Q101:Q102" si="260">+R101+S101</f>
        <v>0</v>
      </c>
      <c r="R101" s="320">
        <v>0</v>
      </c>
      <c r="S101" s="320">
        <v>0</v>
      </c>
      <c r="T101" s="320">
        <f t="shared" ref="T101:T102" si="261">+U101</f>
        <v>1058.2556499999996</v>
      </c>
      <c r="U101" s="320">
        <f t="shared" ref="U101:U102" si="262">+V101+W101</f>
        <v>1058.2556499999996</v>
      </c>
      <c r="V101" s="320">
        <f t="shared" ref="V101:W102" si="263">+E101+H101-L101-O101-R101</f>
        <v>523.89165000000003</v>
      </c>
      <c r="W101" s="320">
        <f t="shared" si="263"/>
        <v>534.36399999999958</v>
      </c>
      <c r="X101" s="321">
        <f t="shared" si="241"/>
        <v>0.88705785621331068</v>
      </c>
      <c r="Y101" s="321">
        <f t="shared" si="207"/>
        <v>0.84681045377563346</v>
      </c>
      <c r="Z101" s="321">
        <f t="shared" si="207"/>
        <v>0.91019092436974802</v>
      </c>
      <c r="AA101" s="322" t="str">
        <f>+AA100</f>
        <v>NTM</v>
      </c>
      <c r="AB101" s="322" t="str">
        <f>+AB100</f>
        <v>can lộc</v>
      </c>
      <c r="AC101" s="322"/>
      <c r="AD101" s="322"/>
    </row>
    <row r="102" spans="1:30" s="323" customFormat="1" ht="24" customHeight="1">
      <c r="A102" s="318" t="s">
        <v>226</v>
      </c>
      <c r="B102" s="319" t="s">
        <v>919</v>
      </c>
      <c r="C102" s="320">
        <f t="shared" si="254"/>
        <v>5203.2700000000004</v>
      </c>
      <c r="D102" s="320">
        <f t="shared" si="255"/>
        <v>1782.27</v>
      </c>
      <c r="E102" s="320">
        <v>1782.27</v>
      </c>
      <c r="F102" s="320"/>
      <c r="G102" s="320">
        <f t="shared" si="256"/>
        <v>3421</v>
      </c>
      <c r="H102" s="320">
        <v>3421</v>
      </c>
      <c r="I102" s="320">
        <v>0</v>
      </c>
      <c r="J102" s="320">
        <f t="shared" si="257"/>
        <v>381.65522399999998</v>
      </c>
      <c r="K102" s="320">
        <f t="shared" si="258"/>
        <v>301.65522399999998</v>
      </c>
      <c r="L102" s="320">
        <v>301.65522399999998</v>
      </c>
      <c r="M102" s="320">
        <v>0</v>
      </c>
      <c r="N102" s="320">
        <f t="shared" si="259"/>
        <v>80</v>
      </c>
      <c r="O102" s="320">
        <v>80</v>
      </c>
      <c r="P102" s="320">
        <v>0</v>
      </c>
      <c r="Q102" s="320">
        <f t="shared" si="260"/>
        <v>0</v>
      </c>
      <c r="R102" s="320">
        <v>0</v>
      </c>
      <c r="S102" s="320">
        <v>0</v>
      </c>
      <c r="T102" s="320">
        <f t="shared" si="261"/>
        <v>4821.6147760000003</v>
      </c>
      <c r="U102" s="320">
        <f t="shared" si="262"/>
        <v>4821.6147760000003</v>
      </c>
      <c r="V102" s="320">
        <f t="shared" si="263"/>
        <v>4821.6147760000003</v>
      </c>
      <c r="W102" s="320">
        <f t="shared" si="263"/>
        <v>0</v>
      </c>
      <c r="X102" s="321">
        <f t="shared" si="241"/>
        <v>7.3349110078854252E-2</v>
      </c>
      <c r="Y102" s="321">
        <f t="shared" si="207"/>
        <v>7.3349110078854252E-2</v>
      </c>
      <c r="Z102" s="321" t="str">
        <f t="shared" si="207"/>
        <v>-</v>
      </c>
      <c r="AA102" s="322" t="str">
        <f>+AA101</f>
        <v>NTM</v>
      </c>
      <c r="AB102" s="322" t="str">
        <f>+AB101</f>
        <v>can lộc</v>
      </c>
      <c r="AC102" s="322"/>
      <c r="AD102" s="322"/>
    </row>
    <row r="103" spans="1:30" s="338" customFormat="1" ht="22.5" customHeight="1">
      <c r="A103" s="334"/>
      <c r="B103" s="334" t="s">
        <v>942</v>
      </c>
      <c r="C103" s="335">
        <f>C104+C107+C110</f>
        <v>24562.148727272728</v>
      </c>
      <c r="D103" s="335">
        <f t="shared" ref="D103:W103" si="264">D104+D107+D110</f>
        <v>5564.1487272727281</v>
      </c>
      <c r="E103" s="335">
        <f t="shared" si="264"/>
        <v>5411.8478181818191</v>
      </c>
      <c r="F103" s="335">
        <f t="shared" si="264"/>
        <v>152.30090909090907</v>
      </c>
      <c r="G103" s="335">
        <f t="shared" si="264"/>
        <v>18998</v>
      </c>
      <c r="H103" s="335">
        <f t="shared" si="264"/>
        <v>12606</v>
      </c>
      <c r="I103" s="335">
        <f t="shared" si="264"/>
        <v>6392</v>
      </c>
      <c r="J103" s="335">
        <f t="shared" si="264"/>
        <v>3089.2730000000001</v>
      </c>
      <c r="K103" s="335">
        <f t="shared" si="264"/>
        <v>427.27299999999997</v>
      </c>
      <c r="L103" s="335">
        <f t="shared" si="264"/>
        <v>399.90899999999999</v>
      </c>
      <c r="M103" s="335">
        <f t="shared" si="264"/>
        <v>27.364000000000001</v>
      </c>
      <c r="N103" s="335">
        <f t="shared" si="264"/>
        <v>2662</v>
      </c>
      <c r="O103" s="335">
        <f t="shared" si="264"/>
        <v>2662</v>
      </c>
      <c r="P103" s="335">
        <f t="shared" si="264"/>
        <v>0</v>
      </c>
      <c r="Q103" s="335">
        <f t="shared" si="264"/>
        <v>0</v>
      </c>
      <c r="R103" s="335">
        <f t="shared" si="264"/>
        <v>0</v>
      </c>
      <c r="S103" s="335">
        <f t="shared" si="264"/>
        <v>0</v>
      </c>
      <c r="T103" s="335">
        <f t="shared" si="264"/>
        <v>21472.875727272731</v>
      </c>
      <c r="U103" s="335">
        <f t="shared" si="264"/>
        <v>21472.875727272731</v>
      </c>
      <c r="V103" s="335">
        <f t="shared" si="264"/>
        <v>14955.938818181819</v>
      </c>
      <c r="W103" s="335">
        <f t="shared" si="264"/>
        <v>6516.9369090909095</v>
      </c>
      <c r="X103" s="336">
        <f t="shared" si="241"/>
        <v>0.12577372746586327</v>
      </c>
      <c r="Y103" s="336">
        <f t="shared" ref="Y103:Z118" si="265">IFERROR((L103+O103+R103)/(E103+H103),"-")</f>
        <v>0.16993755474559097</v>
      </c>
      <c r="Z103" s="336">
        <f t="shared" si="265"/>
        <v>4.1813480737091027E-3</v>
      </c>
      <c r="AA103" s="337"/>
      <c r="AB103" s="337" t="s">
        <v>943</v>
      </c>
      <c r="AC103" s="337"/>
      <c r="AD103" s="337"/>
    </row>
    <row r="104" spans="1:30" s="323" customFormat="1" ht="42.75" customHeight="1">
      <c r="A104" s="318">
        <v>1</v>
      </c>
      <c r="B104" s="319" t="s">
        <v>920</v>
      </c>
      <c r="C104" s="320">
        <f>SUM(C105:C106)</f>
        <v>0</v>
      </c>
      <c r="D104" s="320">
        <f t="shared" ref="D104:W104" si="266">SUM(D105:D106)</f>
        <v>0</v>
      </c>
      <c r="E104" s="320">
        <f t="shared" si="266"/>
        <v>0</v>
      </c>
      <c r="F104" s="320">
        <f t="shared" si="266"/>
        <v>0</v>
      </c>
      <c r="G104" s="320">
        <f t="shared" si="266"/>
        <v>0</v>
      </c>
      <c r="H104" s="320">
        <f t="shared" si="266"/>
        <v>0</v>
      </c>
      <c r="I104" s="320">
        <f t="shared" si="266"/>
        <v>0</v>
      </c>
      <c r="J104" s="320">
        <f t="shared" si="266"/>
        <v>0</v>
      </c>
      <c r="K104" s="320">
        <f t="shared" si="266"/>
        <v>0</v>
      </c>
      <c r="L104" s="320">
        <f t="shared" si="266"/>
        <v>0</v>
      </c>
      <c r="M104" s="320">
        <f t="shared" si="266"/>
        <v>0</v>
      </c>
      <c r="N104" s="320">
        <f t="shared" si="266"/>
        <v>0</v>
      </c>
      <c r="O104" s="320">
        <f t="shared" si="266"/>
        <v>0</v>
      </c>
      <c r="P104" s="320">
        <f t="shared" si="266"/>
        <v>0</v>
      </c>
      <c r="Q104" s="320">
        <f t="shared" si="266"/>
        <v>0</v>
      </c>
      <c r="R104" s="320">
        <f t="shared" si="266"/>
        <v>0</v>
      </c>
      <c r="S104" s="320">
        <f t="shared" si="266"/>
        <v>0</v>
      </c>
      <c r="T104" s="320">
        <f t="shared" si="266"/>
        <v>0</v>
      </c>
      <c r="U104" s="320">
        <f t="shared" si="266"/>
        <v>0</v>
      </c>
      <c r="V104" s="320">
        <f t="shared" si="266"/>
        <v>0</v>
      </c>
      <c r="W104" s="320">
        <f t="shared" si="266"/>
        <v>0</v>
      </c>
      <c r="X104" s="321" t="str">
        <f>IFERROR((K104+N104+Q104)/C104,"-")</f>
        <v>-</v>
      </c>
      <c r="Y104" s="321" t="str">
        <f t="shared" si="265"/>
        <v>-</v>
      </c>
      <c r="Z104" s="321" t="str">
        <f t="shared" si="265"/>
        <v>-</v>
      </c>
      <c r="AA104" s="322" t="s">
        <v>921</v>
      </c>
      <c r="AB104" s="322" t="str">
        <f t="shared" ref="AB104:AB164" si="267">+AB103</f>
        <v>đức thọ</v>
      </c>
      <c r="AC104" s="322"/>
      <c r="AD104" s="322"/>
    </row>
    <row r="105" spans="1:30" s="323" customFormat="1" ht="24" customHeight="1">
      <c r="A105" s="318" t="s">
        <v>226</v>
      </c>
      <c r="B105" s="319" t="s">
        <v>918</v>
      </c>
      <c r="C105" s="320">
        <f t="shared" ref="C105:C106" si="268">+D105+G105</f>
        <v>0</v>
      </c>
      <c r="D105" s="320">
        <f t="shared" ref="D105:D106" si="269">+E105+F105</f>
        <v>0</v>
      </c>
      <c r="E105" s="320"/>
      <c r="F105" s="320"/>
      <c r="G105" s="320">
        <f t="shared" ref="G105:G106" si="270">+H105+I105</f>
        <v>0</v>
      </c>
      <c r="H105" s="320"/>
      <c r="I105" s="320"/>
      <c r="J105" s="320">
        <f t="shared" ref="J105:J106" si="271">K105+N105</f>
        <v>0</v>
      </c>
      <c r="K105" s="320">
        <f t="shared" ref="K105:K106" si="272">+L105+M105</f>
        <v>0</v>
      </c>
      <c r="L105" s="320"/>
      <c r="M105" s="320"/>
      <c r="N105" s="320">
        <f t="shared" ref="N105:N106" si="273">+O105+P105</f>
        <v>0</v>
      </c>
      <c r="O105" s="320"/>
      <c r="P105" s="320"/>
      <c r="Q105" s="320">
        <f t="shared" ref="Q105:Q106" si="274">+R105+S105</f>
        <v>0</v>
      </c>
      <c r="R105" s="320"/>
      <c r="S105" s="320"/>
      <c r="T105" s="320">
        <f t="shared" ref="T105:T106" si="275">+U105</f>
        <v>0</v>
      </c>
      <c r="U105" s="320">
        <f t="shared" ref="U105:U106" si="276">+V105+W105</f>
        <v>0</v>
      </c>
      <c r="V105" s="320">
        <f t="shared" ref="V105:W106" si="277">+E105+H105-L105-O105-R105</f>
        <v>0</v>
      </c>
      <c r="W105" s="320">
        <f t="shared" si="277"/>
        <v>0</v>
      </c>
      <c r="X105" s="321" t="str">
        <f t="shared" ref="X105:X113" si="278">IFERROR((K105+N105+Q105)/C105,"-")</f>
        <v>-</v>
      </c>
      <c r="Y105" s="321" t="str">
        <f t="shared" si="265"/>
        <v>-</v>
      </c>
      <c r="Z105" s="321" t="str">
        <f t="shared" si="265"/>
        <v>-</v>
      </c>
      <c r="AA105" s="322" t="str">
        <f>+AA104</f>
        <v>DTTS</v>
      </c>
      <c r="AB105" s="322" t="str">
        <f>+AB104</f>
        <v>đức thọ</v>
      </c>
      <c r="AC105" s="322"/>
      <c r="AD105" s="322"/>
    </row>
    <row r="106" spans="1:30" s="323" customFormat="1" ht="24" customHeight="1">
      <c r="A106" s="318" t="s">
        <v>226</v>
      </c>
      <c r="B106" s="319" t="s">
        <v>919</v>
      </c>
      <c r="C106" s="320">
        <f t="shared" si="268"/>
        <v>0</v>
      </c>
      <c r="D106" s="320">
        <f t="shared" si="269"/>
        <v>0</v>
      </c>
      <c r="E106" s="320"/>
      <c r="F106" s="320"/>
      <c r="G106" s="320">
        <f t="shared" si="270"/>
        <v>0</v>
      </c>
      <c r="H106" s="320"/>
      <c r="I106" s="320"/>
      <c r="J106" s="320">
        <f t="shared" si="271"/>
        <v>0</v>
      </c>
      <c r="K106" s="320">
        <f t="shared" si="272"/>
        <v>0</v>
      </c>
      <c r="L106" s="320"/>
      <c r="M106" s="320"/>
      <c r="N106" s="320">
        <f t="shared" si="273"/>
        <v>0</v>
      </c>
      <c r="O106" s="320"/>
      <c r="P106" s="320"/>
      <c r="Q106" s="320">
        <f t="shared" si="274"/>
        <v>0</v>
      </c>
      <c r="R106" s="320"/>
      <c r="S106" s="320"/>
      <c r="T106" s="320">
        <f t="shared" si="275"/>
        <v>0</v>
      </c>
      <c r="U106" s="320">
        <f t="shared" si="276"/>
        <v>0</v>
      </c>
      <c r="V106" s="320">
        <f t="shared" si="277"/>
        <v>0</v>
      </c>
      <c r="W106" s="320">
        <f t="shared" si="277"/>
        <v>0</v>
      </c>
      <c r="X106" s="321" t="str">
        <f t="shared" si="278"/>
        <v>-</v>
      </c>
      <c r="Y106" s="321" t="str">
        <f t="shared" si="265"/>
        <v>-</v>
      </c>
      <c r="Z106" s="321" t="str">
        <f t="shared" si="265"/>
        <v>-</v>
      </c>
      <c r="AA106" s="322" t="str">
        <f>+AA105</f>
        <v>DTTS</v>
      </c>
      <c r="AB106" s="322" t="str">
        <f>+AB105</f>
        <v>đức thọ</v>
      </c>
      <c r="AC106" s="322"/>
      <c r="AD106" s="322"/>
    </row>
    <row r="107" spans="1:30" s="323" customFormat="1" ht="30.75" customHeight="1">
      <c r="A107" s="318">
        <v>2</v>
      </c>
      <c r="B107" s="319" t="s">
        <v>922</v>
      </c>
      <c r="C107" s="320">
        <f>SUM(C108:C109)</f>
        <v>9145.1487272727281</v>
      </c>
      <c r="D107" s="320">
        <f t="shared" ref="D107:W107" si="279">SUM(D108:D109)</f>
        <v>2382.1487272727277</v>
      </c>
      <c r="E107" s="320">
        <f t="shared" si="279"/>
        <v>2229.8478181818186</v>
      </c>
      <c r="F107" s="320">
        <f t="shared" si="279"/>
        <v>152.30090909090907</v>
      </c>
      <c r="G107" s="320">
        <f t="shared" si="279"/>
        <v>6763</v>
      </c>
      <c r="H107" s="320">
        <f t="shared" si="279"/>
        <v>6321</v>
      </c>
      <c r="I107" s="320">
        <f t="shared" si="279"/>
        <v>442</v>
      </c>
      <c r="J107" s="320">
        <f t="shared" si="279"/>
        <v>427.27299999999997</v>
      </c>
      <c r="K107" s="320">
        <f t="shared" si="279"/>
        <v>427.27299999999997</v>
      </c>
      <c r="L107" s="320">
        <f t="shared" si="279"/>
        <v>399.90899999999999</v>
      </c>
      <c r="M107" s="320">
        <f t="shared" si="279"/>
        <v>27.364000000000001</v>
      </c>
      <c r="N107" s="320">
        <f t="shared" si="279"/>
        <v>0</v>
      </c>
      <c r="O107" s="320">
        <f t="shared" si="279"/>
        <v>0</v>
      </c>
      <c r="P107" s="320">
        <f t="shared" si="279"/>
        <v>0</v>
      </c>
      <c r="Q107" s="320">
        <f t="shared" si="279"/>
        <v>0</v>
      </c>
      <c r="R107" s="320">
        <f t="shared" si="279"/>
        <v>0</v>
      </c>
      <c r="S107" s="320">
        <f t="shared" si="279"/>
        <v>0</v>
      </c>
      <c r="T107" s="320">
        <f t="shared" si="279"/>
        <v>8717.8757272727289</v>
      </c>
      <c r="U107" s="320">
        <f t="shared" si="279"/>
        <v>8717.8757272727289</v>
      </c>
      <c r="V107" s="320">
        <f t="shared" si="279"/>
        <v>8150.9388181818194</v>
      </c>
      <c r="W107" s="320">
        <f t="shared" si="279"/>
        <v>566.93690909090901</v>
      </c>
      <c r="X107" s="321">
        <f t="shared" si="278"/>
        <v>4.6721274059303528E-2</v>
      </c>
      <c r="Y107" s="321">
        <f t="shared" si="265"/>
        <v>4.6768344906064914E-2</v>
      </c>
      <c r="Z107" s="321">
        <f t="shared" si="265"/>
        <v>4.6044015045943978E-2</v>
      </c>
      <c r="AA107" s="322" t="s">
        <v>923</v>
      </c>
      <c r="AB107" s="322" t="str">
        <f>+AB104</f>
        <v>đức thọ</v>
      </c>
      <c r="AC107" s="322"/>
      <c r="AD107" s="322"/>
    </row>
    <row r="108" spans="1:30" s="323" customFormat="1" ht="24" customHeight="1">
      <c r="A108" s="318" t="s">
        <v>226</v>
      </c>
      <c r="B108" s="319" t="s">
        <v>918</v>
      </c>
      <c r="C108" s="320">
        <f t="shared" ref="C108:C109" si="280">+D108+G108</f>
        <v>0</v>
      </c>
      <c r="D108" s="320">
        <f t="shared" ref="D108:D109" si="281">+E108+F108</f>
        <v>0</v>
      </c>
      <c r="E108" s="320"/>
      <c r="F108" s="320"/>
      <c r="G108" s="320">
        <f t="shared" ref="G108:G109" si="282">+H108+I108</f>
        <v>0</v>
      </c>
      <c r="H108" s="320"/>
      <c r="I108" s="320"/>
      <c r="J108" s="320">
        <f t="shared" ref="J108:J109" si="283">K108+N108</f>
        <v>0</v>
      </c>
      <c r="K108" s="320">
        <f t="shared" ref="K108:K109" si="284">+L108+M108</f>
        <v>0</v>
      </c>
      <c r="L108" s="320"/>
      <c r="M108" s="320"/>
      <c r="N108" s="320">
        <f t="shared" ref="N108:N109" si="285">+O108+P108</f>
        <v>0</v>
      </c>
      <c r="O108" s="320"/>
      <c r="P108" s="320"/>
      <c r="Q108" s="320">
        <f t="shared" ref="Q108:Q109" si="286">+R108+S108</f>
        <v>0</v>
      </c>
      <c r="R108" s="320"/>
      <c r="S108" s="320"/>
      <c r="T108" s="320">
        <f t="shared" ref="T108:T109" si="287">+U108</f>
        <v>0</v>
      </c>
      <c r="U108" s="320">
        <f t="shared" ref="U108:U109" si="288">+V108+W108</f>
        <v>0</v>
      </c>
      <c r="V108" s="320">
        <f t="shared" ref="V108:W109" si="289">+E108+H108-L108-O108-R108</f>
        <v>0</v>
      </c>
      <c r="W108" s="320">
        <f t="shared" si="289"/>
        <v>0</v>
      </c>
      <c r="X108" s="321" t="str">
        <f t="shared" si="278"/>
        <v>-</v>
      </c>
      <c r="Y108" s="321" t="str">
        <f t="shared" si="265"/>
        <v>-</v>
      </c>
      <c r="Z108" s="321" t="str">
        <f t="shared" si="265"/>
        <v>-</v>
      </c>
      <c r="AA108" s="322" t="str">
        <f>+AA107</f>
        <v>GNBV</v>
      </c>
      <c r="AB108" s="322" t="str">
        <f>+AB107</f>
        <v>đức thọ</v>
      </c>
      <c r="AC108" s="322"/>
      <c r="AD108" s="322"/>
    </row>
    <row r="109" spans="1:30" s="323" customFormat="1" ht="24" customHeight="1">
      <c r="A109" s="318" t="s">
        <v>226</v>
      </c>
      <c r="B109" s="319" t="s">
        <v>919</v>
      </c>
      <c r="C109" s="320">
        <f t="shared" si="280"/>
        <v>9145.1487272727281</v>
      </c>
      <c r="D109" s="320">
        <f t="shared" si="281"/>
        <v>2382.1487272727277</v>
      </c>
      <c r="E109" s="320">
        <v>2229.8478181818186</v>
      </c>
      <c r="F109" s="320">
        <v>152.30090909090907</v>
      </c>
      <c r="G109" s="320">
        <f t="shared" si="282"/>
        <v>6763</v>
      </c>
      <c r="H109" s="320">
        <v>6321</v>
      </c>
      <c r="I109" s="320">
        <v>442</v>
      </c>
      <c r="J109" s="320">
        <f t="shared" si="283"/>
        <v>427.27299999999997</v>
      </c>
      <c r="K109" s="320">
        <f t="shared" si="284"/>
        <v>427.27299999999997</v>
      </c>
      <c r="L109" s="320">
        <v>399.90899999999999</v>
      </c>
      <c r="M109" s="320">
        <v>27.364000000000001</v>
      </c>
      <c r="N109" s="320">
        <f t="shared" si="285"/>
        <v>0</v>
      </c>
      <c r="O109" s="320"/>
      <c r="P109" s="320"/>
      <c r="Q109" s="320">
        <f t="shared" si="286"/>
        <v>0</v>
      </c>
      <c r="R109" s="320"/>
      <c r="S109" s="320"/>
      <c r="T109" s="320">
        <f t="shared" si="287"/>
        <v>8717.8757272727289</v>
      </c>
      <c r="U109" s="320">
        <f t="shared" si="288"/>
        <v>8717.8757272727289</v>
      </c>
      <c r="V109" s="320">
        <f t="shared" si="289"/>
        <v>8150.9388181818194</v>
      </c>
      <c r="W109" s="320">
        <f t="shared" si="289"/>
        <v>566.93690909090901</v>
      </c>
      <c r="X109" s="321">
        <f t="shared" si="278"/>
        <v>4.6721274059303528E-2</v>
      </c>
      <c r="Y109" s="321">
        <f t="shared" si="265"/>
        <v>4.6768344906064914E-2</v>
      </c>
      <c r="Z109" s="321">
        <f t="shared" si="265"/>
        <v>4.6044015045943978E-2</v>
      </c>
      <c r="AA109" s="322" t="str">
        <f>+AA108</f>
        <v>GNBV</v>
      </c>
      <c r="AB109" s="322" t="str">
        <f>+AB108</f>
        <v>đức thọ</v>
      </c>
      <c r="AC109" s="322"/>
      <c r="AD109" s="322"/>
    </row>
    <row r="110" spans="1:30" s="323" customFormat="1" ht="30.75" customHeight="1">
      <c r="A110" s="318">
        <v>3</v>
      </c>
      <c r="B110" s="319" t="s">
        <v>924</v>
      </c>
      <c r="C110" s="320">
        <f>SUM(C111:C112)</f>
        <v>15417</v>
      </c>
      <c r="D110" s="320">
        <f t="shared" ref="D110:W110" si="290">SUM(D111:D112)</f>
        <v>3182</v>
      </c>
      <c r="E110" s="320">
        <f t="shared" si="290"/>
        <v>3182</v>
      </c>
      <c r="F110" s="320">
        <f t="shared" si="290"/>
        <v>0</v>
      </c>
      <c r="G110" s="320">
        <f t="shared" si="290"/>
        <v>12235</v>
      </c>
      <c r="H110" s="320">
        <f t="shared" si="290"/>
        <v>6285</v>
      </c>
      <c r="I110" s="320">
        <f t="shared" si="290"/>
        <v>5950</v>
      </c>
      <c r="J110" s="320">
        <f t="shared" si="290"/>
        <v>2662</v>
      </c>
      <c r="K110" s="320">
        <f t="shared" si="290"/>
        <v>0</v>
      </c>
      <c r="L110" s="320">
        <f t="shared" si="290"/>
        <v>0</v>
      </c>
      <c r="M110" s="320">
        <f t="shared" si="290"/>
        <v>0</v>
      </c>
      <c r="N110" s="320">
        <f t="shared" si="290"/>
        <v>2662</v>
      </c>
      <c r="O110" s="320">
        <f t="shared" si="290"/>
        <v>2662</v>
      </c>
      <c r="P110" s="320">
        <f t="shared" si="290"/>
        <v>0</v>
      </c>
      <c r="Q110" s="320">
        <f t="shared" si="290"/>
        <v>0</v>
      </c>
      <c r="R110" s="320">
        <f t="shared" si="290"/>
        <v>0</v>
      </c>
      <c r="S110" s="320">
        <f t="shared" si="290"/>
        <v>0</v>
      </c>
      <c r="T110" s="320">
        <f t="shared" si="290"/>
        <v>12755</v>
      </c>
      <c r="U110" s="320">
        <f t="shared" si="290"/>
        <v>12755</v>
      </c>
      <c r="V110" s="320">
        <f t="shared" si="290"/>
        <v>6805</v>
      </c>
      <c r="W110" s="320">
        <f t="shared" si="290"/>
        <v>5950</v>
      </c>
      <c r="X110" s="321">
        <f t="shared" si="278"/>
        <v>0.17266653693974185</v>
      </c>
      <c r="Y110" s="321">
        <f t="shared" si="265"/>
        <v>0.28118728213795291</v>
      </c>
      <c r="Z110" s="321">
        <f t="shared" si="265"/>
        <v>0</v>
      </c>
      <c r="AA110" s="322" t="s">
        <v>925</v>
      </c>
      <c r="AB110" s="322" t="str">
        <f>+AB107</f>
        <v>đức thọ</v>
      </c>
      <c r="AC110" s="322"/>
      <c r="AD110" s="322"/>
    </row>
    <row r="111" spans="1:30" s="323" customFormat="1" ht="24" customHeight="1">
      <c r="A111" s="318" t="s">
        <v>226</v>
      </c>
      <c r="B111" s="319" t="s">
        <v>918</v>
      </c>
      <c r="C111" s="320">
        <f t="shared" ref="C111:C112" si="291">+D111+G111</f>
        <v>9102</v>
      </c>
      <c r="D111" s="320">
        <f t="shared" ref="D111:D112" si="292">+E111+F111</f>
        <v>2</v>
      </c>
      <c r="E111" s="320">
        <v>2</v>
      </c>
      <c r="F111" s="320">
        <v>0</v>
      </c>
      <c r="G111" s="320">
        <f t="shared" ref="G111:G112" si="293">+H111+I111</f>
        <v>9100</v>
      </c>
      <c r="H111" s="320">
        <v>3150</v>
      </c>
      <c r="I111" s="320">
        <v>5950</v>
      </c>
      <c r="J111" s="320">
        <f t="shared" ref="J111:J112" si="294">K111+N111</f>
        <v>2332</v>
      </c>
      <c r="K111" s="320">
        <f t="shared" ref="K111:K112" si="295">+L111+M111</f>
        <v>0</v>
      </c>
      <c r="L111" s="320">
        <v>0</v>
      </c>
      <c r="M111" s="320">
        <v>0</v>
      </c>
      <c r="N111" s="320">
        <f t="shared" ref="N111:N112" si="296">+O111+P111</f>
        <v>2332</v>
      </c>
      <c r="O111" s="320">
        <v>2332</v>
      </c>
      <c r="P111" s="320">
        <v>0</v>
      </c>
      <c r="Q111" s="320">
        <f t="shared" ref="Q111:Q112" si="297">+R111+S111</f>
        <v>0</v>
      </c>
      <c r="R111" s="320">
        <v>0</v>
      </c>
      <c r="S111" s="320">
        <v>0</v>
      </c>
      <c r="T111" s="320">
        <f t="shared" ref="T111:T112" si="298">+U111</f>
        <v>6770</v>
      </c>
      <c r="U111" s="320">
        <f t="shared" ref="U111:U112" si="299">+V111+W111</f>
        <v>6770</v>
      </c>
      <c r="V111" s="320">
        <f t="shared" ref="V111:W112" si="300">+E111+H111-L111-O111-R111</f>
        <v>820</v>
      </c>
      <c r="W111" s="320">
        <f t="shared" si="300"/>
        <v>5950</v>
      </c>
      <c r="X111" s="321">
        <f t="shared" si="278"/>
        <v>0.25620742693913423</v>
      </c>
      <c r="Y111" s="321">
        <f t="shared" si="265"/>
        <v>0.73984771573604058</v>
      </c>
      <c r="Z111" s="321">
        <f t="shared" si="265"/>
        <v>0</v>
      </c>
      <c r="AA111" s="322" t="str">
        <f>+AA110</f>
        <v>NTM</v>
      </c>
      <c r="AB111" s="322" t="str">
        <f>+AB110</f>
        <v>đức thọ</v>
      </c>
      <c r="AC111" s="322"/>
      <c r="AD111" s="322"/>
    </row>
    <row r="112" spans="1:30" s="323" customFormat="1" ht="24" customHeight="1">
      <c r="A112" s="318" t="s">
        <v>226</v>
      </c>
      <c r="B112" s="319" t="s">
        <v>919</v>
      </c>
      <c r="C112" s="320">
        <f t="shared" si="291"/>
        <v>6315</v>
      </c>
      <c r="D112" s="320">
        <f t="shared" si="292"/>
        <v>3180</v>
      </c>
      <c r="E112" s="320">
        <v>3180</v>
      </c>
      <c r="F112" s="320">
        <v>0</v>
      </c>
      <c r="G112" s="320">
        <f t="shared" si="293"/>
        <v>3135</v>
      </c>
      <c r="H112" s="320">
        <v>3135</v>
      </c>
      <c r="I112" s="320">
        <v>0</v>
      </c>
      <c r="J112" s="320">
        <f t="shared" si="294"/>
        <v>330</v>
      </c>
      <c r="K112" s="320">
        <f t="shared" si="295"/>
        <v>0</v>
      </c>
      <c r="L112" s="320">
        <v>0</v>
      </c>
      <c r="M112" s="320">
        <v>0</v>
      </c>
      <c r="N112" s="320">
        <f t="shared" si="296"/>
        <v>330</v>
      </c>
      <c r="O112" s="320">
        <v>330</v>
      </c>
      <c r="P112" s="320">
        <v>0</v>
      </c>
      <c r="Q112" s="320">
        <f t="shared" si="297"/>
        <v>0</v>
      </c>
      <c r="R112" s="320">
        <v>0</v>
      </c>
      <c r="S112" s="320">
        <v>0</v>
      </c>
      <c r="T112" s="320">
        <f t="shared" si="298"/>
        <v>5985</v>
      </c>
      <c r="U112" s="320">
        <f t="shared" si="299"/>
        <v>5985</v>
      </c>
      <c r="V112" s="320">
        <f t="shared" si="300"/>
        <v>5985</v>
      </c>
      <c r="W112" s="320">
        <f t="shared" si="300"/>
        <v>0</v>
      </c>
      <c r="X112" s="321">
        <f t="shared" si="278"/>
        <v>5.2256532066508314E-2</v>
      </c>
      <c r="Y112" s="321">
        <f t="shared" si="265"/>
        <v>5.2256532066508314E-2</v>
      </c>
      <c r="Z112" s="321" t="str">
        <f t="shared" si="265"/>
        <v>-</v>
      </c>
      <c r="AA112" s="322" t="str">
        <f>+AA111</f>
        <v>NTM</v>
      </c>
      <c r="AB112" s="322" t="str">
        <f>+AB111</f>
        <v>đức thọ</v>
      </c>
      <c r="AC112" s="322"/>
      <c r="AD112" s="322"/>
    </row>
    <row r="113" spans="1:30" s="338" customFormat="1" ht="22.5" customHeight="1">
      <c r="A113" s="334"/>
      <c r="B113" s="334" t="s">
        <v>944</v>
      </c>
      <c r="C113" s="335">
        <f>C114+C117+C120</f>
        <v>24827.241000000002</v>
      </c>
      <c r="D113" s="335">
        <f t="shared" ref="D113:W113" si="301">D114+D117+D120</f>
        <v>2656.241</v>
      </c>
      <c r="E113" s="335">
        <f t="shared" si="301"/>
        <v>2535.241</v>
      </c>
      <c r="F113" s="335">
        <f t="shared" si="301"/>
        <v>121</v>
      </c>
      <c r="G113" s="335">
        <f t="shared" si="301"/>
        <v>22171</v>
      </c>
      <c r="H113" s="335">
        <f t="shared" si="301"/>
        <v>10696</v>
      </c>
      <c r="I113" s="335">
        <f t="shared" si="301"/>
        <v>11475</v>
      </c>
      <c r="J113" s="335">
        <f t="shared" si="301"/>
        <v>9721</v>
      </c>
      <c r="K113" s="335">
        <f t="shared" si="301"/>
        <v>0</v>
      </c>
      <c r="L113" s="335">
        <f t="shared" si="301"/>
        <v>0</v>
      </c>
      <c r="M113" s="335">
        <f t="shared" si="301"/>
        <v>0</v>
      </c>
      <c r="N113" s="335">
        <f t="shared" si="301"/>
        <v>9721</v>
      </c>
      <c r="O113" s="335">
        <f t="shared" si="301"/>
        <v>2928</v>
      </c>
      <c r="P113" s="335">
        <f t="shared" si="301"/>
        <v>6793</v>
      </c>
      <c r="Q113" s="335">
        <f t="shared" si="301"/>
        <v>0</v>
      </c>
      <c r="R113" s="335">
        <f t="shared" si="301"/>
        <v>0</v>
      </c>
      <c r="S113" s="335">
        <f t="shared" si="301"/>
        <v>0</v>
      </c>
      <c r="T113" s="335">
        <f t="shared" si="301"/>
        <v>15106.241</v>
      </c>
      <c r="U113" s="335">
        <f t="shared" si="301"/>
        <v>15106.241</v>
      </c>
      <c r="V113" s="335">
        <f t="shared" si="301"/>
        <v>10303.241</v>
      </c>
      <c r="W113" s="335">
        <f t="shared" si="301"/>
        <v>4803</v>
      </c>
      <c r="X113" s="336">
        <f t="shared" si="278"/>
        <v>0.39154572189475262</v>
      </c>
      <c r="Y113" s="336">
        <f t="shared" si="265"/>
        <v>0.22129443489087683</v>
      </c>
      <c r="Z113" s="336">
        <f t="shared" si="265"/>
        <v>0.58580545015522589</v>
      </c>
      <c r="AA113" s="337"/>
      <c r="AB113" s="337" t="s">
        <v>945</v>
      </c>
      <c r="AC113" s="337"/>
      <c r="AD113" s="337"/>
    </row>
    <row r="114" spans="1:30" s="323" customFormat="1" ht="42" customHeight="1">
      <c r="A114" s="318">
        <v>1</v>
      </c>
      <c r="B114" s="319" t="s">
        <v>920</v>
      </c>
      <c r="C114" s="320">
        <f>SUM(C115:C116)</f>
        <v>0</v>
      </c>
      <c r="D114" s="320">
        <f t="shared" ref="D114:W114" si="302">SUM(D115:D116)</f>
        <v>0</v>
      </c>
      <c r="E114" s="320">
        <f t="shared" si="302"/>
        <v>0</v>
      </c>
      <c r="F114" s="320">
        <f t="shared" si="302"/>
        <v>0</v>
      </c>
      <c r="G114" s="320">
        <f t="shared" si="302"/>
        <v>0</v>
      </c>
      <c r="H114" s="320">
        <f t="shared" si="302"/>
        <v>0</v>
      </c>
      <c r="I114" s="320">
        <f t="shared" si="302"/>
        <v>0</v>
      </c>
      <c r="J114" s="320">
        <f t="shared" si="302"/>
        <v>0</v>
      </c>
      <c r="K114" s="320">
        <f t="shared" si="302"/>
        <v>0</v>
      </c>
      <c r="L114" s="320">
        <f t="shared" si="302"/>
        <v>0</v>
      </c>
      <c r="M114" s="320">
        <f t="shared" si="302"/>
        <v>0</v>
      </c>
      <c r="N114" s="320">
        <f t="shared" si="302"/>
        <v>0</v>
      </c>
      <c r="O114" s="320">
        <f t="shared" si="302"/>
        <v>0</v>
      </c>
      <c r="P114" s="320">
        <f t="shared" si="302"/>
        <v>0</v>
      </c>
      <c r="Q114" s="320">
        <f t="shared" si="302"/>
        <v>0</v>
      </c>
      <c r="R114" s="320">
        <f t="shared" si="302"/>
        <v>0</v>
      </c>
      <c r="S114" s="320">
        <f t="shared" si="302"/>
        <v>0</v>
      </c>
      <c r="T114" s="320">
        <f t="shared" si="302"/>
        <v>0</v>
      </c>
      <c r="U114" s="320">
        <f t="shared" si="302"/>
        <v>0</v>
      </c>
      <c r="V114" s="320">
        <f t="shared" si="302"/>
        <v>0</v>
      </c>
      <c r="W114" s="320">
        <f t="shared" si="302"/>
        <v>0</v>
      </c>
      <c r="X114" s="321" t="str">
        <f>IFERROR((K114+N114+Q114)/C114,"-")</f>
        <v>-</v>
      </c>
      <c r="Y114" s="321" t="str">
        <f t="shared" si="265"/>
        <v>-</v>
      </c>
      <c r="Z114" s="321" t="str">
        <f t="shared" si="265"/>
        <v>-</v>
      </c>
      <c r="AA114" s="322" t="s">
        <v>921</v>
      </c>
      <c r="AB114" s="322" t="str">
        <f t="shared" si="267"/>
        <v>nghi xuân</v>
      </c>
      <c r="AC114" s="322"/>
      <c r="AD114" s="322"/>
    </row>
    <row r="115" spans="1:30" s="323" customFormat="1" ht="24" customHeight="1">
      <c r="A115" s="318" t="s">
        <v>226</v>
      </c>
      <c r="B115" s="319" t="s">
        <v>918</v>
      </c>
      <c r="C115" s="320">
        <f t="shared" ref="C115:C116" si="303">+D115+G115</f>
        <v>0</v>
      </c>
      <c r="D115" s="320">
        <f t="shared" ref="D115:D116" si="304">+E115+F115</f>
        <v>0</v>
      </c>
      <c r="E115" s="320"/>
      <c r="F115" s="320"/>
      <c r="G115" s="320">
        <f t="shared" ref="G115:G116" si="305">+H115+I115</f>
        <v>0</v>
      </c>
      <c r="H115" s="320"/>
      <c r="I115" s="320"/>
      <c r="J115" s="320">
        <f t="shared" ref="J115:J116" si="306">K115+N115</f>
        <v>0</v>
      </c>
      <c r="K115" s="320">
        <f t="shared" ref="K115:K116" si="307">+L115+M115</f>
        <v>0</v>
      </c>
      <c r="L115" s="320"/>
      <c r="M115" s="320"/>
      <c r="N115" s="320">
        <f t="shared" ref="N115:N116" si="308">+O115+P115</f>
        <v>0</v>
      </c>
      <c r="O115" s="320"/>
      <c r="P115" s="320"/>
      <c r="Q115" s="320">
        <f t="shared" ref="Q115:Q116" si="309">+R115+S115</f>
        <v>0</v>
      </c>
      <c r="R115" s="320"/>
      <c r="S115" s="320"/>
      <c r="T115" s="320">
        <f t="shared" ref="T115:T116" si="310">+U115</f>
        <v>0</v>
      </c>
      <c r="U115" s="320">
        <f t="shared" ref="U115:U116" si="311">+V115+W115</f>
        <v>0</v>
      </c>
      <c r="V115" s="320">
        <f t="shared" ref="V115:W116" si="312">+E115+H115-L115-O115-R115</f>
        <v>0</v>
      </c>
      <c r="W115" s="320">
        <f t="shared" si="312"/>
        <v>0</v>
      </c>
      <c r="X115" s="321" t="str">
        <f t="shared" ref="X115:X123" si="313">IFERROR((K115+N115+Q115)/C115,"-")</f>
        <v>-</v>
      </c>
      <c r="Y115" s="321" t="str">
        <f t="shared" si="265"/>
        <v>-</v>
      </c>
      <c r="Z115" s="321" t="str">
        <f t="shared" si="265"/>
        <v>-</v>
      </c>
      <c r="AA115" s="322" t="str">
        <f>+AA114</f>
        <v>DTTS</v>
      </c>
      <c r="AB115" s="322" t="str">
        <f>+AB114</f>
        <v>nghi xuân</v>
      </c>
      <c r="AC115" s="322"/>
      <c r="AD115" s="322"/>
    </row>
    <row r="116" spans="1:30" s="323" customFormat="1" ht="24" customHeight="1">
      <c r="A116" s="318" t="s">
        <v>226</v>
      </c>
      <c r="B116" s="319" t="s">
        <v>919</v>
      </c>
      <c r="C116" s="320">
        <f t="shared" si="303"/>
        <v>0</v>
      </c>
      <c r="D116" s="320">
        <f t="shared" si="304"/>
        <v>0</v>
      </c>
      <c r="E116" s="320"/>
      <c r="F116" s="320"/>
      <c r="G116" s="320">
        <f t="shared" si="305"/>
        <v>0</v>
      </c>
      <c r="H116" s="320"/>
      <c r="I116" s="320"/>
      <c r="J116" s="320">
        <f t="shared" si="306"/>
        <v>0</v>
      </c>
      <c r="K116" s="320">
        <f t="shared" si="307"/>
        <v>0</v>
      </c>
      <c r="L116" s="320"/>
      <c r="M116" s="320"/>
      <c r="N116" s="320">
        <f t="shared" si="308"/>
        <v>0</v>
      </c>
      <c r="O116" s="320"/>
      <c r="P116" s="320"/>
      <c r="Q116" s="320">
        <f t="shared" si="309"/>
        <v>0</v>
      </c>
      <c r="R116" s="320"/>
      <c r="S116" s="320"/>
      <c r="T116" s="320">
        <f t="shared" si="310"/>
        <v>0</v>
      </c>
      <c r="U116" s="320">
        <f t="shared" si="311"/>
        <v>0</v>
      </c>
      <c r="V116" s="320">
        <f t="shared" si="312"/>
        <v>0</v>
      </c>
      <c r="W116" s="320">
        <f t="shared" si="312"/>
        <v>0</v>
      </c>
      <c r="X116" s="321" t="str">
        <f t="shared" si="313"/>
        <v>-</v>
      </c>
      <c r="Y116" s="321" t="str">
        <f t="shared" si="265"/>
        <v>-</v>
      </c>
      <c r="Z116" s="321" t="str">
        <f t="shared" si="265"/>
        <v>-</v>
      </c>
      <c r="AA116" s="322" t="str">
        <f>+AA115</f>
        <v>DTTS</v>
      </c>
      <c r="AB116" s="322" t="str">
        <f>+AB115</f>
        <v>nghi xuân</v>
      </c>
      <c r="AC116" s="322"/>
      <c r="AD116" s="322"/>
    </row>
    <row r="117" spans="1:30" s="323" customFormat="1" ht="27" customHeight="1">
      <c r="A117" s="318">
        <v>2</v>
      </c>
      <c r="B117" s="319" t="s">
        <v>922</v>
      </c>
      <c r="C117" s="320">
        <f>SUM(C118:C119)</f>
        <v>7453.72</v>
      </c>
      <c r="D117" s="320">
        <f t="shared" ref="D117:W117" si="314">SUM(D118:D119)</f>
        <v>1732.72</v>
      </c>
      <c r="E117" s="320">
        <f t="shared" si="314"/>
        <v>1611.72</v>
      </c>
      <c r="F117" s="320">
        <f t="shared" si="314"/>
        <v>121</v>
      </c>
      <c r="G117" s="320">
        <f t="shared" si="314"/>
        <v>5721</v>
      </c>
      <c r="H117" s="320">
        <f t="shared" si="314"/>
        <v>5346</v>
      </c>
      <c r="I117" s="320">
        <f t="shared" si="314"/>
        <v>375</v>
      </c>
      <c r="J117" s="320">
        <f t="shared" si="314"/>
        <v>0</v>
      </c>
      <c r="K117" s="320">
        <f t="shared" si="314"/>
        <v>0</v>
      </c>
      <c r="L117" s="320">
        <f t="shared" si="314"/>
        <v>0</v>
      </c>
      <c r="M117" s="320">
        <f t="shared" si="314"/>
        <v>0</v>
      </c>
      <c r="N117" s="320">
        <f t="shared" si="314"/>
        <v>0</v>
      </c>
      <c r="O117" s="320">
        <f t="shared" si="314"/>
        <v>0</v>
      </c>
      <c r="P117" s="320">
        <f t="shared" si="314"/>
        <v>0</v>
      </c>
      <c r="Q117" s="320">
        <f t="shared" si="314"/>
        <v>0</v>
      </c>
      <c r="R117" s="320">
        <f t="shared" si="314"/>
        <v>0</v>
      </c>
      <c r="S117" s="320">
        <f t="shared" si="314"/>
        <v>0</v>
      </c>
      <c r="T117" s="320">
        <f t="shared" si="314"/>
        <v>7453.72</v>
      </c>
      <c r="U117" s="320">
        <f t="shared" si="314"/>
        <v>7453.72</v>
      </c>
      <c r="V117" s="320">
        <f t="shared" si="314"/>
        <v>6957.72</v>
      </c>
      <c r="W117" s="320">
        <f t="shared" si="314"/>
        <v>496</v>
      </c>
      <c r="X117" s="321">
        <f t="shared" si="313"/>
        <v>0</v>
      </c>
      <c r="Y117" s="321">
        <f t="shared" si="265"/>
        <v>0</v>
      </c>
      <c r="Z117" s="321">
        <f t="shared" si="265"/>
        <v>0</v>
      </c>
      <c r="AA117" s="322" t="s">
        <v>923</v>
      </c>
      <c r="AB117" s="322" t="str">
        <f>+AB114</f>
        <v>nghi xuân</v>
      </c>
      <c r="AC117" s="322"/>
      <c r="AD117" s="322"/>
    </row>
    <row r="118" spans="1:30" s="323" customFormat="1" ht="24" customHeight="1">
      <c r="A118" s="318" t="s">
        <v>226</v>
      </c>
      <c r="B118" s="319" t="s">
        <v>918</v>
      </c>
      <c r="C118" s="320">
        <f t="shared" ref="C118:C119" si="315">+D118+G118</f>
        <v>0</v>
      </c>
      <c r="D118" s="320">
        <f t="shared" ref="D118:D119" si="316">+E118+F118</f>
        <v>0</v>
      </c>
      <c r="E118" s="320"/>
      <c r="F118" s="320"/>
      <c r="G118" s="320">
        <f t="shared" ref="G118:G119" si="317">+H118+I118</f>
        <v>0</v>
      </c>
      <c r="H118" s="320"/>
      <c r="I118" s="320"/>
      <c r="J118" s="320">
        <f t="shared" ref="J118:J119" si="318">K118+N118</f>
        <v>0</v>
      </c>
      <c r="K118" s="320">
        <f t="shared" ref="K118:K119" si="319">+L118+M118</f>
        <v>0</v>
      </c>
      <c r="L118" s="320"/>
      <c r="M118" s="320"/>
      <c r="N118" s="320">
        <f t="shared" ref="N118:N119" si="320">+O118+P118</f>
        <v>0</v>
      </c>
      <c r="O118" s="320"/>
      <c r="P118" s="320"/>
      <c r="Q118" s="320">
        <f t="shared" ref="Q118:Q119" si="321">+R118+S118</f>
        <v>0</v>
      </c>
      <c r="R118" s="320"/>
      <c r="S118" s="320"/>
      <c r="T118" s="320">
        <f t="shared" ref="T118:T119" si="322">+U118</f>
        <v>0</v>
      </c>
      <c r="U118" s="320">
        <f t="shared" ref="U118:U119" si="323">+V118+W118</f>
        <v>0</v>
      </c>
      <c r="V118" s="320">
        <f t="shared" ref="V118:W119" si="324">+E118+H118-L118-O118-R118</f>
        <v>0</v>
      </c>
      <c r="W118" s="320">
        <f t="shared" si="324"/>
        <v>0</v>
      </c>
      <c r="X118" s="321" t="str">
        <f t="shared" si="313"/>
        <v>-</v>
      </c>
      <c r="Y118" s="321" t="str">
        <f t="shared" si="265"/>
        <v>-</v>
      </c>
      <c r="Z118" s="321" t="str">
        <f t="shared" si="265"/>
        <v>-</v>
      </c>
      <c r="AA118" s="322" t="str">
        <f>+AA117</f>
        <v>GNBV</v>
      </c>
      <c r="AB118" s="322" t="str">
        <f>+AB117</f>
        <v>nghi xuân</v>
      </c>
      <c r="AC118" s="322"/>
      <c r="AD118" s="322"/>
    </row>
    <row r="119" spans="1:30" s="323" customFormat="1" ht="24" customHeight="1">
      <c r="A119" s="318" t="s">
        <v>226</v>
      </c>
      <c r="B119" s="319" t="s">
        <v>919</v>
      </c>
      <c r="C119" s="320">
        <f t="shared" si="315"/>
        <v>7453.72</v>
      </c>
      <c r="D119" s="320">
        <f t="shared" si="316"/>
        <v>1732.72</v>
      </c>
      <c r="E119" s="320">
        <v>1611.72</v>
      </c>
      <c r="F119" s="320">
        <v>121</v>
      </c>
      <c r="G119" s="320">
        <f t="shared" si="317"/>
        <v>5721</v>
      </c>
      <c r="H119" s="320">
        <v>5346</v>
      </c>
      <c r="I119" s="320">
        <v>375</v>
      </c>
      <c r="J119" s="320">
        <f t="shared" si="318"/>
        <v>0</v>
      </c>
      <c r="K119" s="320">
        <f t="shared" si="319"/>
        <v>0</v>
      </c>
      <c r="L119" s="320"/>
      <c r="M119" s="320"/>
      <c r="N119" s="320">
        <f t="shared" si="320"/>
        <v>0</v>
      </c>
      <c r="O119" s="320"/>
      <c r="P119" s="320"/>
      <c r="Q119" s="320">
        <f t="shared" si="321"/>
        <v>0</v>
      </c>
      <c r="R119" s="320"/>
      <c r="S119" s="320"/>
      <c r="T119" s="320">
        <f t="shared" si="322"/>
        <v>7453.72</v>
      </c>
      <c r="U119" s="320">
        <f t="shared" si="323"/>
        <v>7453.72</v>
      </c>
      <c r="V119" s="320">
        <f t="shared" si="324"/>
        <v>6957.72</v>
      </c>
      <c r="W119" s="320">
        <f t="shared" si="324"/>
        <v>496</v>
      </c>
      <c r="X119" s="321">
        <f t="shared" si="313"/>
        <v>0</v>
      </c>
      <c r="Y119" s="321">
        <f t="shared" ref="Y119:Z134" si="325">IFERROR((L119+O119+R119)/(E119+H119),"-")</f>
        <v>0</v>
      </c>
      <c r="Z119" s="321">
        <f t="shared" si="325"/>
        <v>0</v>
      </c>
      <c r="AA119" s="322" t="str">
        <f>+AA118</f>
        <v>GNBV</v>
      </c>
      <c r="AB119" s="322" t="str">
        <f>+AB118</f>
        <v>nghi xuân</v>
      </c>
      <c r="AC119" s="322"/>
      <c r="AD119" s="322"/>
    </row>
    <row r="120" spans="1:30" s="323" customFormat="1" ht="30.75" customHeight="1">
      <c r="A120" s="318">
        <v>3</v>
      </c>
      <c r="B120" s="319" t="s">
        <v>924</v>
      </c>
      <c r="C120" s="320">
        <f>SUM(C121:C122)</f>
        <v>17373.521000000001</v>
      </c>
      <c r="D120" s="320">
        <f t="shared" ref="D120:W120" si="326">SUM(D121:D122)</f>
        <v>923.52099999999996</v>
      </c>
      <c r="E120" s="320">
        <f t="shared" si="326"/>
        <v>923.52099999999996</v>
      </c>
      <c r="F120" s="320">
        <f t="shared" si="326"/>
        <v>0</v>
      </c>
      <c r="G120" s="320">
        <f t="shared" si="326"/>
        <v>16450</v>
      </c>
      <c r="H120" s="320">
        <f t="shared" si="326"/>
        <v>5350</v>
      </c>
      <c r="I120" s="320">
        <f t="shared" si="326"/>
        <v>11100</v>
      </c>
      <c r="J120" s="320">
        <f t="shared" si="326"/>
        <v>9721</v>
      </c>
      <c r="K120" s="320">
        <f t="shared" si="326"/>
        <v>0</v>
      </c>
      <c r="L120" s="320">
        <f t="shared" si="326"/>
        <v>0</v>
      </c>
      <c r="M120" s="320">
        <f t="shared" si="326"/>
        <v>0</v>
      </c>
      <c r="N120" s="320">
        <f t="shared" si="326"/>
        <v>9721</v>
      </c>
      <c r="O120" s="320">
        <f t="shared" si="326"/>
        <v>2928</v>
      </c>
      <c r="P120" s="320">
        <f t="shared" si="326"/>
        <v>6793</v>
      </c>
      <c r="Q120" s="320">
        <f t="shared" si="326"/>
        <v>0</v>
      </c>
      <c r="R120" s="320">
        <f t="shared" si="326"/>
        <v>0</v>
      </c>
      <c r="S120" s="320">
        <f t="shared" si="326"/>
        <v>0</v>
      </c>
      <c r="T120" s="320">
        <f t="shared" si="326"/>
        <v>7652.5209999999997</v>
      </c>
      <c r="U120" s="320">
        <f t="shared" si="326"/>
        <v>7652.5209999999997</v>
      </c>
      <c r="V120" s="320">
        <f t="shared" si="326"/>
        <v>3345.5209999999997</v>
      </c>
      <c r="W120" s="320">
        <f t="shared" si="326"/>
        <v>4307</v>
      </c>
      <c r="X120" s="321">
        <f t="shared" si="313"/>
        <v>0.55952964283981355</v>
      </c>
      <c r="Y120" s="321">
        <f t="shared" si="325"/>
        <v>0.46672355125614468</v>
      </c>
      <c r="Z120" s="321">
        <f t="shared" si="325"/>
        <v>0.61198198198198195</v>
      </c>
      <c r="AA120" s="322" t="s">
        <v>925</v>
      </c>
      <c r="AB120" s="322" t="str">
        <f>+AB117</f>
        <v>nghi xuân</v>
      </c>
      <c r="AC120" s="322"/>
      <c r="AD120" s="322"/>
    </row>
    <row r="121" spans="1:30" s="323" customFormat="1" ht="24" customHeight="1">
      <c r="A121" s="318" t="s">
        <v>226</v>
      </c>
      <c r="B121" s="319" t="s">
        <v>918</v>
      </c>
      <c r="C121" s="320">
        <f t="shared" ref="C121:C122" si="327">+D121+G121</f>
        <v>14250</v>
      </c>
      <c r="D121" s="320">
        <f t="shared" ref="D121:D122" si="328">+E121+F121</f>
        <v>0</v>
      </c>
      <c r="E121" s="320">
        <v>0</v>
      </c>
      <c r="F121" s="320">
        <v>0</v>
      </c>
      <c r="G121" s="320">
        <f t="shared" ref="G121:G122" si="329">+H121+I121</f>
        <v>14250</v>
      </c>
      <c r="H121" s="320">
        <v>3150</v>
      </c>
      <c r="I121" s="320">
        <v>11100</v>
      </c>
      <c r="J121" s="320">
        <f t="shared" ref="J121:J122" si="330">K121+N121</f>
        <v>9523</v>
      </c>
      <c r="K121" s="320">
        <f t="shared" ref="K121:K122" si="331">+L121+M121</f>
        <v>0</v>
      </c>
      <c r="L121" s="320">
        <v>0</v>
      </c>
      <c r="M121" s="320">
        <v>0</v>
      </c>
      <c r="N121" s="320">
        <f t="shared" ref="N121:N122" si="332">+O121+P121</f>
        <v>9523</v>
      </c>
      <c r="O121" s="320">
        <v>2730</v>
      </c>
      <c r="P121" s="320">
        <v>6793</v>
      </c>
      <c r="Q121" s="320">
        <f t="shared" ref="Q121:Q122" si="333">+R121+S121</f>
        <v>0</v>
      </c>
      <c r="R121" s="320">
        <v>0</v>
      </c>
      <c r="S121" s="320">
        <v>0</v>
      </c>
      <c r="T121" s="320">
        <f t="shared" ref="T121:T122" si="334">+U121</f>
        <v>4727</v>
      </c>
      <c r="U121" s="320">
        <f t="shared" ref="U121:U122" si="335">+V121+W121</f>
        <v>4727</v>
      </c>
      <c r="V121" s="320">
        <f t="shared" ref="V121:W122" si="336">+E121+H121-L121-O121-R121</f>
        <v>420</v>
      </c>
      <c r="W121" s="320">
        <f t="shared" si="336"/>
        <v>4307</v>
      </c>
      <c r="X121" s="321">
        <f t="shared" si="313"/>
        <v>0.66828070175438592</v>
      </c>
      <c r="Y121" s="321">
        <f t="shared" si="325"/>
        <v>0.8666666666666667</v>
      </c>
      <c r="Z121" s="321">
        <f t="shared" si="325"/>
        <v>0.61198198198198195</v>
      </c>
      <c r="AA121" s="322" t="str">
        <f>+AA120</f>
        <v>NTM</v>
      </c>
      <c r="AB121" s="322" t="str">
        <f>+AB120</f>
        <v>nghi xuân</v>
      </c>
      <c r="AC121" s="322"/>
      <c r="AD121" s="322"/>
    </row>
    <row r="122" spans="1:30" s="323" customFormat="1" ht="24" customHeight="1">
      <c r="A122" s="318" t="s">
        <v>226</v>
      </c>
      <c r="B122" s="319" t="s">
        <v>919</v>
      </c>
      <c r="C122" s="320">
        <f t="shared" si="327"/>
        <v>3123.5209999999997</v>
      </c>
      <c r="D122" s="320">
        <f t="shared" si="328"/>
        <v>923.52099999999996</v>
      </c>
      <c r="E122" s="320">
        <v>923.52099999999996</v>
      </c>
      <c r="F122" s="320">
        <v>0</v>
      </c>
      <c r="G122" s="320">
        <f t="shared" si="329"/>
        <v>2200</v>
      </c>
      <c r="H122" s="320">
        <v>2200</v>
      </c>
      <c r="I122" s="320">
        <v>0</v>
      </c>
      <c r="J122" s="320">
        <f t="shared" si="330"/>
        <v>198</v>
      </c>
      <c r="K122" s="320">
        <f t="shared" si="331"/>
        <v>0</v>
      </c>
      <c r="L122" s="320">
        <v>0</v>
      </c>
      <c r="M122" s="320">
        <v>0</v>
      </c>
      <c r="N122" s="320">
        <f t="shared" si="332"/>
        <v>198</v>
      </c>
      <c r="O122" s="320">
        <v>198</v>
      </c>
      <c r="P122" s="320">
        <v>0</v>
      </c>
      <c r="Q122" s="320">
        <f t="shared" si="333"/>
        <v>0</v>
      </c>
      <c r="R122" s="320">
        <v>0</v>
      </c>
      <c r="S122" s="320">
        <v>0</v>
      </c>
      <c r="T122" s="320">
        <f t="shared" si="334"/>
        <v>2925.5209999999997</v>
      </c>
      <c r="U122" s="320">
        <f t="shared" si="335"/>
        <v>2925.5209999999997</v>
      </c>
      <c r="V122" s="320">
        <f t="shared" si="336"/>
        <v>2925.5209999999997</v>
      </c>
      <c r="W122" s="320">
        <f t="shared" si="336"/>
        <v>0</v>
      </c>
      <c r="X122" s="321">
        <f t="shared" si="313"/>
        <v>6.3390001219777295E-2</v>
      </c>
      <c r="Y122" s="321">
        <f t="shared" si="325"/>
        <v>6.3390001219777295E-2</v>
      </c>
      <c r="Z122" s="321" t="str">
        <f t="shared" si="325"/>
        <v>-</v>
      </c>
      <c r="AA122" s="322" t="str">
        <f>+AA121</f>
        <v>NTM</v>
      </c>
      <c r="AB122" s="322" t="str">
        <f>+AB121</f>
        <v>nghi xuân</v>
      </c>
      <c r="AC122" s="322"/>
      <c r="AD122" s="322"/>
    </row>
    <row r="123" spans="1:30" s="338" customFormat="1" ht="22.5" customHeight="1">
      <c r="A123" s="334"/>
      <c r="B123" s="334" t="s">
        <v>946</v>
      </c>
      <c r="C123" s="335">
        <f>C124+C127+C130</f>
        <v>29295.045900000001</v>
      </c>
      <c r="D123" s="335">
        <f t="shared" ref="D123:W123" si="337">D124+D127+D130</f>
        <v>8656.045900000001</v>
      </c>
      <c r="E123" s="335">
        <f t="shared" si="337"/>
        <v>8498.1049999999996</v>
      </c>
      <c r="F123" s="335">
        <f t="shared" si="337"/>
        <v>157.9409</v>
      </c>
      <c r="G123" s="335">
        <f t="shared" si="337"/>
        <v>20639</v>
      </c>
      <c r="H123" s="335">
        <f t="shared" si="337"/>
        <v>20122</v>
      </c>
      <c r="I123" s="335">
        <f t="shared" si="337"/>
        <v>517</v>
      </c>
      <c r="J123" s="335">
        <f t="shared" si="337"/>
        <v>5177.32</v>
      </c>
      <c r="K123" s="335">
        <f t="shared" si="337"/>
        <v>2085.3199999999997</v>
      </c>
      <c r="L123" s="335">
        <f t="shared" si="337"/>
        <v>2045</v>
      </c>
      <c r="M123" s="335">
        <f t="shared" si="337"/>
        <v>40.32</v>
      </c>
      <c r="N123" s="335">
        <f t="shared" si="337"/>
        <v>3092</v>
      </c>
      <c r="O123" s="335">
        <f t="shared" si="337"/>
        <v>3092</v>
      </c>
      <c r="P123" s="335">
        <f t="shared" si="337"/>
        <v>0</v>
      </c>
      <c r="Q123" s="335">
        <f t="shared" si="337"/>
        <v>0</v>
      </c>
      <c r="R123" s="335">
        <f t="shared" si="337"/>
        <v>0</v>
      </c>
      <c r="S123" s="335">
        <f t="shared" si="337"/>
        <v>0</v>
      </c>
      <c r="T123" s="335">
        <f t="shared" si="337"/>
        <v>24117.725899999998</v>
      </c>
      <c r="U123" s="335">
        <f t="shared" si="337"/>
        <v>24117.725899999998</v>
      </c>
      <c r="V123" s="335">
        <f t="shared" si="337"/>
        <v>23483.105</v>
      </c>
      <c r="W123" s="335">
        <f t="shared" si="337"/>
        <v>634.62090000000001</v>
      </c>
      <c r="X123" s="336">
        <f t="shared" si="313"/>
        <v>0.17673022318084164</v>
      </c>
      <c r="Y123" s="336">
        <f t="shared" si="325"/>
        <v>0.17948920872232998</v>
      </c>
      <c r="Z123" s="336">
        <f t="shared" si="325"/>
        <v>5.9738563776472867E-2</v>
      </c>
      <c r="AA123" s="337"/>
      <c r="AB123" s="337" t="s">
        <v>947</v>
      </c>
      <c r="AC123" s="337"/>
      <c r="AD123" s="337"/>
    </row>
    <row r="124" spans="1:30" s="323" customFormat="1" ht="42" customHeight="1">
      <c r="A124" s="318">
        <v>1</v>
      </c>
      <c r="B124" s="319" t="s">
        <v>920</v>
      </c>
      <c r="C124" s="320">
        <f>SUM(C125:C126)</f>
        <v>0</v>
      </c>
      <c r="D124" s="320">
        <f t="shared" ref="D124:W124" si="338">SUM(D125:D126)</f>
        <v>0</v>
      </c>
      <c r="E124" s="320">
        <f t="shared" si="338"/>
        <v>0</v>
      </c>
      <c r="F124" s="320">
        <f t="shared" si="338"/>
        <v>0</v>
      </c>
      <c r="G124" s="320">
        <f t="shared" si="338"/>
        <v>0</v>
      </c>
      <c r="H124" s="320">
        <f t="shared" si="338"/>
        <v>0</v>
      </c>
      <c r="I124" s="320">
        <f t="shared" si="338"/>
        <v>0</v>
      </c>
      <c r="J124" s="320">
        <f t="shared" si="338"/>
        <v>0</v>
      </c>
      <c r="K124" s="320">
        <f t="shared" si="338"/>
        <v>0</v>
      </c>
      <c r="L124" s="320">
        <f t="shared" si="338"/>
        <v>0</v>
      </c>
      <c r="M124" s="320">
        <f t="shared" si="338"/>
        <v>0</v>
      </c>
      <c r="N124" s="320">
        <f t="shared" si="338"/>
        <v>0</v>
      </c>
      <c r="O124" s="320">
        <f t="shared" si="338"/>
        <v>0</v>
      </c>
      <c r="P124" s="320">
        <f t="shared" si="338"/>
        <v>0</v>
      </c>
      <c r="Q124" s="320">
        <f t="shared" si="338"/>
        <v>0</v>
      </c>
      <c r="R124" s="320">
        <f t="shared" si="338"/>
        <v>0</v>
      </c>
      <c r="S124" s="320">
        <f t="shared" si="338"/>
        <v>0</v>
      </c>
      <c r="T124" s="320">
        <f t="shared" si="338"/>
        <v>0</v>
      </c>
      <c r="U124" s="320">
        <f t="shared" si="338"/>
        <v>0</v>
      </c>
      <c r="V124" s="320">
        <f t="shared" si="338"/>
        <v>0</v>
      </c>
      <c r="W124" s="320">
        <f t="shared" si="338"/>
        <v>0</v>
      </c>
      <c r="X124" s="321" t="str">
        <f>IFERROR((K124+N124+Q124)/C124,"-")</f>
        <v>-</v>
      </c>
      <c r="Y124" s="321" t="str">
        <f t="shared" si="325"/>
        <v>-</v>
      </c>
      <c r="Z124" s="321" t="str">
        <f t="shared" si="325"/>
        <v>-</v>
      </c>
      <c r="AA124" s="322" t="s">
        <v>921</v>
      </c>
      <c r="AB124" s="322" t="str">
        <f t="shared" si="267"/>
        <v>hương sơn</v>
      </c>
      <c r="AC124" s="322"/>
      <c r="AD124" s="322"/>
    </row>
    <row r="125" spans="1:30" s="323" customFormat="1" ht="24" customHeight="1">
      <c r="A125" s="318" t="s">
        <v>226</v>
      </c>
      <c r="B125" s="319" t="s">
        <v>918</v>
      </c>
      <c r="C125" s="320">
        <f t="shared" ref="C125:C126" si="339">+D125+G125</f>
        <v>0</v>
      </c>
      <c r="D125" s="320">
        <f t="shared" ref="D125:D126" si="340">+E125+F125</f>
        <v>0</v>
      </c>
      <c r="E125" s="320"/>
      <c r="F125" s="320"/>
      <c r="G125" s="320">
        <f t="shared" ref="G125:G126" si="341">+H125+I125</f>
        <v>0</v>
      </c>
      <c r="H125" s="320"/>
      <c r="I125" s="320"/>
      <c r="J125" s="320">
        <f t="shared" ref="J125:J126" si="342">K125+N125</f>
        <v>0</v>
      </c>
      <c r="K125" s="320">
        <f t="shared" ref="K125:K126" si="343">+L125+M125</f>
        <v>0</v>
      </c>
      <c r="L125" s="320"/>
      <c r="M125" s="320"/>
      <c r="N125" s="320">
        <f t="shared" ref="N125:N126" si="344">+O125+P125</f>
        <v>0</v>
      </c>
      <c r="O125" s="320"/>
      <c r="P125" s="320"/>
      <c r="Q125" s="320">
        <f t="shared" ref="Q125:Q126" si="345">+R125+S125</f>
        <v>0</v>
      </c>
      <c r="R125" s="320"/>
      <c r="S125" s="320"/>
      <c r="T125" s="320">
        <f t="shared" ref="T125:T126" si="346">+U125</f>
        <v>0</v>
      </c>
      <c r="U125" s="320">
        <f t="shared" ref="U125:U126" si="347">+V125+W125</f>
        <v>0</v>
      </c>
      <c r="V125" s="320">
        <f t="shared" ref="V125:W126" si="348">+E125+H125-L125-O125-R125</f>
        <v>0</v>
      </c>
      <c r="W125" s="320">
        <f t="shared" si="348"/>
        <v>0</v>
      </c>
      <c r="X125" s="321" t="str">
        <f t="shared" ref="X125:X133" si="349">IFERROR((K125+N125+Q125)/C125,"-")</f>
        <v>-</v>
      </c>
      <c r="Y125" s="321" t="str">
        <f t="shared" si="325"/>
        <v>-</v>
      </c>
      <c r="Z125" s="321" t="str">
        <f t="shared" si="325"/>
        <v>-</v>
      </c>
      <c r="AA125" s="322" t="str">
        <f>+AA124</f>
        <v>DTTS</v>
      </c>
      <c r="AB125" s="322" t="str">
        <f>+AB124</f>
        <v>hương sơn</v>
      </c>
      <c r="AC125" s="322"/>
      <c r="AD125" s="322"/>
    </row>
    <row r="126" spans="1:30" s="323" customFormat="1" ht="24" customHeight="1">
      <c r="A126" s="318" t="s">
        <v>226</v>
      </c>
      <c r="B126" s="319" t="s">
        <v>919</v>
      </c>
      <c r="C126" s="320">
        <f t="shared" si="339"/>
        <v>0</v>
      </c>
      <c r="D126" s="320">
        <f t="shared" si="340"/>
        <v>0</v>
      </c>
      <c r="E126" s="320"/>
      <c r="F126" s="320"/>
      <c r="G126" s="320">
        <f t="shared" si="341"/>
        <v>0</v>
      </c>
      <c r="H126" s="320"/>
      <c r="I126" s="320"/>
      <c r="J126" s="320">
        <f t="shared" si="342"/>
        <v>0</v>
      </c>
      <c r="K126" s="320">
        <f t="shared" si="343"/>
        <v>0</v>
      </c>
      <c r="L126" s="320"/>
      <c r="M126" s="320"/>
      <c r="N126" s="320">
        <f t="shared" si="344"/>
        <v>0</v>
      </c>
      <c r="O126" s="320"/>
      <c r="P126" s="320"/>
      <c r="Q126" s="320">
        <f t="shared" si="345"/>
        <v>0</v>
      </c>
      <c r="R126" s="320"/>
      <c r="S126" s="320"/>
      <c r="T126" s="320">
        <f t="shared" si="346"/>
        <v>0</v>
      </c>
      <c r="U126" s="320">
        <f t="shared" si="347"/>
        <v>0</v>
      </c>
      <c r="V126" s="320">
        <f t="shared" si="348"/>
        <v>0</v>
      </c>
      <c r="W126" s="320">
        <f t="shared" si="348"/>
        <v>0</v>
      </c>
      <c r="X126" s="321" t="str">
        <f t="shared" si="349"/>
        <v>-</v>
      </c>
      <c r="Y126" s="321" t="str">
        <f t="shared" si="325"/>
        <v>-</v>
      </c>
      <c r="Z126" s="321" t="str">
        <f t="shared" si="325"/>
        <v>-</v>
      </c>
      <c r="AA126" s="322" t="str">
        <f>+AA125</f>
        <v>DTTS</v>
      </c>
      <c r="AB126" s="322" t="str">
        <f>+AB125</f>
        <v>hương sơn</v>
      </c>
      <c r="AC126" s="322"/>
      <c r="AD126" s="322"/>
    </row>
    <row r="127" spans="1:30" s="323" customFormat="1" ht="30.75" customHeight="1">
      <c r="A127" s="318">
        <v>2</v>
      </c>
      <c r="B127" s="319" t="s">
        <v>922</v>
      </c>
      <c r="C127" s="320">
        <f>SUM(C128:C129)</f>
        <v>10295.204900000001</v>
      </c>
      <c r="D127" s="320">
        <f t="shared" ref="D127:W127" si="350">SUM(D128:D129)</f>
        <v>2392.2049000000002</v>
      </c>
      <c r="E127" s="320">
        <f t="shared" si="350"/>
        <v>2234.2640000000001</v>
      </c>
      <c r="F127" s="320">
        <f t="shared" si="350"/>
        <v>157.9409</v>
      </c>
      <c r="G127" s="320">
        <f t="shared" si="350"/>
        <v>7903</v>
      </c>
      <c r="H127" s="320">
        <f t="shared" si="350"/>
        <v>7386</v>
      </c>
      <c r="I127" s="320">
        <f t="shared" si="350"/>
        <v>517</v>
      </c>
      <c r="J127" s="320">
        <f t="shared" si="350"/>
        <v>1036.32</v>
      </c>
      <c r="K127" s="320">
        <f t="shared" si="350"/>
        <v>1036.32</v>
      </c>
      <c r="L127" s="320">
        <f t="shared" si="350"/>
        <v>996</v>
      </c>
      <c r="M127" s="320">
        <f t="shared" si="350"/>
        <v>40.32</v>
      </c>
      <c r="N127" s="320">
        <f t="shared" si="350"/>
        <v>0</v>
      </c>
      <c r="O127" s="320">
        <f t="shared" si="350"/>
        <v>0</v>
      </c>
      <c r="P127" s="320">
        <f t="shared" si="350"/>
        <v>0</v>
      </c>
      <c r="Q127" s="320">
        <f t="shared" si="350"/>
        <v>0</v>
      </c>
      <c r="R127" s="320">
        <f t="shared" si="350"/>
        <v>0</v>
      </c>
      <c r="S127" s="320">
        <f t="shared" si="350"/>
        <v>0</v>
      </c>
      <c r="T127" s="320">
        <f t="shared" si="350"/>
        <v>9258.8848999999991</v>
      </c>
      <c r="U127" s="320">
        <f t="shared" si="350"/>
        <v>9258.8848999999991</v>
      </c>
      <c r="V127" s="320">
        <f t="shared" si="350"/>
        <v>8624.2639999999992</v>
      </c>
      <c r="W127" s="320">
        <f t="shared" si="350"/>
        <v>634.62090000000001</v>
      </c>
      <c r="X127" s="321">
        <f t="shared" si="349"/>
        <v>0.10066045407216712</v>
      </c>
      <c r="Y127" s="321">
        <f t="shared" si="325"/>
        <v>0.10353146233824768</v>
      </c>
      <c r="Z127" s="321">
        <f t="shared" si="325"/>
        <v>5.9738563776472867E-2</v>
      </c>
      <c r="AA127" s="322" t="s">
        <v>923</v>
      </c>
      <c r="AB127" s="322" t="str">
        <f>+AB124</f>
        <v>hương sơn</v>
      </c>
      <c r="AC127" s="322"/>
      <c r="AD127" s="322"/>
    </row>
    <row r="128" spans="1:30" s="323" customFormat="1" ht="24" customHeight="1">
      <c r="A128" s="318" t="s">
        <v>226</v>
      </c>
      <c r="B128" s="319" t="s">
        <v>918</v>
      </c>
      <c r="C128" s="320">
        <f t="shared" ref="C128:C129" si="351">+D128+G128</f>
        <v>0</v>
      </c>
      <c r="D128" s="320">
        <f t="shared" ref="D128:D129" si="352">+E128+F128</f>
        <v>0</v>
      </c>
      <c r="E128" s="320"/>
      <c r="F128" s="320"/>
      <c r="G128" s="320">
        <f t="shared" ref="G128:G129" si="353">+H128+I128</f>
        <v>0</v>
      </c>
      <c r="H128" s="320"/>
      <c r="I128" s="320"/>
      <c r="J128" s="320">
        <f t="shared" ref="J128:J129" si="354">K128+N128</f>
        <v>0</v>
      </c>
      <c r="K128" s="320">
        <f t="shared" ref="K128:K129" si="355">+L128+M128</f>
        <v>0</v>
      </c>
      <c r="L128" s="320"/>
      <c r="M128" s="320"/>
      <c r="N128" s="320">
        <f t="shared" ref="N128:N129" si="356">+O128+P128</f>
        <v>0</v>
      </c>
      <c r="O128" s="320"/>
      <c r="P128" s="320"/>
      <c r="Q128" s="320">
        <f t="shared" ref="Q128:Q129" si="357">+R128+S128</f>
        <v>0</v>
      </c>
      <c r="R128" s="320"/>
      <c r="S128" s="320"/>
      <c r="T128" s="320">
        <f t="shared" ref="T128:T129" si="358">+U128</f>
        <v>0</v>
      </c>
      <c r="U128" s="320">
        <f t="shared" ref="U128:U129" si="359">+V128+W128</f>
        <v>0</v>
      </c>
      <c r="V128" s="320">
        <f t="shared" ref="V128:W129" si="360">+E128+H128-L128-O128-R128</f>
        <v>0</v>
      </c>
      <c r="W128" s="320">
        <f t="shared" si="360"/>
        <v>0</v>
      </c>
      <c r="X128" s="321" t="str">
        <f t="shared" si="349"/>
        <v>-</v>
      </c>
      <c r="Y128" s="321" t="str">
        <f t="shared" si="325"/>
        <v>-</v>
      </c>
      <c r="Z128" s="321" t="str">
        <f t="shared" si="325"/>
        <v>-</v>
      </c>
      <c r="AA128" s="322" t="str">
        <f>+AA127</f>
        <v>GNBV</v>
      </c>
      <c r="AB128" s="322" t="str">
        <f>+AB127</f>
        <v>hương sơn</v>
      </c>
      <c r="AC128" s="322"/>
      <c r="AD128" s="322"/>
    </row>
    <row r="129" spans="1:30" s="323" customFormat="1" ht="24" customHeight="1">
      <c r="A129" s="318" t="s">
        <v>226</v>
      </c>
      <c r="B129" s="319" t="s">
        <v>919</v>
      </c>
      <c r="C129" s="320">
        <f t="shared" si="351"/>
        <v>10295.204900000001</v>
      </c>
      <c r="D129" s="320">
        <f t="shared" si="352"/>
        <v>2392.2049000000002</v>
      </c>
      <c r="E129" s="320">
        <v>2234.2640000000001</v>
      </c>
      <c r="F129" s="320">
        <v>157.9409</v>
      </c>
      <c r="G129" s="320">
        <f t="shared" si="353"/>
        <v>7903</v>
      </c>
      <c r="H129" s="320">
        <v>7386</v>
      </c>
      <c r="I129" s="320">
        <v>517</v>
      </c>
      <c r="J129" s="320">
        <f t="shared" si="354"/>
        <v>1036.32</v>
      </c>
      <c r="K129" s="320">
        <f t="shared" si="355"/>
        <v>1036.32</v>
      </c>
      <c r="L129" s="339">
        <v>996</v>
      </c>
      <c r="M129" s="339">
        <v>40.32</v>
      </c>
      <c r="N129" s="320">
        <f t="shared" si="356"/>
        <v>0</v>
      </c>
      <c r="O129" s="320"/>
      <c r="P129" s="320"/>
      <c r="Q129" s="320">
        <f t="shared" si="357"/>
        <v>0</v>
      </c>
      <c r="R129" s="320"/>
      <c r="S129" s="320"/>
      <c r="T129" s="320">
        <f t="shared" si="358"/>
        <v>9258.8848999999991</v>
      </c>
      <c r="U129" s="320">
        <f t="shared" si="359"/>
        <v>9258.8848999999991</v>
      </c>
      <c r="V129" s="320">
        <f t="shared" si="360"/>
        <v>8624.2639999999992</v>
      </c>
      <c r="W129" s="320">
        <f t="shared" si="360"/>
        <v>634.62090000000001</v>
      </c>
      <c r="X129" s="321">
        <f t="shared" si="349"/>
        <v>0.10066045407216712</v>
      </c>
      <c r="Y129" s="321">
        <f t="shared" si="325"/>
        <v>0.10353146233824768</v>
      </c>
      <c r="Z129" s="321">
        <f t="shared" si="325"/>
        <v>5.9738563776472867E-2</v>
      </c>
      <c r="AA129" s="322" t="str">
        <f>+AA128</f>
        <v>GNBV</v>
      </c>
      <c r="AB129" s="322" t="str">
        <f>+AB128</f>
        <v>hương sơn</v>
      </c>
      <c r="AC129" s="322"/>
      <c r="AD129" s="322"/>
    </row>
    <row r="130" spans="1:30" s="323" customFormat="1" ht="30.75" customHeight="1">
      <c r="A130" s="318">
        <v>3</v>
      </c>
      <c r="B130" s="319" t="s">
        <v>924</v>
      </c>
      <c r="C130" s="320">
        <f>SUM(C131:C132)</f>
        <v>18999.841</v>
      </c>
      <c r="D130" s="320">
        <f t="shared" ref="D130:W130" si="361">SUM(D131:D132)</f>
        <v>6263.8410000000003</v>
      </c>
      <c r="E130" s="320">
        <f t="shared" si="361"/>
        <v>6263.8410000000003</v>
      </c>
      <c r="F130" s="320">
        <f t="shared" si="361"/>
        <v>0</v>
      </c>
      <c r="G130" s="320">
        <f t="shared" si="361"/>
        <v>12736</v>
      </c>
      <c r="H130" s="320">
        <f t="shared" si="361"/>
        <v>12736</v>
      </c>
      <c r="I130" s="320">
        <f t="shared" si="361"/>
        <v>0</v>
      </c>
      <c r="J130" s="320">
        <f t="shared" si="361"/>
        <v>4141</v>
      </c>
      <c r="K130" s="320">
        <f t="shared" si="361"/>
        <v>1049</v>
      </c>
      <c r="L130" s="320">
        <f t="shared" si="361"/>
        <v>1049</v>
      </c>
      <c r="M130" s="320">
        <f t="shared" si="361"/>
        <v>0</v>
      </c>
      <c r="N130" s="320">
        <f t="shared" si="361"/>
        <v>3092</v>
      </c>
      <c r="O130" s="320">
        <f t="shared" si="361"/>
        <v>3092</v>
      </c>
      <c r="P130" s="320">
        <f t="shared" si="361"/>
        <v>0</v>
      </c>
      <c r="Q130" s="320">
        <f t="shared" si="361"/>
        <v>0</v>
      </c>
      <c r="R130" s="320">
        <f t="shared" si="361"/>
        <v>0</v>
      </c>
      <c r="S130" s="320">
        <f t="shared" si="361"/>
        <v>0</v>
      </c>
      <c r="T130" s="320">
        <f t="shared" si="361"/>
        <v>14858.841</v>
      </c>
      <c r="U130" s="320">
        <f t="shared" si="361"/>
        <v>14858.841</v>
      </c>
      <c r="V130" s="320">
        <f t="shared" si="361"/>
        <v>14858.841</v>
      </c>
      <c r="W130" s="320">
        <f t="shared" si="361"/>
        <v>0</v>
      </c>
      <c r="X130" s="321">
        <f t="shared" si="349"/>
        <v>0.21794919231166196</v>
      </c>
      <c r="Y130" s="321">
        <f t="shared" si="325"/>
        <v>0.21794919231166196</v>
      </c>
      <c r="Z130" s="321" t="str">
        <f t="shared" si="325"/>
        <v>-</v>
      </c>
      <c r="AA130" s="322" t="s">
        <v>925</v>
      </c>
      <c r="AB130" s="322" t="str">
        <f>+AB127</f>
        <v>hương sơn</v>
      </c>
      <c r="AC130" s="322"/>
      <c r="AD130" s="322"/>
    </row>
    <row r="131" spans="1:30" s="323" customFormat="1" ht="24" customHeight="1">
      <c r="A131" s="318" t="s">
        <v>226</v>
      </c>
      <c r="B131" s="319" t="s">
        <v>918</v>
      </c>
      <c r="C131" s="320">
        <f t="shared" ref="C131:C132" si="362">+D131+G131</f>
        <v>9771</v>
      </c>
      <c r="D131" s="320">
        <f t="shared" ref="D131:D132" si="363">+E131+F131</f>
        <v>1881</v>
      </c>
      <c r="E131" s="320">
        <v>1881</v>
      </c>
      <c r="F131" s="320">
        <v>0</v>
      </c>
      <c r="G131" s="320">
        <f t="shared" ref="G131:G132" si="364">+H131+I131</f>
        <v>7890</v>
      </c>
      <c r="H131" s="320">
        <v>7890</v>
      </c>
      <c r="I131" s="320">
        <v>0</v>
      </c>
      <c r="J131" s="320">
        <f t="shared" ref="J131:J132" si="365">K131+N131</f>
        <v>3560</v>
      </c>
      <c r="K131" s="320">
        <f t="shared" ref="K131:K132" si="366">+L131+M131</f>
        <v>1040</v>
      </c>
      <c r="L131" s="320">
        <v>1040</v>
      </c>
      <c r="M131" s="320">
        <v>0</v>
      </c>
      <c r="N131" s="320">
        <f t="shared" ref="N131:N132" si="367">+O131+P131</f>
        <v>2520</v>
      </c>
      <c r="O131" s="320">
        <v>2520</v>
      </c>
      <c r="P131" s="320">
        <v>0</v>
      </c>
      <c r="Q131" s="320">
        <f t="shared" ref="Q131:Q132" si="368">+R131+S131</f>
        <v>0</v>
      </c>
      <c r="R131" s="320">
        <v>0</v>
      </c>
      <c r="S131" s="320">
        <v>0</v>
      </c>
      <c r="T131" s="320">
        <f t="shared" ref="T131:T132" si="369">+U131</f>
        <v>6211</v>
      </c>
      <c r="U131" s="320">
        <f t="shared" ref="U131:U132" si="370">+V131+W131</f>
        <v>6211</v>
      </c>
      <c r="V131" s="320">
        <f t="shared" ref="V131:W132" si="371">+E131+H131-L131-O131-R131</f>
        <v>6211</v>
      </c>
      <c r="W131" s="320">
        <f t="shared" si="371"/>
        <v>0</v>
      </c>
      <c r="X131" s="321">
        <f t="shared" si="349"/>
        <v>0.36434346535666767</v>
      </c>
      <c r="Y131" s="321">
        <f t="shared" si="325"/>
        <v>0.36434346535666767</v>
      </c>
      <c r="Z131" s="321" t="str">
        <f t="shared" si="325"/>
        <v>-</v>
      </c>
      <c r="AA131" s="322" t="str">
        <f>+AA130</f>
        <v>NTM</v>
      </c>
      <c r="AB131" s="322" t="str">
        <f>+AB130</f>
        <v>hương sơn</v>
      </c>
      <c r="AC131" s="322"/>
      <c r="AD131" s="322"/>
    </row>
    <row r="132" spans="1:30" s="323" customFormat="1" ht="24" customHeight="1">
      <c r="A132" s="318" t="s">
        <v>226</v>
      </c>
      <c r="B132" s="319" t="s">
        <v>919</v>
      </c>
      <c r="C132" s="320">
        <f t="shared" si="362"/>
        <v>9228.8410000000003</v>
      </c>
      <c r="D132" s="320">
        <f t="shared" si="363"/>
        <v>4382.8410000000003</v>
      </c>
      <c r="E132" s="320">
        <v>4382.8410000000003</v>
      </c>
      <c r="F132" s="320">
        <v>0</v>
      </c>
      <c r="G132" s="320">
        <f t="shared" si="364"/>
        <v>4846</v>
      </c>
      <c r="H132" s="320">
        <v>4846</v>
      </c>
      <c r="I132" s="320">
        <v>0</v>
      </c>
      <c r="J132" s="320">
        <f t="shared" si="365"/>
        <v>581</v>
      </c>
      <c r="K132" s="320">
        <f t="shared" si="366"/>
        <v>9</v>
      </c>
      <c r="L132" s="320">
        <v>9</v>
      </c>
      <c r="M132" s="320">
        <v>0</v>
      </c>
      <c r="N132" s="320">
        <f t="shared" si="367"/>
        <v>572</v>
      </c>
      <c r="O132" s="320">
        <v>572</v>
      </c>
      <c r="P132" s="320">
        <v>0</v>
      </c>
      <c r="Q132" s="320">
        <f t="shared" si="368"/>
        <v>0</v>
      </c>
      <c r="R132" s="320">
        <v>0</v>
      </c>
      <c r="S132" s="320">
        <v>0</v>
      </c>
      <c r="T132" s="320">
        <f t="shared" si="369"/>
        <v>8647.8410000000003</v>
      </c>
      <c r="U132" s="320">
        <f t="shared" si="370"/>
        <v>8647.8410000000003</v>
      </c>
      <c r="V132" s="320">
        <f t="shared" si="371"/>
        <v>8647.8410000000003</v>
      </c>
      <c r="W132" s="320">
        <f t="shared" si="371"/>
        <v>0</v>
      </c>
      <c r="X132" s="321">
        <f t="shared" si="349"/>
        <v>6.2954817403398755E-2</v>
      </c>
      <c r="Y132" s="321">
        <f t="shared" si="325"/>
        <v>6.2954817403398755E-2</v>
      </c>
      <c r="Z132" s="321" t="str">
        <f t="shared" si="325"/>
        <v>-</v>
      </c>
      <c r="AA132" s="322" t="str">
        <f>+AA131</f>
        <v>NTM</v>
      </c>
      <c r="AB132" s="322" t="str">
        <f>+AB131</f>
        <v>hương sơn</v>
      </c>
      <c r="AC132" s="322"/>
      <c r="AD132" s="322"/>
    </row>
    <row r="133" spans="1:30" s="338" customFormat="1" ht="25.5" customHeight="1">
      <c r="A133" s="334"/>
      <c r="B133" s="334" t="s">
        <v>948</v>
      </c>
      <c r="C133" s="335">
        <f>C134+C137+C140</f>
        <v>107112.344782</v>
      </c>
      <c r="D133" s="335">
        <f t="shared" ref="D133:W133" si="372">D134+D137+D140</f>
        <v>18532.344782</v>
      </c>
      <c r="E133" s="335">
        <f t="shared" si="372"/>
        <v>18354.394781999999</v>
      </c>
      <c r="F133" s="335">
        <f t="shared" si="372"/>
        <v>177.95</v>
      </c>
      <c r="G133" s="335">
        <f t="shared" si="372"/>
        <v>88580</v>
      </c>
      <c r="H133" s="335">
        <f t="shared" si="372"/>
        <v>24353</v>
      </c>
      <c r="I133" s="335">
        <f t="shared" si="372"/>
        <v>64227</v>
      </c>
      <c r="J133" s="335">
        <f t="shared" si="372"/>
        <v>19902</v>
      </c>
      <c r="K133" s="335">
        <f t="shared" si="372"/>
        <v>4348</v>
      </c>
      <c r="L133" s="335">
        <f t="shared" si="372"/>
        <v>4348</v>
      </c>
      <c r="M133" s="335">
        <f t="shared" si="372"/>
        <v>0</v>
      </c>
      <c r="N133" s="335">
        <f t="shared" si="372"/>
        <v>15554</v>
      </c>
      <c r="O133" s="335">
        <f t="shared" si="372"/>
        <v>2157</v>
      </c>
      <c r="P133" s="335">
        <f t="shared" si="372"/>
        <v>13397</v>
      </c>
      <c r="Q133" s="335">
        <f t="shared" si="372"/>
        <v>0</v>
      </c>
      <c r="R133" s="335">
        <f t="shared" si="372"/>
        <v>0</v>
      </c>
      <c r="S133" s="335">
        <f t="shared" si="372"/>
        <v>0</v>
      </c>
      <c r="T133" s="335">
        <f t="shared" si="372"/>
        <v>87210.344782</v>
      </c>
      <c r="U133" s="335">
        <f t="shared" si="372"/>
        <v>87210.344782</v>
      </c>
      <c r="V133" s="335">
        <f t="shared" si="372"/>
        <v>36202.394782000003</v>
      </c>
      <c r="W133" s="335">
        <f t="shared" si="372"/>
        <v>51007.95</v>
      </c>
      <c r="X133" s="336">
        <f t="shared" si="349"/>
        <v>0.18580491390143192</v>
      </c>
      <c r="Y133" s="336">
        <f t="shared" si="325"/>
        <v>0.15231554238334574</v>
      </c>
      <c r="Z133" s="336">
        <f t="shared" si="325"/>
        <v>0.20801196181349416</v>
      </c>
      <c r="AA133" s="337"/>
      <c r="AB133" s="337" t="s">
        <v>949</v>
      </c>
      <c r="AC133" s="337"/>
      <c r="AD133" s="337"/>
    </row>
    <row r="134" spans="1:30" s="323" customFormat="1" ht="42" customHeight="1">
      <c r="A134" s="318">
        <v>1</v>
      </c>
      <c r="B134" s="319" t="s">
        <v>920</v>
      </c>
      <c r="C134" s="320">
        <f>SUM(C135:C136)</f>
        <v>18196</v>
      </c>
      <c r="D134" s="320">
        <f t="shared" ref="D134:W134" si="373">SUM(D135:D136)</f>
        <v>9492</v>
      </c>
      <c r="E134" s="320">
        <f t="shared" si="373"/>
        <v>9492</v>
      </c>
      <c r="F134" s="320">
        <f t="shared" si="373"/>
        <v>0</v>
      </c>
      <c r="G134" s="320">
        <f t="shared" si="373"/>
        <v>8704</v>
      </c>
      <c r="H134" s="320">
        <f t="shared" si="373"/>
        <v>8704</v>
      </c>
      <c r="I134" s="320">
        <f t="shared" si="373"/>
        <v>0</v>
      </c>
      <c r="J134" s="320">
        <f t="shared" si="373"/>
        <v>3316</v>
      </c>
      <c r="K134" s="320">
        <f t="shared" si="373"/>
        <v>2985</v>
      </c>
      <c r="L134" s="320">
        <f t="shared" si="373"/>
        <v>2985</v>
      </c>
      <c r="M134" s="320">
        <f t="shared" si="373"/>
        <v>0</v>
      </c>
      <c r="N134" s="320">
        <f t="shared" si="373"/>
        <v>331</v>
      </c>
      <c r="O134" s="320">
        <f t="shared" si="373"/>
        <v>331</v>
      </c>
      <c r="P134" s="320">
        <f t="shared" si="373"/>
        <v>0</v>
      </c>
      <c r="Q134" s="320">
        <f t="shared" si="373"/>
        <v>0</v>
      </c>
      <c r="R134" s="320">
        <f t="shared" si="373"/>
        <v>0</v>
      </c>
      <c r="S134" s="320">
        <f t="shared" si="373"/>
        <v>0</v>
      </c>
      <c r="T134" s="320">
        <f t="shared" si="373"/>
        <v>14880</v>
      </c>
      <c r="U134" s="320">
        <f t="shared" si="373"/>
        <v>14880</v>
      </c>
      <c r="V134" s="320">
        <f t="shared" si="373"/>
        <v>14880</v>
      </c>
      <c r="W134" s="320">
        <f t="shared" si="373"/>
        <v>0</v>
      </c>
      <c r="X134" s="321">
        <f>IFERROR((K134+N134+Q134)/C134,"-")</f>
        <v>0.18223785447351065</v>
      </c>
      <c r="Y134" s="321">
        <f t="shared" si="325"/>
        <v>0.18223785447351065</v>
      </c>
      <c r="Z134" s="321" t="str">
        <f t="shared" si="325"/>
        <v>-</v>
      </c>
      <c r="AA134" s="322" t="s">
        <v>921</v>
      </c>
      <c r="AB134" s="322" t="str">
        <f t="shared" si="267"/>
        <v>hương khê</v>
      </c>
      <c r="AC134" s="322"/>
      <c r="AD134" s="322"/>
    </row>
    <row r="135" spans="1:30" s="323" customFormat="1" ht="24" customHeight="1">
      <c r="A135" s="318" t="s">
        <v>226</v>
      </c>
      <c r="B135" s="319" t="s">
        <v>918</v>
      </c>
      <c r="C135" s="320">
        <f t="shared" ref="C135:C136" si="374">+D135+G135</f>
        <v>10153</v>
      </c>
      <c r="D135" s="320">
        <f t="shared" ref="D135:D136" si="375">+E135+F135</f>
        <v>3423</v>
      </c>
      <c r="E135" s="320">
        <v>3423</v>
      </c>
      <c r="F135" s="320"/>
      <c r="G135" s="320">
        <f t="shared" ref="G135:G136" si="376">+H135+I135</f>
        <v>6730</v>
      </c>
      <c r="H135" s="320">
        <v>6730</v>
      </c>
      <c r="I135" s="320"/>
      <c r="J135" s="320">
        <f t="shared" ref="J135:J136" si="377">K135+N135</f>
        <v>2748</v>
      </c>
      <c r="K135" s="320">
        <f t="shared" ref="K135:K136" si="378">+L135+M135</f>
        <v>2748</v>
      </c>
      <c r="L135" s="320">
        <v>2748</v>
      </c>
      <c r="M135" s="320"/>
      <c r="N135" s="320">
        <f t="shared" ref="N135:N136" si="379">+O135+P135</f>
        <v>0</v>
      </c>
      <c r="O135" s="320"/>
      <c r="P135" s="320"/>
      <c r="Q135" s="320">
        <f t="shared" ref="Q135:Q136" si="380">+R135+S135</f>
        <v>0</v>
      </c>
      <c r="R135" s="320"/>
      <c r="S135" s="320"/>
      <c r="T135" s="320">
        <f t="shared" ref="T135:T136" si="381">+U135</f>
        <v>7405</v>
      </c>
      <c r="U135" s="320">
        <f t="shared" ref="U135:U136" si="382">+V135+W135</f>
        <v>7405</v>
      </c>
      <c r="V135" s="320">
        <f t="shared" ref="V135:W136" si="383">+E135+H135-L135-O135-R135</f>
        <v>7405</v>
      </c>
      <c r="W135" s="320">
        <f t="shared" si="383"/>
        <v>0</v>
      </c>
      <c r="X135" s="321">
        <f t="shared" ref="X135:X143" si="384">IFERROR((K135+N135+Q135)/C135,"-")</f>
        <v>0.27065891854624247</v>
      </c>
      <c r="Y135" s="321">
        <f t="shared" ref="Y135:Z150" si="385">IFERROR((L135+O135+R135)/(E135+H135),"-")</f>
        <v>0.27065891854624247</v>
      </c>
      <c r="Z135" s="321" t="str">
        <f t="shared" si="385"/>
        <v>-</v>
      </c>
      <c r="AA135" s="322" t="str">
        <f>+AA134</f>
        <v>DTTS</v>
      </c>
      <c r="AB135" s="322" t="str">
        <f>+AB134</f>
        <v>hương khê</v>
      </c>
      <c r="AC135" s="322"/>
      <c r="AD135" s="322"/>
    </row>
    <row r="136" spans="1:30" s="323" customFormat="1" ht="24" customHeight="1">
      <c r="A136" s="318" t="s">
        <v>226</v>
      </c>
      <c r="B136" s="319" t="s">
        <v>919</v>
      </c>
      <c r="C136" s="320">
        <f t="shared" si="374"/>
        <v>8043</v>
      </c>
      <c r="D136" s="320">
        <f t="shared" si="375"/>
        <v>6069</v>
      </c>
      <c r="E136" s="320">
        <f>4448+1621</f>
        <v>6069</v>
      </c>
      <c r="F136" s="320"/>
      <c r="G136" s="320">
        <f t="shared" si="376"/>
        <v>1974</v>
      </c>
      <c r="H136" s="320">
        <v>1974</v>
      </c>
      <c r="I136" s="320"/>
      <c r="J136" s="320">
        <f t="shared" si="377"/>
        <v>568</v>
      </c>
      <c r="K136" s="320">
        <f t="shared" si="378"/>
        <v>237</v>
      </c>
      <c r="L136" s="320">
        <v>237</v>
      </c>
      <c r="M136" s="320"/>
      <c r="N136" s="320">
        <f t="shared" si="379"/>
        <v>331</v>
      </c>
      <c r="O136" s="320">
        <v>331</v>
      </c>
      <c r="P136" s="320"/>
      <c r="Q136" s="320">
        <f t="shared" si="380"/>
        <v>0</v>
      </c>
      <c r="R136" s="320"/>
      <c r="S136" s="320"/>
      <c r="T136" s="320">
        <f t="shared" si="381"/>
        <v>7475</v>
      </c>
      <c r="U136" s="320">
        <f t="shared" si="382"/>
        <v>7475</v>
      </c>
      <c r="V136" s="320">
        <f t="shared" si="383"/>
        <v>7475</v>
      </c>
      <c r="W136" s="320">
        <f t="shared" si="383"/>
        <v>0</v>
      </c>
      <c r="X136" s="321">
        <f t="shared" si="384"/>
        <v>7.0620415267934847E-2</v>
      </c>
      <c r="Y136" s="321">
        <f t="shared" si="385"/>
        <v>7.0620415267934847E-2</v>
      </c>
      <c r="Z136" s="321" t="str">
        <f t="shared" si="385"/>
        <v>-</v>
      </c>
      <c r="AA136" s="322" t="str">
        <f>+AA135</f>
        <v>DTTS</v>
      </c>
      <c r="AB136" s="322" t="str">
        <f>+AB135</f>
        <v>hương khê</v>
      </c>
      <c r="AC136" s="322"/>
      <c r="AD136" s="322"/>
    </row>
    <row r="137" spans="1:30" s="323" customFormat="1" ht="30.75" customHeight="1">
      <c r="A137" s="318">
        <v>2</v>
      </c>
      <c r="B137" s="319" t="s">
        <v>922</v>
      </c>
      <c r="C137" s="320">
        <f>SUM(C138:C139)</f>
        <v>8854.6049999999996</v>
      </c>
      <c r="D137" s="320">
        <f t="shared" ref="D137:W137" si="386">SUM(D138:D139)</f>
        <v>1569.6050000000002</v>
      </c>
      <c r="E137" s="320">
        <f t="shared" si="386"/>
        <v>1443.1050000000002</v>
      </c>
      <c r="F137" s="320">
        <f t="shared" si="386"/>
        <v>126.49999999999999</v>
      </c>
      <c r="G137" s="320">
        <f t="shared" si="386"/>
        <v>7285</v>
      </c>
      <c r="H137" s="320">
        <f t="shared" si="386"/>
        <v>6808</v>
      </c>
      <c r="I137" s="320">
        <f t="shared" si="386"/>
        <v>477</v>
      </c>
      <c r="J137" s="320">
        <f t="shared" si="386"/>
        <v>0</v>
      </c>
      <c r="K137" s="320">
        <f t="shared" si="386"/>
        <v>0</v>
      </c>
      <c r="L137" s="320">
        <f t="shared" si="386"/>
        <v>0</v>
      </c>
      <c r="M137" s="320">
        <f t="shared" si="386"/>
        <v>0</v>
      </c>
      <c r="N137" s="320">
        <f t="shared" si="386"/>
        <v>0</v>
      </c>
      <c r="O137" s="320">
        <f t="shared" si="386"/>
        <v>0</v>
      </c>
      <c r="P137" s="320">
        <f t="shared" si="386"/>
        <v>0</v>
      </c>
      <c r="Q137" s="320">
        <f t="shared" si="386"/>
        <v>0</v>
      </c>
      <c r="R137" s="320">
        <f t="shared" si="386"/>
        <v>0</v>
      </c>
      <c r="S137" s="320">
        <f t="shared" si="386"/>
        <v>0</v>
      </c>
      <c r="T137" s="320">
        <f t="shared" si="386"/>
        <v>8854.6049999999996</v>
      </c>
      <c r="U137" s="320">
        <f t="shared" si="386"/>
        <v>8854.6049999999996</v>
      </c>
      <c r="V137" s="320">
        <f t="shared" si="386"/>
        <v>8251.1049999999996</v>
      </c>
      <c r="W137" s="320">
        <f t="shared" si="386"/>
        <v>603.5</v>
      </c>
      <c r="X137" s="321">
        <f t="shared" si="384"/>
        <v>0</v>
      </c>
      <c r="Y137" s="321">
        <f t="shared" si="385"/>
        <v>0</v>
      </c>
      <c r="Z137" s="321">
        <f t="shared" si="385"/>
        <v>0</v>
      </c>
      <c r="AA137" s="322" t="s">
        <v>923</v>
      </c>
      <c r="AB137" s="322" t="str">
        <f>+AB134</f>
        <v>hương khê</v>
      </c>
      <c r="AC137" s="322"/>
      <c r="AD137" s="322"/>
    </row>
    <row r="138" spans="1:30" s="323" customFormat="1" ht="24" customHeight="1">
      <c r="A138" s="318" t="s">
        <v>226</v>
      </c>
      <c r="B138" s="319" t="s">
        <v>918</v>
      </c>
      <c r="C138" s="320">
        <f t="shared" ref="C138:C139" si="387">+D138+G138</f>
        <v>0</v>
      </c>
      <c r="D138" s="320">
        <f t="shared" ref="D138:D139" si="388">+E138+F138</f>
        <v>0</v>
      </c>
      <c r="E138" s="320"/>
      <c r="F138" s="320"/>
      <c r="G138" s="320">
        <f t="shared" ref="G138:G139" si="389">+H138+I138</f>
        <v>0</v>
      </c>
      <c r="H138" s="320"/>
      <c r="I138" s="320"/>
      <c r="J138" s="320">
        <f t="shared" ref="J138:J139" si="390">K138+N138</f>
        <v>0</v>
      </c>
      <c r="K138" s="320">
        <f t="shared" ref="K138:K139" si="391">+L138+M138</f>
        <v>0</v>
      </c>
      <c r="L138" s="320"/>
      <c r="M138" s="320"/>
      <c r="N138" s="320">
        <f t="shared" ref="N138:N139" si="392">+O138+P138</f>
        <v>0</v>
      </c>
      <c r="O138" s="320"/>
      <c r="P138" s="320"/>
      <c r="Q138" s="320">
        <f t="shared" ref="Q138:Q139" si="393">+R138+S138</f>
        <v>0</v>
      </c>
      <c r="R138" s="320"/>
      <c r="S138" s="320"/>
      <c r="T138" s="320">
        <f t="shared" ref="T138:T139" si="394">+U138</f>
        <v>0</v>
      </c>
      <c r="U138" s="320">
        <f t="shared" ref="U138:U139" si="395">+V138+W138</f>
        <v>0</v>
      </c>
      <c r="V138" s="320">
        <f t="shared" ref="V138:W139" si="396">+E138+H138-L138-O138-R138</f>
        <v>0</v>
      </c>
      <c r="W138" s="320">
        <f t="shared" si="396"/>
        <v>0</v>
      </c>
      <c r="X138" s="321" t="str">
        <f t="shared" si="384"/>
        <v>-</v>
      </c>
      <c r="Y138" s="321" t="str">
        <f t="shared" si="385"/>
        <v>-</v>
      </c>
      <c r="Z138" s="321" t="str">
        <f t="shared" si="385"/>
        <v>-</v>
      </c>
      <c r="AA138" s="322" t="str">
        <f>+AA137</f>
        <v>GNBV</v>
      </c>
      <c r="AB138" s="322" t="str">
        <f>+AB137</f>
        <v>hương khê</v>
      </c>
      <c r="AC138" s="322"/>
      <c r="AD138" s="322"/>
    </row>
    <row r="139" spans="1:30" s="323" customFormat="1" ht="24" customHeight="1">
      <c r="A139" s="318" t="s">
        <v>226</v>
      </c>
      <c r="B139" s="319" t="s">
        <v>919</v>
      </c>
      <c r="C139" s="320">
        <f t="shared" si="387"/>
        <v>8854.6049999999996</v>
      </c>
      <c r="D139" s="320">
        <f t="shared" si="388"/>
        <v>1569.6050000000002</v>
      </c>
      <c r="E139" s="320">
        <v>1443.1050000000002</v>
      </c>
      <c r="F139" s="320">
        <v>126.49999999999999</v>
      </c>
      <c r="G139" s="320">
        <f t="shared" si="389"/>
        <v>7285</v>
      </c>
      <c r="H139" s="320">
        <v>6808</v>
      </c>
      <c r="I139" s="320">
        <v>477</v>
      </c>
      <c r="J139" s="320">
        <f t="shared" si="390"/>
        <v>0</v>
      </c>
      <c r="K139" s="320">
        <f t="shared" si="391"/>
        <v>0</v>
      </c>
      <c r="L139" s="320"/>
      <c r="M139" s="320"/>
      <c r="N139" s="320">
        <f t="shared" si="392"/>
        <v>0</v>
      </c>
      <c r="O139" s="320"/>
      <c r="P139" s="320"/>
      <c r="Q139" s="320">
        <f t="shared" si="393"/>
        <v>0</v>
      </c>
      <c r="R139" s="320"/>
      <c r="S139" s="320"/>
      <c r="T139" s="320">
        <f t="shared" si="394"/>
        <v>8854.6049999999996</v>
      </c>
      <c r="U139" s="320">
        <f t="shared" si="395"/>
        <v>8854.6049999999996</v>
      </c>
      <c r="V139" s="320">
        <f t="shared" si="396"/>
        <v>8251.1049999999996</v>
      </c>
      <c r="W139" s="320">
        <f t="shared" si="396"/>
        <v>603.5</v>
      </c>
      <c r="X139" s="321">
        <f t="shared" si="384"/>
        <v>0</v>
      </c>
      <c r="Y139" s="321">
        <f t="shared" si="385"/>
        <v>0</v>
      </c>
      <c r="Z139" s="321">
        <f t="shared" si="385"/>
        <v>0</v>
      </c>
      <c r="AA139" s="322" t="str">
        <f>+AA138</f>
        <v>GNBV</v>
      </c>
      <c r="AB139" s="322" t="str">
        <f>+AB138</f>
        <v>hương khê</v>
      </c>
      <c r="AC139" s="322"/>
      <c r="AD139" s="322"/>
    </row>
    <row r="140" spans="1:30" s="323" customFormat="1" ht="30.75" customHeight="1">
      <c r="A140" s="318">
        <v>3</v>
      </c>
      <c r="B140" s="319" t="s">
        <v>924</v>
      </c>
      <c r="C140" s="320">
        <f>SUM(C141:C142)</f>
        <v>80061.739782000004</v>
      </c>
      <c r="D140" s="320">
        <f t="shared" ref="D140:W140" si="397">SUM(D141:D142)</f>
        <v>7470.7397819999996</v>
      </c>
      <c r="E140" s="320">
        <f t="shared" si="397"/>
        <v>7419.2897819999998</v>
      </c>
      <c r="F140" s="320">
        <f t="shared" si="397"/>
        <v>51.45</v>
      </c>
      <c r="G140" s="320">
        <f t="shared" si="397"/>
        <v>72591</v>
      </c>
      <c r="H140" s="320">
        <f t="shared" si="397"/>
        <v>8841</v>
      </c>
      <c r="I140" s="320">
        <f t="shared" si="397"/>
        <v>63750</v>
      </c>
      <c r="J140" s="320">
        <f t="shared" si="397"/>
        <v>16586</v>
      </c>
      <c r="K140" s="320">
        <f t="shared" si="397"/>
        <v>1363</v>
      </c>
      <c r="L140" s="320">
        <f t="shared" si="397"/>
        <v>1363</v>
      </c>
      <c r="M140" s="320">
        <f t="shared" si="397"/>
        <v>0</v>
      </c>
      <c r="N140" s="320">
        <f t="shared" si="397"/>
        <v>15223</v>
      </c>
      <c r="O140" s="320">
        <f t="shared" si="397"/>
        <v>1826</v>
      </c>
      <c r="P140" s="320">
        <f t="shared" si="397"/>
        <v>13397</v>
      </c>
      <c r="Q140" s="320">
        <f t="shared" si="397"/>
        <v>0</v>
      </c>
      <c r="R140" s="320">
        <f t="shared" si="397"/>
        <v>0</v>
      </c>
      <c r="S140" s="320">
        <f t="shared" si="397"/>
        <v>0</v>
      </c>
      <c r="T140" s="320">
        <f t="shared" si="397"/>
        <v>63475.739781999997</v>
      </c>
      <c r="U140" s="320">
        <f t="shared" si="397"/>
        <v>63475.739781999997</v>
      </c>
      <c r="V140" s="320">
        <f t="shared" si="397"/>
        <v>13071.289782</v>
      </c>
      <c r="W140" s="320">
        <f t="shared" si="397"/>
        <v>50404.45</v>
      </c>
      <c r="X140" s="321">
        <f>IFERROR((K140+N140+Q140)/C140,"-")</f>
        <v>0.2071651208824839</v>
      </c>
      <c r="Y140" s="321">
        <f t="shared" si="385"/>
        <v>0.19612196601380349</v>
      </c>
      <c r="Z140" s="321">
        <f t="shared" si="385"/>
        <v>0.20997955375622343</v>
      </c>
      <c r="AA140" s="322" t="s">
        <v>925</v>
      </c>
      <c r="AB140" s="322" t="str">
        <f>+AB137</f>
        <v>hương khê</v>
      </c>
      <c r="AC140" s="322"/>
      <c r="AD140" s="322"/>
    </row>
    <row r="141" spans="1:30" s="323" customFormat="1" ht="24" customHeight="1">
      <c r="A141" s="318" t="s">
        <v>226</v>
      </c>
      <c r="B141" s="319" t="s">
        <v>918</v>
      </c>
      <c r="C141" s="320">
        <f t="shared" ref="C141:C142" si="398">+D141+G141</f>
        <v>70658.038700000005</v>
      </c>
      <c r="D141" s="320">
        <f t="shared" ref="D141:D142" si="399">+E141+F141</f>
        <v>1332.0387000000001</v>
      </c>
      <c r="E141" s="320">
        <v>1280.5887</v>
      </c>
      <c r="F141" s="320">
        <v>51.45</v>
      </c>
      <c r="G141" s="320">
        <f t="shared" ref="G141:G142" si="400">+H141+I141</f>
        <v>69326</v>
      </c>
      <c r="H141" s="320">
        <v>5576</v>
      </c>
      <c r="I141" s="320">
        <v>63750</v>
      </c>
      <c r="J141" s="320">
        <f t="shared" ref="J141:J142" si="401">K141+N141</f>
        <v>15800</v>
      </c>
      <c r="K141" s="320">
        <f t="shared" ref="K141:K142" si="402">+L141+M141</f>
        <v>692</v>
      </c>
      <c r="L141" s="320">
        <v>692</v>
      </c>
      <c r="M141" s="320">
        <v>0</v>
      </c>
      <c r="N141" s="320">
        <f t="shared" ref="N141:N142" si="403">+O141+P141</f>
        <v>15108</v>
      </c>
      <c r="O141" s="320">
        <v>1711</v>
      </c>
      <c r="P141" s="320">
        <v>13397</v>
      </c>
      <c r="Q141" s="320">
        <f t="shared" ref="Q141:Q142" si="404">+R141+S141</f>
        <v>0</v>
      </c>
      <c r="R141" s="320">
        <v>0</v>
      </c>
      <c r="S141" s="320">
        <v>0</v>
      </c>
      <c r="T141" s="320">
        <f t="shared" ref="T141:T142" si="405">+U141</f>
        <v>54858.038699999997</v>
      </c>
      <c r="U141" s="320">
        <f t="shared" ref="U141:U142" si="406">+V141+W141</f>
        <v>54858.038699999997</v>
      </c>
      <c r="V141" s="320">
        <f t="shared" ref="V141:W142" si="407">+E141+H141-L141-O141-R141</f>
        <v>4453.5887000000002</v>
      </c>
      <c r="W141" s="320">
        <f t="shared" si="407"/>
        <v>50404.45</v>
      </c>
      <c r="X141" s="321">
        <f t="shared" si="384"/>
        <v>0.22361220733968659</v>
      </c>
      <c r="Y141" s="321">
        <f t="shared" si="385"/>
        <v>0.35046582274943805</v>
      </c>
      <c r="Z141" s="321">
        <f t="shared" si="385"/>
        <v>0.20997955375622343</v>
      </c>
      <c r="AA141" s="322" t="str">
        <f>+AA140</f>
        <v>NTM</v>
      </c>
      <c r="AB141" s="322" t="str">
        <f>+AB140</f>
        <v>hương khê</v>
      </c>
      <c r="AC141" s="322"/>
      <c r="AD141" s="322"/>
    </row>
    <row r="142" spans="1:30" s="323" customFormat="1" ht="24" customHeight="1">
      <c r="A142" s="318" t="s">
        <v>226</v>
      </c>
      <c r="B142" s="319" t="s">
        <v>919</v>
      </c>
      <c r="C142" s="320">
        <f t="shared" si="398"/>
        <v>9403.7010819999996</v>
      </c>
      <c r="D142" s="320">
        <f t="shared" si="399"/>
        <v>6138.7010819999996</v>
      </c>
      <c r="E142" s="320">
        <v>6138.7010819999996</v>
      </c>
      <c r="F142" s="320">
        <v>0</v>
      </c>
      <c r="G142" s="320">
        <f t="shared" si="400"/>
        <v>3265</v>
      </c>
      <c r="H142" s="320">
        <v>3265</v>
      </c>
      <c r="I142" s="320">
        <v>0</v>
      </c>
      <c r="J142" s="320">
        <f t="shared" si="401"/>
        <v>786</v>
      </c>
      <c r="K142" s="320">
        <f t="shared" si="402"/>
        <v>671</v>
      </c>
      <c r="L142" s="320">
        <v>671</v>
      </c>
      <c r="M142" s="320">
        <v>0</v>
      </c>
      <c r="N142" s="320">
        <f t="shared" si="403"/>
        <v>115</v>
      </c>
      <c r="O142" s="320">
        <v>115</v>
      </c>
      <c r="P142" s="320">
        <v>0</v>
      </c>
      <c r="Q142" s="320">
        <f t="shared" si="404"/>
        <v>0</v>
      </c>
      <c r="R142" s="320">
        <v>0</v>
      </c>
      <c r="S142" s="320">
        <v>0</v>
      </c>
      <c r="T142" s="320">
        <f t="shared" si="405"/>
        <v>8617.7010819999996</v>
      </c>
      <c r="U142" s="320">
        <f t="shared" si="406"/>
        <v>8617.7010819999996</v>
      </c>
      <c r="V142" s="320">
        <f t="shared" si="407"/>
        <v>8617.7010819999996</v>
      </c>
      <c r="W142" s="320">
        <f t="shared" si="407"/>
        <v>0</v>
      </c>
      <c r="X142" s="321">
        <f t="shared" si="384"/>
        <v>8.3584111526525881E-2</v>
      </c>
      <c r="Y142" s="321">
        <f t="shared" si="385"/>
        <v>8.3584111526525881E-2</v>
      </c>
      <c r="Z142" s="321" t="str">
        <f t="shared" si="385"/>
        <v>-</v>
      </c>
      <c r="AA142" s="322" t="str">
        <f>+AA141</f>
        <v>NTM</v>
      </c>
      <c r="AB142" s="322" t="str">
        <f>+AB141</f>
        <v>hương khê</v>
      </c>
      <c r="AC142" s="322"/>
      <c r="AD142" s="322"/>
    </row>
    <row r="143" spans="1:30" s="338" customFormat="1" ht="22.5" customHeight="1">
      <c r="A143" s="334"/>
      <c r="B143" s="334" t="s">
        <v>950</v>
      </c>
      <c r="C143" s="335">
        <f>C144+C147+C150</f>
        <v>6837.887952</v>
      </c>
      <c r="D143" s="335">
        <f t="shared" ref="D143:W143" si="408">D144+D147+D150</f>
        <v>1729.887952</v>
      </c>
      <c r="E143" s="335">
        <f t="shared" si="408"/>
        <v>1609.295797</v>
      </c>
      <c r="F143" s="335">
        <f t="shared" si="408"/>
        <v>120.59215499999999</v>
      </c>
      <c r="G143" s="335">
        <f t="shared" si="408"/>
        <v>5108</v>
      </c>
      <c r="H143" s="335">
        <f t="shared" si="408"/>
        <v>4841</v>
      </c>
      <c r="I143" s="335">
        <f t="shared" si="408"/>
        <v>267</v>
      </c>
      <c r="J143" s="335">
        <f t="shared" si="408"/>
        <v>569.27</v>
      </c>
      <c r="K143" s="335">
        <f t="shared" si="408"/>
        <v>91.27</v>
      </c>
      <c r="L143" s="335">
        <f t="shared" si="408"/>
        <v>91.27</v>
      </c>
      <c r="M143" s="335">
        <f t="shared" si="408"/>
        <v>0</v>
      </c>
      <c r="N143" s="335">
        <f t="shared" si="408"/>
        <v>478</v>
      </c>
      <c r="O143" s="335">
        <f t="shared" si="408"/>
        <v>472</v>
      </c>
      <c r="P143" s="335">
        <f t="shared" si="408"/>
        <v>6</v>
      </c>
      <c r="Q143" s="335">
        <f t="shared" si="408"/>
        <v>0</v>
      </c>
      <c r="R143" s="335">
        <f t="shared" si="408"/>
        <v>0</v>
      </c>
      <c r="S143" s="335">
        <f t="shared" si="408"/>
        <v>0</v>
      </c>
      <c r="T143" s="335">
        <f t="shared" si="408"/>
        <v>6268.6179519999996</v>
      </c>
      <c r="U143" s="335">
        <f t="shared" si="408"/>
        <v>6268.6179519999996</v>
      </c>
      <c r="V143" s="335">
        <f t="shared" si="408"/>
        <v>5887.0257969999993</v>
      </c>
      <c r="W143" s="335">
        <f t="shared" si="408"/>
        <v>381.59215499999999</v>
      </c>
      <c r="X143" s="336">
        <f t="shared" si="384"/>
        <v>8.3252314749248754E-2</v>
      </c>
      <c r="Y143" s="336">
        <f t="shared" si="385"/>
        <v>8.7324677460834277E-2</v>
      </c>
      <c r="Z143" s="336">
        <f t="shared" si="385"/>
        <v>1.5480189479067243E-2</v>
      </c>
      <c r="AA143" s="337"/>
      <c r="AB143" s="337" t="s">
        <v>951</v>
      </c>
      <c r="AC143" s="337"/>
      <c r="AD143" s="337"/>
    </row>
    <row r="144" spans="1:30" s="323" customFormat="1" ht="42" customHeight="1">
      <c r="A144" s="318">
        <v>1</v>
      </c>
      <c r="B144" s="319" t="s">
        <v>920</v>
      </c>
      <c r="C144" s="320">
        <f>SUM(C145:C146)</f>
        <v>0</v>
      </c>
      <c r="D144" s="320">
        <f t="shared" ref="D144:W144" si="409">SUM(D145:D146)</f>
        <v>0</v>
      </c>
      <c r="E144" s="320">
        <f t="shared" si="409"/>
        <v>0</v>
      </c>
      <c r="F144" s="320">
        <f t="shared" si="409"/>
        <v>0</v>
      </c>
      <c r="G144" s="320">
        <f t="shared" si="409"/>
        <v>0</v>
      </c>
      <c r="H144" s="320">
        <f t="shared" si="409"/>
        <v>0</v>
      </c>
      <c r="I144" s="320">
        <f t="shared" si="409"/>
        <v>0</v>
      </c>
      <c r="J144" s="320">
        <f t="shared" si="409"/>
        <v>0</v>
      </c>
      <c r="K144" s="320">
        <f t="shared" si="409"/>
        <v>0</v>
      </c>
      <c r="L144" s="320">
        <f t="shared" si="409"/>
        <v>0</v>
      </c>
      <c r="M144" s="320">
        <f t="shared" si="409"/>
        <v>0</v>
      </c>
      <c r="N144" s="320">
        <f t="shared" si="409"/>
        <v>0</v>
      </c>
      <c r="O144" s="320">
        <f t="shared" si="409"/>
        <v>0</v>
      </c>
      <c r="P144" s="320">
        <f t="shared" si="409"/>
        <v>0</v>
      </c>
      <c r="Q144" s="320">
        <f t="shared" si="409"/>
        <v>0</v>
      </c>
      <c r="R144" s="320">
        <f t="shared" si="409"/>
        <v>0</v>
      </c>
      <c r="S144" s="320">
        <f t="shared" si="409"/>
        <v>0</v>
      </c>
      <c r="T144" s="320">
        <f t="shared" si="409"/>
        <v>0</v>
      </c>
      <c r="U144" s="320">
        <f t="shared" si="409"/>
        <v>0</v>
      </c>
      <c r="V144" s="320">
        <f t="shared" si="409"/>
        <v>0</v>
      </c>
      <c r="W144" s="320">
        <f t="shared" si="409"/>
        <v>0</v>
      </c>
      <c r="X144" s="321" t="str">
        <f>IFERROR((K144+N144+Q144)/C144,"-")</f>
        <v>-</v>
      </c>
      <c r="Y144" s="321" t="str">
        <f t="shared" si="385"/>
        <v>-</v>
      </c>
      <c r="Z144" s="321" t="str">
        <f t="shared" si="385"/>
        <v>-</v>
      </c>
      <c r="AA144" s="322" t="s">
        <v>921</v>
      </c>
      <c r="AB144" s="322" t="str">
        <f t="shared" si="267"/>
        <v>hồng lĩnh</v>
      </c>
      <c r="AC144" s="322"/>
      <c r="AD144" s="322"/>
    </row>
    <row r="145" spans="1:30" s="323" customFormat="1" ht="24" customHeight="1">
      <c r="A145" s="318" t="s">
        <v>226</v>
      </c>
      <c r="B145" s="319" t="s">
        <v>918</v>
      </c>
      <c r="C145" s="320">
        <f t="shared" ref="C145:C146" si="410">+D145+G145</f>
        <v>0</v>
      </c>
      <c r="D145" s="320">
        <f t="shared" ref="D145:D146" si="411">+E145+F145</f>
        <v>0</v>
      </c>
      <c r="E145" s="320"/>
      <c r="F145" s="320"/>
      <c r="G145" s="320">
        <f t="shared" ref="G145:G146" si="412">+H145+I145</f>
        <v>0</v>
      </c>
      <c r="H145" s="320"/>
      <c r="I145" s="320"/>
      <c r="J145" s="320">
        <f t="shared" ref="J145:J146" si="413">K145+N145</f>
        <v>0</v>
      </c>
      <c r="K145" s="320">
        <f t="shared" ref="K145:K146" si="414">+L145+M145</f>
        <v>0</v>
      </c>
      <c r="L145" s="320"/>
      <c r="M145" s="320"/>
      <c r="N145" s="320">
        <f t="shared" ref="N145:N146" si="415">+O145+P145</f>
        <v>0</v>
      </c>
      <c r="O145" s="320"/>
      <c r="P145" s="320"/>
      <c r="Q145" s="320">
        <f t="shared" ref="Q145:Q146" si="416">+R145+S145</f>
        <v>0</v>
      </c>
      <c r="R145" s="320"/>
      <c r="S145" s="320"/>
      <c r="T145" s="320">
        <f t="shared" ref="T145:T146" si="417">+U145</f>
        <v>0</v>
      </c>
      <c r="U145" s="320">
        <f t="shared" ref="U145:U146" si="418">+V145+W145</f>
        <v>0</v>
      </c>
      <c r="V145" s="320">
        <f t="shared" ref="V145:W146" si="419">+E145+H145-L145-O145-R145</f>
        <v>0</v>
      </c>
      <c r="W145" s="320">
        <f t="shared" si="419"/>
        <v>0</v>
      </c>
      <c r="X145" s="321" t="str">
        <f t="shared" ref="X145:X153" si="420">IFERROR((K145+N145+Q145)/C145,"-")</f>
        <v>-</v>
      </c>
      <c r="Y145" s="321" t="str">
        <f t="shared" si="385"/>
        <v>-</v>
      </c>
      <c r="Z145" s="321" t="str">
        <f t="shared" si="385"/>
        <v>-</v>
      </c>
      <c r="AA145" s="322" t="str">
        <f>+AA144</f>
        <v>DTTS</v>
      </c>
      <c r="AB145" s="322" t="str">
        <f>+AB144</f>
        <v>hồng lĩnh</v>
      </c>
      <c r="AC145" s="322"/>
      <c r="AD145" s="322"/>
    </row>
    <row r="146" spans="1:30" s="323" customFormat="1" ht="24" customHeight="1">
      <c r="A146" s="318" t="s">
        <v>226</v>
      </c>
      <c r="B146" s="319" t="s">
        <v>919</v>
      </c>
      <c r="C146" s="320">
        <f t="shared" si="410"/>
        <v>0</v>
      </c>
      <c r="D146" s="320">
        <f t="shared" si="411"/>
        <v>0</v>
      </c>
      <c r="E146" s="320"/>
      <c r="F146" s="320"/>
      <c r="G146" s="320">
        <f t="shared" si="412"/>
        <v>0</v>
      </c>
      <c r="H146" s="320"/>
      <c r="I146" s="320"/>
      <c r="J146" s="320">
        <f t="shared" si="413"/>
        <v>0</v>
      </c>
      <c r="K146" s="320">
        <f t="shared" si="414"/>
        <v>0</v>
      </c>
      <c r="L146" s="320"/>
      <c r="M146" s="320"/>
      <c r="N146" s="320">
        <f t="shared" si="415"/>
        <v>0</v>
      </c>
      <c r="O146" s="320"/>
      <c r="P146" s="320"/>
      <c r="Q146" s="320">
        <f t="shared" si="416"/>
        <v>0</v>
      </c>
      <c r="R146" s="320"/>
      <c r="S146" s="320"/>
      <c r="T146" s="320">
        <f t="shared" si="417"/>
        <v>0</v>
      </c>
      <c r="U146" s="320">
        <f t="shared" si="418"/>
        <v>0</v>
      </c>
      <c r="V146" s="320">
        <f t="shared" si="419"/>
        <v>0</v>
      </c>
      <c r="W146" s="320">
        <f t="shared" si="419"/>
        <v>0</v>
      </c>
      <c r="X146" s="321" t="str">
        <f t="shared" si="420"/>
        <v>-</v>
      </c>
      <c r="Y146" s="321" t="str">
        <f t="shared" si="385"/>
        <v>-</v>
      </c>
      <c r="Z146" s="321" t="str">
        <f t="shared" si="385"/>
        <v>-</v>
      </c>
      <c r="AA146" s="322" t="str">
        <f>+AA145</f>
        <v>DTTS</v>
      </c>
      <c r="AB146" s="322" t="str">
        <f>+AB145</f>
        <v>hồng lĩnh</v>
      </c>
      <c r="AC146" s="322"/>
      <c r="AD146" s="322"/>
    </row>
    <row r="147" spans="1:30" s="323" customFormat="1" ht="30.75" customHeight="1">
      <c r="A147" s="318">
        <v>2</v>
      </c>
      <c r="B147" s="319" t="s">
        <v>922</v>
      </c>
      <c r="C147" s="320">
        <f>SUM(C148:C149)</f>
        <v>5655.887952</v>
      </c>
      <c r="D147" s="320">
        <f t="shared" ref="D147:W147" si="421">SUM(D148:D149)</f>
        <v>1588.887952</v>
      </c>
      <c r="E147" s="320">
        <f t="shared" si="421"/>
        <v>1468.295797</v>
      </c>
      <c r="F147" s="320">
        <f t="shared" si="421"/>
        <v>120.59215499999999</v>
      </c>
      <c r="G147" s="320">
        <f t="shared" si="421"/>
        <v>4067</v>
      </c>
      <c r="H147" s="320">
        <f t="shared" si="421"/>
        <v>3800</v>
      </c>
      <c r="I147" s="320">
        <f t="shared" si="421"/>
        <v>267</v>
      </c>
      <c r="J147" s="320">
        <f t="shared" si="421"/>
        <v>180.26999999999998</v>
      </c>
      <c r="K147" s="320">
        <f t="shared" si="421"/>
        <v>91.27</v>
      </c>
      <c r="L147" s="320">
        <f t="shared" si="421"/>
        <v>91.27</v>
      </c>
      <c r="M147" s="320">
        <f t="shared" si="421"/>
        <v>0</v>
      </c>
      <c r="N147" s="320">
        <f t="shared" si="421"/>
        <v>89</v>
      </c>
      <c r="O147" s="320">
        <f t="shared" si="421"/>
        <v>83</v>
      </c>
      <c r="P147" s="320">
        <f t="shared" si="421"/>
        <v>6</v>
      </c>
      <c r="Q147" s="320">
        <f t="shared" si="421"/>
        <v>0</v>
      </c>
      <c r="R147" s="320">
        <f t="shared" si="421"/>
        <v>0</v>
      </c>
      <c r="S147" s="320">
        <f t="shared" si="421"/>
        <v>0</v>
      </c>
      <c r="T147" s="320">
        <f t="shared" si="421"/>
        <v>5475.6179519999996</v>
      </c>
      <c r="U147" s="320">
        <f t="shared" si="421"/>
        <v>5475.6179519999996</v>
      </c>
      <c r="V147" s="320">
        <f t="shared" si="421"/>
        <v>5094.0257969999993</v>
      </c>
      <c r="W147" s="320">
        <f t="shared" si="421"/>
        <v>381.59215499999999</v>
      </c>
      <c r="X147" s="321">
        <f t="shared" si="420"/>
        <v>3.1872979367678952E-2</v>
      </c>
      <c r="Y147" s="321">
        <f t="shared" si="385"/>
        <v>3.3079008224867902E-2</v>
      </c>
      <c r="Z147" s="321">
        <f t="shared" si="385"/>
        <v>1.5480189479067243E-2</v>
      </c>
      <c r="AA147" s="322" t="s">
        <v>923</v>
      </c>
      <c r="AB147" s="322" t="str">
        <f>+AB144</f>
        <v>hồng lĩnh</v>
      </c>
      <c r="AC147" s="322"/>
      <c r="AD147" s="322"/>
    </row>
    <row r="148" spans="1:30" s="323" customFormat="1" ht="24" customHeight="1">
      <c r="A148" s="318" t="s">
        <v>226</v>
      </c>
      <c r="B148" s="319" t="s">
        <v>918</v>
      </c>
      <c r="C148" s="320">
        <f t="shared" ref="C148:C149" si="422">+D148+G148</f>
        <v>0</v>
      </c>
      <c r="D148" s="320">
        <f t="shared" ref="D148:D149" si="423">+E148+F148</f>
        <v>0</v>
      </c>
      <c r="E148" s="320"/>
      <c r="F148" s="320"/>
      <c r="G148" s="320">
        <f t="shared" ref="G148:G149" si="424">+H148+I148</f>
        <v>0</v>
      </c>
      <c r="H148" s="320"/>
      <c r="I148" s="320"/>
      <c r="J148" s="320">
        <f t="shared" ref="J148:J149" si="425">K148+N148</f>
        <v>0</v>
      </c>
      <c r="K148" s="320">
        <f t="shared" ref="K148:K149" si="426">+L148+M148</f>
        <v>0</v>
      </c>
      <c r="L148" s="320"/>
      <c r="M148" s="320"/>
      <c r="N148" s="320">
        <f t="shared" ref="N148:N149" si="427">+O148+P148</f>
        <v>0</v>
      </c>
      <c r="O148" s="320"/>
      <c r="P148" s="320"/>
      <c r="Q148" s="320">
        <f t="shared" ref="Q148:Q149" si="428">+R148+S148</f>
        <v>0</v>
      </c>
      <c r="R148" s="320"/>
      <c r="S148" s="320"/>
      <c r="T148" s="320">
        <f t="shared" ref="T148:T149" si="429">+U148</f>
        <v>0</v>
      </c>
      <c r="U148" s="320">
        <f t="shared" ref="U148:U149" si="430">+V148+W148</f>
        <v>0</v>
      </c>
      <c r="V148" s="320">
        <f t="shared" ref="V148:W149" si="431">+E148+H148-L148-O148-R148</f>
        <v>0</v>
      </c>
      <c r="W148" s="320">
        <f t="shared" si="431"/>
        <v>0</v>
      </c>
      <c r="X148" s="321" t="str">
        <f t="shared" si="420"/>
        <v>-</v>
      </c>
      <c r="Y148" s="321" t="str">
        <f t="shared" si="385"/>
        <v>-</v>
      </c>
      <c r="Z148" s="321" t="str">
        <f t="shared" si="385"/>
        <v>-</v>
      </c>
      <c r="AA148" s="322" t="str">
        <f>+AA147</f>
        <v>GNBV</v>
      </c>
      <c r="AB148" s="322" t="str">
        <f>+AB147</f>
        <v>hồng lĩnh</v>
      </c>
      <c r="AC148" s="322"/>
      <c r="AD148" s="322"/>
    </row>
    <row r="149" spans="1:30" s="323" customFormat="1" ht="24" customHeight="1">
      <c r="A149" s="318" t="s">
        <v>226</v>
      </c>
      <c r="B149" s="319" t="s">
        <v>919</v>
      </c>
      <c r="C149" s="320">
        <f t="shared" si="422"/>
        <v>5655.887952</v>
      </c>
      <c r="D149" s="320">
        <f t="shared" si="423"/>
        <v>1588.887952</v>
      </c>
      <c r="E149" s="320">
        <v>1468.295797</v>
      </c>
      <c r="F149" s="320">
        <v>120.59215499999999</v>
      </c>
      <c r="G149" s="320">
        <f t="shared" si="424"/>
        <v>4067</v>
      </c>
      <c r="H149" s="320">
        <v>3800</v>
      </c>
      <c r="I149" s="320">
        <v>267</v>
      </c>
      <c r="J149" s="320">
        <f t="shared" si="425"/>
        <v>180.26999999999998</v>
      </c>
      <c r="K149" s="320">
        <f t="shared" si="426"/>
        <v>91.27</v>
      </c>
      <c r="L149" s="320">
        <v>91.27</v>
      </c>
      <c r="M149" s="320">
        <v>0</v>
      </c>
      <c r="N149" s="320">
        <f t="shared" si="427"/>
        <v>89</v>
      </c>
      <c r="O149" s="320">
        <v>83</v>
      </c>
      <c r="P149" s="320">
        <v>6</v>
      </c>
      <c r="Q149" s="320">
        <f t="shared" si="428"/>
        <v>0</v>
      </c>
      <c r="R149" s="320"/>
      <c r="S149" s="320"/>
      <c r="T149" s="320">
        <f t="shared" si="429"/>
        <v>5475.6179519999996</v>
      </c>
      <c r="U149" s="320">
        <f t="shared" si="430"/>
        <v>5475.6179519999996</v>
      </c>
      <c r="V149" s="320">
        <f t="shared" si="431"/>
        <v>5094.0257969999993</v>
      </c>
      <c r="W149" s="320">
        <f t="shared" si="431"/>
        <v>381.59215499999999</v>
      </c>
      <c r="X149" s="321">
        <f t="shared" si="420"/>
        <v>3.1872979367678952E-2</v>
      </c>
      <c r="Y149" s="321">
        <f t="shared" si="385"/>
        <v>3.3079008224867902E-2</v>
      </c>
      <c r="Z149" s="321">
        <f t="shared" si="385"/>
        <v>1.5480189479067243E-2</v>
      </c>
      <c r="AA149" s="322" t="str">
        <f>+AA148</f>
        <v>GNBV</v>
      </c>
      <c r="AB149" s="322" t="str">
        <f>+AB148</f>
        <v>hồng lĩnh</v>
      </c>
      <c r="AC149" s="322"/>
      <c r="AD149" s="322"/>
    </row>
    <row r="150" spans="1:30" s="323" customFormat="1" ht="28.5" customHeight="1">
      <c r="A150" s="318">
        <v>3</v>
      </c>
      <c r="B150" s="319" t="s">
        <v>924</v>
      </c>
      <c r="C150" s="320">
        <f>SUM(C151:C152)</f>
        <v>1182</v>
      </c>
      <c r="D150" s="320">
        <f t="shared" ref="D150:W150" si="432">SUM(D151:D152)</f>
        <v>141</v>
      </c>
      <c r="E150" s="320">
        <f t="shared" si="432"/>
        <v>141</v>
      </c>
      <c r="F150" s="320">
        <f t="shared" si="432"/>
        <v>0</v>
      </c>
      <c r="G150" s="320">
        <f t="shared" si="432"/>
        <v>1041</v>
      </c>
      <c r="H150" s="320">
        <f t="shared" si="432"/>
        <v>1041</v>
      </c>
      <c r="I150" s="320">
        <f t="shared" si="432"/>
        <v>0</v>
      </c>
      <c r="J150" s="320">
        <f t="shared" si="432"/>
        <v>389</v>
      </c>
      <c r="K150" s="320">
        <f t="shared" si="432"/>
        <v>0</v>
      </c>
      <c r="L150" s="320">
        <f t="shared" si="432"/>
        <v>0</v>
      </c>
      <c r="M150" s="320">
        <f t="shared" si="432"/>
        <v>0</v>
      </c>
      <c r="N150" s="320">
        <f t="shared" si="432"/>
        <v>389</v>
      </c>
      <c r="O150" s="320">
        <f t="shared" si="432"/>
        <v>389</v>
      </c>
      <c r="P150" s="320">
        <f t="shared" si="432"/>
        <v>0</v>
      </c>
      <c r="Q150" s="320">
        <f t="shared" si="432"/>
        <v>0</v>
      </c>
      <c r="R150" s="320">
        <f t="shared" si="432"/>
        <v>0</v>
      </c>
      <c r="S150" s="320">
        <f t="shared" si="432"/>
        <v>0</v>
      </c>
      <c r="T150" s="320">
        <f t="shared" si="432"/>
        <v>793</v>
      </c>
      <c r="U150" s="320">
        <f t="shared" si="432"/>
        <v>793</v>
      </c>
      <c r="V150" s="320">
        <f t="shared" si="432"/>
        <v>793</v>
      </c>
      <c r="W150" s="320">
        <f t="shared" si="432"/>
        <v>0</v>
      </c>
      <c r="X150" s="321">
        <f t="shared" si="420"/>
        <v>0.32910321489001693</v>
      </c>
      <c r="Y150" s="321">
        <f t="shared" si="385"/>
        <v>0.32910321489001693</v>
      </c>
      <c r="Z150" s="321" t="str">
        <f t="shared" si="385"/>
        <v>-</v>
      </c>
      <c r="AA150" s="322" t="s">
        <v>925</v>
      </c>
      <c r="AB150" s="322" t="str">
        <f>+AB147</f>
        <v>hồng lĩnh</v>
      </c>
      <c r="AC150" s="322"/>
      <c r="AD150" s="322"/>
    </row>
    <row r="151" spans="1:30" s="323" customFormat="1" ht="24" customHeight="1">
      <c r="A151" s="318" t="s">
        <v>226</v>
      </c>
      <c r="B151" s="319" t="s">
        <v>918</v>
      </c>
      <c r="C151" s="320">
        <f t="shared" ref="C151:C152" si="433">+D151+G151</f>
        <v>210</v>
      </c>
      <c r="D151" s="320">
        <f t="shared" ref="D151:D152" si="434">+E151+F151</f>
        <v>0</v>
      </c>
      <c r="E151" s="320">
        <v>0</v>
      </c>
      <c r="F151" s="320">
        <v>0</v>
      </c>
      <c r="G151" s="320">
        <f t="shared" ref="G151:G152" si="435">+H151+I151</f>
        <v>210</v>
      </c>
      <c r="H151" s="320">
        <v>210</v>
      </c>
      <c r="I151" s="320">
        <v>0</v>
      </c>
      <c r="J151" s="320">
        <f t="shared" ref="J151:J152" si="436">K151+N151</f>
        <v>210</v>
      </c>
      <c r="K151" s="320">
        <f t="shared" ref="K151:K152" si="437">+L151+M151</f>
        <v>0</v>
      </c>
      <c r="L151" s="320">
        <v>0</v>
      </c>
      <c r="M151" s="320">
        <v>0</v>
      </c>
      <c r="N151" s="320">
        <f t="shared" ref="N151:N152" si="438">+O151+P151</f>
        <v>210</v>
      </c>
      <c r="O151" s="320">
        <v>210</v>
      </c>
      <c r="P151" s="320">
        <v>0</v>
      </c>
      <c r="Q151" s="320">
        <f t="shared" ref="Q151:Q152" si="439">+R151+S151</f>
        <v>0</v>
      </c>
      <c r="R151" s="320">
        <v>0</v>
      </c>
      <c r="S151" s="320">
        <v>0</v>
      </c>
      <c r="T151" s="320">
        <f t="shared" ref="T151:T152" si="440">+U151</f>
        <v>0</v>
      </c>
      <c r="U151" s="320">
        <f t="shared" ref="U151:U152" si="441">+V151+W151</f>
        <v>0</v>
      </c>
      <c r="V151" s="320">
        <f t="shared" ref="V151:W152" si="442">+E151+H151-L151-O151-R151</f>
        <v>0</v>
      </c>
      <c r="W151" s="320">
        <f t="shared" si="442"/>
        <v>0</v>
      </c>
      <c r="X151" s="321">
        <f t="shared" si="420"/>
        <v>1</v>
      </c>
      <c r="Y151" s="321">
        <f t="shared" ref="Y151:Z166" si="443">IFERROR((L151+O151+R151)/(E151+H151),"-")</f>
        <v>1</v>
      </c>
      <c r="Z151" s="321" t="str">
        <f t="shared" si="443"/>
        <v>-</v>
      </c>
      <c r="AA151" s="322" t="str">
        <f>+AA150</f>
        <v>NTM</v>
      </c>
      <c r="AB151" s="322" t="str">
        <f>+AB150</f>
        <v>hồng lĩnh</v>
      </c>
      <c r="AC151" s="322"/>
      <c r="AD151" s="322"/>
    </row>
    <row r="152" spans="1:30" s="323" customFormat="1" ht="24" customHeight="1">
      <c r="A152" s="318" t="s">
        <v>226</v>
      </c>
      <c r="B152" s="319" t="s">
        <v>919</v>
      </c>
      <c r="C152" s="320">
        <f t="shared" si="433"/>
        <v>972</v>
      </c>
      <c r="D152" s="320">
        <f t="shared" si="434"/>
        <v>141</v>
      </c>
      <c r="E152" s="320">
        <v>141</v>
      </c>
      <c r="F152" s="320">
        <v>0</v>
      </c>
      <c r="G152" s="320">
        <f t="shared" si="435"/>
        <v>831</v>
      </c>
      <c r="H152" s="320">
        <v>831</v>
      </c>
      <c r="I152" s="320">
        <v>0</v>
      </c>
      <c r="J152" s="320">
        <f t="shared" si="436"/>
        <v>179</v>
      </c>
      <c r="K152" s="320">
        <f t="shared" si="437"/>
        <v>0</v>
      </c>
      <c r="L152" s="320">
        <v>0</v>
      </c>
      <c r="M152" s="320">
        <v>0</v>
      </c>
      <c r="N152" s="320">
        <f t="shared" si="438"/>
        <v>179</v>
      </c>
      <c r="O152" s="320">
        <v>179</v>
      </c>
      <c r="P152" s="320">
        <v>0</v>
      </c>
      <c r="Q152" s="320">
        <f t="shared" si="439"/>
        <v>0</v>
      </c>
      <c r="R152" s="320">
        <v>0</v>
      </c>
      <c r="S152" s="320">
        <v>0</v>
      </c>
      <c r="T152" s="320">
        <f t="shared" si="440"/>
        <v>793</v>
      </c>
      <c r="U152" s="320">
        <f t="shared" si="441"/>
        <v>793</v>
      </c>
      <c r="V152" s="320">
        <f t="shared" si="442"/>
        <v>793</v>
      </c>
      <c r="W152" s="320">
        <f t="shared" si="442"/>
        <v>0</v>
      </c>
      <c r="X152" s="321">
        <f t="shared" si="420"/>
        <v>0.18415637860082304</v>
      </c>
      <c r="Y152" s="321">
        <f t="shared" si="443"/>
        <v>0.18415637860082304</v>
      </c>
      <c r="Z152" s="321" t="str">
        <f t="shared" si="443"/>
        <v>-</v>
      </c>
      <c r="AA152" s="322" t="str">
        <f>+AA151</f>
        <v>NTM</v>
      </c>
      <c r="AB152" s="322" t="str">
        <f>+AB151</f>
        <v>hồng lĩnh</v>
      </c>
      <c r="AC152" s="322"/>
      <c r="AD152" s="322"/>
    </row>
    <row r="153" spans="1:30" s="338" customFormat="1" ht="22.5" customHeight="1">
      <c r="A153" s="334"/>
      <c r="B153" s="334" t="s">
        <v>952</v>
      </c>
      <c r="C153" s="335">
        <f>C154+C157+C160</f>
        <v>14407.17</v>
      </c>
      <c r="D153" s="335">
        <f t="shared" ref="D153:W153" si="444">D154+D157+D160</f>
        <v>3370.17</v>
      </c>
      <c r="E153" s="335">
        <f t="shared" si="444"/>
        <v>3288.4</v>
      </c>
      <c r="F153" s="335">
        <f t="shared" si="444"/>
        <v>81.769999999999982</v>
      </c>
      <c r="G153" s="335">
        <f t="shared" si="444"/>
        <v>11037</v>
      </c>
      <c r="H153" s="335">
        <f t="shared" si="444"/>
        <v>10627</v>
      </c>
      <c r="I153" s="335">
        <f t="shared" si="444"/>
        <v>410</v>
      </c>
      <c r="J153" s="335">
        <f t="shared" si="444"/>
        <v>840</v>
      </c>
      <c r="K153" s="335">
        <f t="shared" si="444"/>
        <v>0</v>
      </c>
      <c r="L153" s="335">
        <f t="shared" si="444"/>
        <v>0</v>
      </c>
      <c r="M153" s="335">
        <f t="shared" si="444"/>
        <v>0</v>
      </c>
      <c r="N153" s="335">
        <f t="shared" si="444"/>
        <v>840</v>
      </c>
      <c r="O153" s="335">
        <f t="shared" si="444"/>
        <v>840</v>
      </c>
      <c r="P153" s="335">
        <f t="shared" si="444"/>
        <v>0</v>
      </c>
      <c r="Q153" s="335">
        <f t="shared" si="444"/>
        <v>0</v>
      </c>
      <c r="R153" s="335">
        <f t="shared" si="444"/>
        <v>0</v>
      </c>
      <c r="S153" s="335">
        <f t="shared" si="444"/>
        <v>0</v>
      </c>
      <c r="T153" s="335">
        <f t="shared" si="444"/>
        <v>13567.17</v>
      </c>
      <c r="U153" s="335">
        <f t="shared" si="444"/>
        <v>13567.17</v>
      </c>
      <c r="V153" s="335">
        <f t="shared" si="444"/>
        <v>13075.4</v>
      </c>
      <c r="W153" s="335">
        <f t="shared" si="444"/>
        <v>491.77</v>
      </c>
      <c r="X153" s="336">
        <f t="shared" si="420"/>
        <v>5.8304302649305868E-2</v>
      </c>
      <c r="Y153" s="336">
        <f t="shared" si="443"/>
        <v>6.0364775716113088E-2</v>
      </c>
      <c r="Z153" s="336">
        <f t="shared" si="443"/>
        <v>0</v>
      </c>
      <c r="AA153" s="337"/>
      <c r="AB153" s="337" t="s">
        <v>953</v>
      </c>
      <c r="AC153" s="337"/>
      <c r="AD153" s="337"/>
    </row>
    <row r="154" spans="1:30" s="323" customFormat="1" ht="42" customHeight="1">
      <c r="A154" s="318">
        <v>1</v>
      </c>
      <c r="B154" s="319" t="s">
        <v>920</v>
      </c>
      <c r="C154" s="320">
        <f>SUM(C155:C156)</f>
        <v>0</v>
      </c>
      <c r="D154" s="320">
        <f t="shared" ref="D154:W154" si="445">SUM(D155:D156)</f>
        <v>0</v>
      </c>
      <c r="E154" s="320">
        <f t="shared" si="445"/>
        <v>0</v>
      </c>
      <c r="F154" s="320">
        <f t="shared" si="445"/>
        <v>0</v>
      </c>
      <c r="G154" s="320">
        <f t="shared" si="445"/>
        <v>0</v>
      </c>
      <c r="H154" s="320">
        <f t="shared" si="445"/>
        <v>0</v>
      </c>
      <c r="I154" s="320">
        <f t="shared" si="445"/>
        <v>0</v>
      </c>
      <c r="J154" s="320">
        <f t="shared" si="445"/>
        <v>0</v>
      </c>
      <c r="K154" s="320">
        <f t="shared" si="445"/>
        <v>0</v>
      </c>
      <c r="L154" s="320">
        <f t="shared" si="445"/>
        <v>0</v>
      </c>
      <c r="M154" s="320">
        <f t="shared" si="445"/>
        <v>0</v>
      </c>
      <c r="N154" s="320">
        <f t="shared" si="445"/>
        <v>0</v>
      </c>
      <c r="O154" s="320">
        <f t="shared" si="445"/>
        <v>0</v>
      </c>
      <c r="P154" s="320">
        <f t="shared" si="445"/>
        <v>0</v>
      </c>
      <c r="Q154" s="320">
        <f t="shared" si="445"/>
        <v>0</v>
      </c>
      <c r="R154" s="320">
        <f t="shared" si="445"/>
        <v>0</v>
      </c>
      <c r="S154" s="320">
        <f t="shared" si="445"/>
        <v>0</v>
      </c>
      <c r="T154" s="320">
        <f t="shared" si="445"/>
        <v>0</v>
      </c>
      <c r="U154" s="320">
        <f t="shared" si="445"/>
        <v>0</v>
      </c>
      <c r="V154" s="320">
        <f t="shared" si="445"/>
        <v>0</v>
      </c>
      <c r="W154" s="320">
        <f t="shared" si="445"/>
        <v>0</v>
      </c>
      <c r="X154" s="321" t="str">
        <f>IFERROR((K154+N154+Q154)/C154,"-")</f>
        <v>-</v>
      </c>
      <c r="Y154" s="321" t="str">
        <f t="shared" si="443"/>
        <v>-</v>
      </c>
      <c r="Z154" s="321" t="str">
        <f t="shared" si="443"/>
        <v>-</v>
      </c>
      <c r="AA154" s="322" t="s">
        <v>921</v>
      </c>
      <c r="AB154" s="322" t="str">
        <f t="shared" si="267"/>
        <v>vũ quang</v>
      </c>
      <c r="AC154" s="322"/>
      <c r="AD154" s="322"/>
    </row>
    <row r="155" spans="1:30" s="323" customFormat="1" ht="24" customHeight="1">
      <c r="A155" s="318" t="s">
        <v>226</v>
      </c>
      <c r="B155" s="319" t="s">
        <v>918</v>
      </c>
      <c r="C155" s="320">
        <f t="shared" ref="C155:C156" si="446">+D155+G155</f>
        <v>0</v>
      </c>
      <c r="D155" s="320">
        <f t="shared" ref="D155:D156" si="447">+E155+F155</f>
        <v>0</v>
      </c>
      <c r="E155" s="320"/>
      <c r="F155" s="320"/>
      <c r="G155" s="320">
        <f t="shared" ref="G155:G156" si="448">+H155+I155</f>
        <v>0</v>
      </c>
      <c r="H155" s="320"/>
      <c r="I155" s="320"/>
      <c r="J155" s="320">
        <f t="shared" ref="J155:J156" si="449">K155+N155</f>
        <v>0</v>
      </c>
      <c r="K155" s="320">
        <f t="shared" ref="K155:K156" si="450">+L155+M155</f>
        <v>0</v>
      </c>
      <c r="L155" s="320"/>
      <c r="M155" s="320"/>
      <c r="N155" s="320">
        <f t="shared" ref="N155:N156" si="451">+O155+P155</f>
        <v>0</v>
      </c>
      <c r="O155" s="320"/>
      <c r="P155" s="320"/>
      <c r="Q155" s="320">
        <f t="shared" ref="Q155:Q156" si="452">+R155+S155</f>
        <v>0</v>
      </c>
      <c r="R155" s="320"/>
      <c r="S155" s="320"/>
      <c r="T155" s="320">
        <f t="shared" ref="T155:T156" si="453">+U155</f>
        <v>0</v>
      </c>
      <c r="U155" s="320">
        <f t="shared" ref="U155:U156" si="454">+V155+W155</f>
        <v>0</v>
      </c>
      <c r="V155" s="320">
        <f t="shared" ref="V155:W156" si="455">+E155+H155-L155-O155-R155</f>
        <v>0</v>
      </c>
      <c r="W155" s="320">
        <f t="shared" si="455"/>
        <v>0</v>
      </c>
      <c r="X155" s="321" t="str">
        <f t="shared" ref="X155:X163" si="456">IFERROR((K155+N155+Q155)/C155,"-")</f>
        <v>-</v>
      </c>
      <c r="Y155" s="321" t="str">
        <f t="shared" si="443"/>
        <v>-</v>
      </c>
      <c r="Z155" s="321" t="str">
        <f t="shared" si="443"/>
        <v>-</v>
      </c>
      <c r="AA155" s="322" t="str">
        <f>+AA154</f>
        <v>DTTS</v>
      </c>
      <c r="AB155" s="322" t="str">
        <f>+AB154</f>
        <v>vũ quang</v>
      </c>
      <c r="AC155" s="322"/>
      <c r="AD155" s="322"/>
    </row>
    <row r="156" spans="1:30" s="323" customFormat="1" ht="24" customHeight="1">
      <c r="A156" s="318" t="s">
        <v>226</v>
      </c>
      <c r="B156" s="319" t="s">
        <v>919</v>
      </c>
      <c r="C156" s="320">
        <f t="shared" si="446"/>
        <v>0</v>
      </c>
      <c r="D156" s="320">
        <f t="shared" si="447"/>
        <v>0</v>
      </c>
      <c r="E156" s="320"/>
      <c r="F156" s="320"/>
      <c r="G156" s="320">
        <f t="shared" si="448"/>
        <v>0</v>
      </c>
      <c r="H156" s="320"/>
      <c r="I156" s="320"/>
      <c r="J156" s="320">
        <f t="shared" si="449"/>
        <v>0</v>
      </c>
      <c r="K156" s="320">
        <f t="shared" si="450"/>
        <v>0</v>
      </c>
      <c r="L156" s="320"/>
      <c r="M156" s="320"/>
      <c r="N156" s="320">
        <f t="shared" si="451"/>
        <v>0</v>
      </c>
      <c r="O156" s="320"/>
      <c r="P156" s="320"/>
      <c r="Q156" s="320">
        <f t="shared" si="452"/>
        <v>0</v>
      </c>
      <c r="R156" s="320"/>
      <c r="S156" s="320"/>
      <c r="T156" s="320">
        <f t="shared" si="453"/>
        <v>0</v>
      </c>
      <c r="U156" s="320">
        <f t="shared" si="454"/>
        <v>0</v>
      </c>
      <c r="V156" s="320">
        <f t="shared" si="455"/>
        <v>0</v>
      </c>
      <c r="W156" s="320">
        <f t="shared" si="455"/>
        <v>0</v>
      </c>
      <c r="X156" s="321" t="str">
        <f t="shared" si="456"/>
        <v>-</v>
      </c>
      <c r="Y156" s="321" t="str">
        <f t="shared" si="443"/>
        <v>-</v>
      </c>
      <c r="Z156" s="321" t="str">
        <f t="shared" si="443"/>
        <v>-</v>
      </c>
      <c r="AA156" s="322" t="str">
        <f>+AA155</f>
        <v>DTTS</v>
      </c>
      <c r="AB156" s="322" t="str">
        <f>+AB155</f>
        <v>vũ quang</v>
      </c>
      <c r="AC156" s="322"/>
      <c r="AD156" s="322"/>
    </row>
    <row r="157" spans="1:30" s="323" customFormat="1" ht="30.75" customHeight="1">
      <c r="A157" s="318">
        <v>2</v>
      </c>
      <c r="B157" s="319" t="s">
        <v>922</v>
      </c>
      <c r="C157" s="320">
        <f>SUM(C158:C159)</f>
        <v>7533.77</v>
      </c>
      <c r="D157" s="320">
        <f t="shared" ref="D157:W157" si="457">SUM(D158:D159)</f>
        <v>1260.77</v>
      </c>
      <c r="E157" s="320">
        <f t="shared" si="457"/>
        <v>1179</v>
      </c>
      <c r="F157" s="320">
        <f t="shared" si="457"/>
        <v>81.769999999999982</v>
      </c>
      <c r="G157" s="320">
        <f t="shared" si="457"/>
        <v>6273</v>
      </c>
      <c r="H157" s="320">
        <f t="shared" si="457"/>
        <v>5863</v>
      </c>
      <c r="I157" s="320">
        <f t="shared" si="457"/>
        <v>410</v>
      </c>
      <c r="J157" s="320">
        <f t="shared" si="457"/>
        <v>0</v>
      </c>
      <c r="K157" s="320">
        <f t="shared" si="457"/>
        <v>0</v>
      </c>
      <c r="L157" s="320">
        <f t="shared" si="457"/>
        <v>0</v>
      </c>
      <c r="M157" s="320">
        <f t="shared" si="457"/>
        <v>0</v>
      </c>
      <c r="N157" s="320">
        <f t="shared" si="457"/>
        <v>0</v>
      </c>
      <c r="O157" s="320">
        <f t="shared" si="457"/>
        <v>0</v>
      </c>
      <c r="P157" s="320">
        <f t="shared" si="457"/>
        <v>0</v>
      </c>
      <c r="Q157" s="320">
        <f t="shared" si="457"/>
        <v>0</v>
      </c>
      <c r="R157" s="320">
        <f t="shared" si="457"/>
        <v>0</v>
      </c>
      <c r="S157" s="320">
        <f t="shared" si="457"/>
        <v>0</v>
      </c>
      <c r="T157" s="320">
        <f t="shared" si="457"/>
        <v>7533.77</v>
      </c>
      <c r="U157" s="320">
        <f t="shared" si="457"/>
        <v>7533.77</v>
      </c>
      <c r="V157" s="320">
        <f t="shared" si="457"/>
        <v>7042</v>
      </c>
      <c r="W157" s="320">
        <f t="shared" si="457"/>
        <v>491.77</v>
      </c>
      <c r="X157" s="321">
        <f t="shared" si="456"/>
        <v>0</v>
      </c>
      <c r="Y157" s="321">
        <f t="shared" si="443"/>
        <v>0</v>
      </c>
      <c r="Z157" s="321">
        <f t="shared" si="443"/>
        <v>0</v>
      </c>
      <c r="AA157" s="322" t="s">
        <v>923</v>
      </c>
      <c r="AB157" s="322" t="str">
        <f>+AB154</f>
        <v>vũ quang</v>
      </c>
      <c r="AC157" s="322"/>
      <c r="AD157" s="322"/>
    </row>
    <row r="158" spans="1:30" s="323" customFormat="1" ht="24" customHeight="1">
      <c r="A158" s="318" t="s">
        <v>226</v>
      </c>
      <c r="B158" s="319" t="s">
        <v>918</v>
      </c>
      <c r="C158" s="320">
        <f t="shared" ref="C158:C159" si="458">+D158+G158</f>
        <v>0</v>
      </c>
      <c r="D158" s="320">
        <f t="shared" ref="D158:D159" si="459">+E158+F158</f>
        <v>0</v>
      </c>
      <c r="E158" s="320"/>
      <c r="F158" s="320"/>
      <c r="G158" s="320">
        <f t="shared" ref="G158:G159" si="460">+H158+I158</f>
        <v>0</v>
      </c>
      <c r="H158" s="320"/>
      <c r="I158" s="320"/>
      <c r="J158" s="320">
        <f t="shared" ref="J158:J159" si="461">K158+N158</f>
        <v>0</v>
      </c>
      <c r="K158" s="320">
        <f t="shared" ref="K158:K159" si="462">+L158+M158</f>
        <v>0</v>
      </c>
      <c r="L158" s="320"/>
      <c r="M158" s="320"/>
      <c r="N158" s="320">
        <f t="shared" ref="N158:N159" si="463">+O158+P158</f>
        <v>0</v>
      </c>
      <c r="O158" s="320"/>
      <c r="P158" s="320"/>
      <c r="Q158" s="320">
        <f t="shared" ref="Q158:Q159" si="464">+R158+S158</f>
        <v>0</v>
      </c>
      <c r="R158" s="320"/>
      <c r="S158" s="320"/>
      <c r="T158" s="320">
        <f t="shared" ref="T158:T159" si="465">+U158</f>
        <v>0</v>
      </c>
      <c r="U158" s="320">
        <f t="shared" ref="U158:U159" si="466">+V158+W158</f>
        <v>0</v>
      </c>
      <c r="V158" s="320">
        <f t="shared" ref="V158:W159" si="467">+E158+H158-L158-O158-R158</f>
        <v>0</v>
      </c>
      <c r="W158" s="320">
        <f t="shared" si="467"/>
        <v>0</v>
      </c>
      <c r="X158" s="321" t="str">
        <f t="shared" si="456"/>
        <v>-</v>
      </c>
      <c r="Y158" s="321" t="str">
        <f t="shared" si="443"/>
        <v>-</v>
      </c>
      <c r="Z158" s="321" t="str">
        <f t="shared" si="443"/>
        <v>-</v>
      </c>
      <c r="AA158" s="322" t="str">
        <f>+AA157</f>
        <v>GNBV</v>
      </c>
      <c r="AB158" s="322" t="str">
        <f>+AB157</f>
        <v>vũ quang</v>
      </c>
      <c r="AC158" s="322"/>
      <c r="AD158" s="322"/>
    </row>
    <row r="159" spans="1:30" s="323" customFormat="1" ht="24" customHeight="1">
      <c r="A159" s="318" t="s">
        <v>226</v>
      </c>
      <c r="B159" s="319" t="s">
        <v>919</v>
      </c>
      <c r="C159" s="320">
        <f t="shared" si="458"/>
        <v>7533.77</v>
      </c>
      <c r="D159" s="320">
        <f t="shared" si="459"/>
        <v>1260.77</v>
      </c>
      <c r="E159" s="320">
        <v>1179</v>
      </c>
      <c r="F159" s="320">
        <v>81.769999999999982</v>
      </c>
      <c r="G159" s="320">
        <f t="shared" si="460"/>
        <v>6273</v>
      </c>
      <c r="H159" s="320">
        <v>5863</v>
      </c>
      <c r="I159" s="320">
        <v>410</v>
      </c>
      <c r="J159" s="320">
        <f t="shared" si="461"/>
        <v>0</v>
      </c>
      <c r="K159" s="320">
        <f t="shared" si="462"/>
        <v>0</v>
      </c>
      <c r="L159" s="320"/>
      <c r="M159" s="320"/>
      <c r="N159" s="320">
        <f t="shared" si="463"/>
        <v>0</v>
      </c>
      <c r="O159" s="320"/>
      <c r="P159" s="320"/>
      <c r="Q159" s="320">
        <f t="shared" si="464"/>
        <v>0</v>
      </c>
      <c r="R159" s="320"/>
      <c r="S159" s="320"/>
      <c r="T159" s="320">
        <f t="shared" si="465"/>
        <v>7533.77</v>
      </c>
      <c r="U159" s="320">
        <f t="shared" si="466"/>
        <v>7533.77</v>
      </c>
      <c r="V159" s="320">
        <f t="shared" si="467"/>
        <v>7042</v>
      </c>
      <c r="W159" s="320">
        <f t="shared" si="467"/>
        <v>491.77</v>
      </c>
      <c r="X159" s="321">
        <f t="shared" si="456"/>
        <v>0</v>
      </c>
      <c r="Y159" s="321">
        <f t="shared" si="443"/>
        <v>0</v>
      </c>
      <c r="Z159" s="321">
        <f t="shared" si="443"/>
        <v>0</v>
      </c>
      <c r="AA159" s="322" t="str">
        <f>+AA158</f>
        <v>GNBV</v>
      </c>
      <c r="AB159" s="322" t="str">
        <f>+AB158</f>
        <v>vũ quang</v>
      </c>
      <c r="AC159" s="322"/>
      <c r="AD159" s="322"/>
    </row>
    <row r="160" spans="1:30" s="323" customFormat="1" ht="30.75" customHeight="1">
      <c r="A160" s="318">
        <v>3</v>
      </c>
      <c r="B160" s="319" t="s">
        <v>924</v>
      </c>
      <c r="C160" s="320">
        <f>SUM(C161:C162)</f>
        <v>6873.4</v>
      </c>
      <c r="D160" s="320">
        <f t="shared" ref="D160:W160" si="468">SUM(D161:D162)</f>
        <v>2109.4</v>
      </c>
      <c r="E160" s="320">
        <f t="shared" si="468"/>
        <v>2109.4</v>
      </c>
      <c r="F160" s="320">
        <f t="shared" si="468"/>
        <v>0</v>
      </c>
      <c r="G160" s="320">
        <f t="shared" si="468"/>
        <v>4764</v>
      </c>
      <c r="H160" s="320">
        <f t="shared" si="468"/>
        <v>4764</v>
      </c>
      <c r="I160" s="320">
        <f t="shared" si="468"/>
        <v>0</v>
      </c>
      <c r="J160" s="320">
        <f t="shared" si="468"/>
        <v>840</v>
      </c>
      <c r="K160" s="320">
        <f t="shared" si="468"/>
        <v>0</v>
      </c>
      <c r="L160" s="320">
        <f t="shared" si="468"/>
        <v>0</v>
      </c>
      <c r="M160" s="320">
        <f t="shared" si="468"/>
        <v>0</v>
      </c>
      <c r="N160" s="320">
        <f t="shared" si="468"/>
        <v>840</v>
      </c>
      <c r="O160" s="320">
        <f t="shared" si="468"/>
        <v>840</v>
      </c>
      <c r="P160" s="320">
        <f t="shared" si="468"/>
        <v>0</v>
      </c>
      <c r="Q160" s="320">
        <f t="shared" si="468"/>
        <v>0</v>
      </c>
      <c r="R160" s="320">
        <f t="shared" si="468"/>
        <v>0</v>
      </c>
      <c r="S160" s="320">
        <f t="shared" si="468"/>
        <v>0</v>
      </c>
      <c r="T160" s="320">
        <f t="shared" si="468"/>
        <v>6033.4</v>
      </c>
      <c r="U160" s="320">
        <f t="shared" si="468"/>
        <v>6033.4</v>
      </c>
      <c r="V160" s="320">
        <f t="shared" si="468"/>
        <v>6033.4</v>
      </c>
      <c r="W160" s="320">
        <f t="shared" si="468"/>
        <v>0</v>
      </c>
      <c r="X160" s="321">
        <f t="shared" si="456"/>
        <v>0.12221025984229057</v>
      </c>
      <c r="Y160" s="321">
        <f t="shared" si="443"/>
        <v>0.12221025984229057</v>
      </c>
      <c r="Z160" s="321" t="str">
        <f t="shared" si="443"/>
        <v>-</v>
      </c>
      <c r="AA160" s="322" t="s">
        <v>925</v>
      </c>
      <c r="AB160" s="322" t="str">
        <f>+AB157</f>
        <v>vũ quang</v>
      </c>
      <c r="AC160" s="322"/>
      <c r="AD160" s="322"/>
    </row>
    <row r="161" spans="1:30" s="323" customFormat="1" ht="24" customHeight="1">
      <c r="A161" s="318" t="s">
        <v>226</v>
      </c>
      <c r="B161" s="319" t="s">
        <v>918</v>
      </c>
      <c r="C161" s="320">
        <f t="shared" ref="C161:C162" si="469">+D161+G161</f>
        <v>1890</v>
      </c>
      <c r="D161" s="320">
        <f t="shared" ref="D161:D162" si="470">+E161+F161</f>
        <v>0</v>
      </c>
      <c r="E161" s="320">
        <v>0</v>
      </c>
      <c r="F161" s="320">
        <v>0</v>
      </c>
      <c r="G161" s="320">
        <f t="shared" ref="G161:G162" si="471">+H161+I161</f>
        <v>1890</v>
      </c>
      <c r="H161" s="320">
        <v>1890</v>
      </c>
      <c r="I161" s="320">
        <v>0</v>
      </c>
      <c r="J161" s="320">
        <f t="shared" ref="J161:J162" si="472">K161+N161</f>
        <v>840</v>
      </c>
      <c r="K161" s="320">
        <f t="shared" ref="K161:K162" si="473">+L161+M161</f>
        <v>0</v>
      </c>
      <c r="L161" s="320">
        <v>0</v>
      </c>
      <c r="M161" s="320">
        <v>0</v>
      </c>
      <c r="N161" s="320">
        <f t="shared" ref="N161:N162" si="474">+O161+P161</f>
        <v>840</v>
      </c>
      <c r="O161" s="320">
        <f>630+210</f>
        <v>840</v>
      </c>
      <c r="P161" s="320">
        <v>0</v>
      </c>
      <c r="Q161" s="320">
        <f t="shared" ref="Q161:Q162" si="475">+R161+S161</f>
        <v>0</v>
      </c>
      <c r="R161" s="320">
        <v>0</v>
      </c>
      <c r="S161" s="320">
        <v>0</v>
      </c>
      <c r="T161" s="320">
        <f t="shared" ref="T161:T162" si="476">+U161</f>
        <v>1050</v>
      </c>
      <c r="U161" s="320">
        <f t="shared" ref="U161:U162" si="477">+V161+W161</f>
        <v>1050</v>
      </c>
      <c r="V161" s="320">
        <f t="shared" ref="V161:W162" si="478">+E161+H161-L161-O161-R161</f>
        <v>1050</v>
      </c>
      <c r="W161" s="320">
        <f t="shared" si="478"/>
        <v>0</v>
      </c>
      <c r="X161" s="321">
        <f t="shared" si="456"/>
        <v>0.44444444444444442</v>
      </c>
      <c r="Y161" s="321">
        <f t="shared" si="443"/>
        <v>0.44444444444444442</v>
      </c>
      <c r="Z161" s="321" t="str">
        <f t="shared" si="443"/>
        <v>-</v>
      </c>
      <c r="AA161" s="322" t="str">
        <f>+AA160</f>
        <v>NTM</v>
      </c>
      <c r="AB161" s="322" t="str">
        <f>+AB160</f>
        <v>vũ quang</v>
      </c>
      <c r="AC161" s="322"/>
      <c r="AD161" s="322"/>
    </row>
    <row r="162" spans="1:30" s="323" customFormat="1" ht="24" customHeight="1">
      <c r="A162" s="318" t="s">
        <v>226</v>
      </c>
      <c r="B162" s="319" t="s">
        <v>919</v>
      </c>
      <c r="C162" s="320">
        <f t="shared" si="469"/>
        <v>4983.3999999999996</v>
      </c>
      <c r="D162" s="320">
        <f t="shared" si="470"/>
        <v>2109.4</v>
      </c>
      <c r="E162" s="320">
        <v>2109.4</v>
      </c>
      <c r="F162" s="320">
        <v>0</v>
      </c>
      <c r="G162" s="320">
        <f t="shared" si="471"/>
        <v>2874</v>
      </c>
      <c r="H162" s="320">
        <v>2874</v>
      </c>
      <c r="I162" s="320">
        <v>0</v>
      </c>
      <c r="J162" s="320">
        <f t="shared" si="472"/>
        <v>0</v>
      </c>
      <c r="K162" s="320">
        <f t="shared" si="473"/>
        <v>0</v>
      </c>
      <c r="L162" s="320">
        <v>0</v>
      </c>
      <c r="M162" s="320">
        <v>0</v>
      </c>
      <c r="N162" s="320">
        <f t="shared" si="474"/>
        <v>0</v>
      </c>
      <c r="O162" s="320">
        <v>0</v>
      </c>
      <c r="P162" s="320">
        <v>0</v>
      </c>
      <c r="Q162" s="320">
        <f t="shared" si="475"/>
        <v>0</v>
      </c>
      <c r="R162" s="320">
        <v>0</v>
      </c>
      <c r="S162" s="320">
        <v>0</v>
      </c>
      <c r="T162" s="320">
        <f t="shared" si="476"/>
        <v>4983.3999999999996</v>
      </c>
      <c r="U162" s="320">
        <f t="shared" si="477"/>
        <v>4983.3999999999996</v>
      </c>
      <c r="V162" s="320">
        <f t="shared" si="478"/>
        <v>4983.3999999999996</v>
      </c>
      <c r="W162" s="320">
        <f t="shared" si="478"/>
        <v>0</v>
      </c>
      <c r="X162" s="321">
        <f t="shared" si="456"/>
        <v>0</v>
      </c>
      <c r="Y162" s="321">
        <f t="shared" si="443"/>
        <v>0</v>
      </c>
      <c r="Z162" s="321" t="str">
        <f t="shared" si="443"/>
        <v>-</v>
      </c>
      <c r="AA162" s="322" t="str">
        <f>+AA161</f>
        <v>NTM</v>
      </c>
      <c r="AB162" s="322" t="str">
        <f>+AB161</f>
        <v>vũ quang</v>
      </c>
      <c r="AC162" s="322"/>
      <c r="AD162" s="322"/>
    </row>
    <row r="163" spans="1:30" s="338" customFormat="1" ht="22.5" customHeight="1">
      <c r="A163" s="334"/>
      <c r="B163" s="334" t="s">
        <v>954</v>
      </c>
      <c r="C163" s="335">
        <f>C164+C167+C170</f>
        <v>14157.954099999999</v>
      </c>
      <c r="D163" s="335">
        <f t="shared" ref="D163:W163" si="479">D164+D167+D170</f>
        <v>2917.9540999999999</v>
      </c>
      <c r="E163" s="335">
        <f t="shared" si="479"/>
        <v>2767.7541000000001</v>
      </c>
      <c r="F163" s="335">
        <f t="shared" si="479"/>
        <v>150.19999999999999</v>
      </c>
      <c r="G163" s="335">
        <f t="shared" si="479"/>
        <v>11240</v>
      </c>
      <c r="H163" s="335">
        <f t="shared" si="479"/>
        <v>10787</v>
      </c>
      <c r="I163" s="335">
        <f t="shared" si="479"/>
        <v>453</v>
      </c>
      <c r="J163" s="335">
        <f t="shared" si="479"/>
        <v>420.40999999999997</v>
      </c>
      <c r="K163" s="335">
        <f t="shared" si="479"/>
        <v>75.599999999999994</v>
      </c>
      <c r="L163" s="335">
        <f t="shared" si="479"/>
        <v>65.599999999999994</v>
      </c>
      <c r="M163" s="335">
        <f t="shared" si="479"/>
        <v>10</v>
      </c>
      <c r="N163" s="335">
        <f t="shared" si="479"/>
        <v>344.81</v>
      </c>
      <c r="O163" s="335">
        <f t="shared" si="479"/>
        <v>344.81</v>
      </c>
      <c r="P163" s="335">
        <f t="shared" si="479"/>
        <v>0</v>
      </c>
      <c r="Q163" s="335">
        <f t="shared" si="479"/>
        <v>0</v>
      </c>
      <c r="R163" s="335">
        <f t="shared" si="479"/>
        <v>0</v>
      </c>
      <c r="S163" s="335">
        <f t="shared" si="479"/>
        <v>0</v>
      </c>
      <c r="T163" s="335">
        <f t="shared" si="479"/>
        <v>13737.544100000001</v>
      </c>
      <c r="U163" s="335">
        <f t="shared" si="479"/>
        <v>13737.544100000001</v>
      </c>
      <c r="V163" s="335">
        <f t="shared" si="479"/>
        <v>13144.3441</v>
      </c>
      <c r="W163" s="335">
        <f t="shared" si="479"/>
        <v>593.20000000000005</v>
      </c>
      <c r="X163" s="336">
        <f t="shared" si="456"/>
        <v>2.969426211093593E-2</v>
      </c>
      <c r="Y163" s="336">
        <f t="shared" si="443"/>
        <v>3.0277937686822364E-2</v>
      </c>
      <c r="Z163" s="336">
        <f t="shared" si="443"/>
        <v>1.6578249336870025E-2</v>
      </c>
      <c r="AA163" s="337"/>
      <c r="AB163" s="337" t="s">
        <v>955</v>
      </c>
      <c r="AC163" s="337"/>
      <c r="AD163" s="337"/>
    </row>
    <row r="164" spans="1:30" s="323" customFormat="1" ht="42" customHeight="1">
      <c r="A164" s="318">
        <v>1</v>
      </c>
      <c r="B164" s="319" t="s">
        <v>920</v>
      </c>
      <c r="C164" s="320">
        <f>SUM(C165:C166)</f>
        <v>0</v>
      </c>
      <c r="D164" s="320">
        <f t="shared" ref="D164:W164" si="480">SUM(D165:D166)</f>
        <v>0</v>
      </c>
      <c r="E164" s="320">
        <f t="shared" si="480"/>
        <v>0</v>
      </c>
      <c r="F164" s="320">
        <f t="shared" si="480"/>
        <v>0</v>
      </c>
      <c r="G164" s="320">
        <f t="shared" si="480"/>
        <v>0</v>
      </c>
      <c r="H164" s="320">
        <f t="shared" si="480"/>
        <v>0</v>
      </c>
      <c r="I164" s="320">
        <f t="shared" si="480"/>
        <v>0</v>
      </c>
      <c r="J164" s="320">
        <f t="shared" si="480"/>
        <v>0</v>
      </c>
      <c r="K164" s="320">
        <f t="shared" si="480"/>
        <v>0</v>
      </c>
      <c r="L164" s="320">
        <f t="shared" si="480"/>
        <v>0</v>
      </c>
      <c r="M164" s="320">
        <f t="shared" si="480"/>
        <v>0</v>
      </c>
      <c r="N164" s="320">
        <f t="shared" si="480"/>
        <v>0</v>
      </c>
      <c r="O164" s="320">
        <f t="shared" si="480"/>
        <v>0</v>
      </c>
      <c r="P164" s="320">
        <f t="shared" si="480"/>
        <v>0</v>
      </c>
      <c r="Q164" s="320">
        <f t="shared" si="480"/>
        <v>0</v>
      </c>
      <c r="R164" s="320">
        <f t="shared" si="480"/>
        <v>0</v>
      </c>
      <c r="S164" s="320">
        <f t="shared" si="480"/>
        <v>0</v>
      </c>
      <c r="T164" s="320">
        <f t="shared" si="480"/>
        <v>0</v>
      </c>
      <c r="U164" s="320">
        <f t="shared" si="480"/>
        <v>0</v>
      </c>
      <c r="V164" s="320">
        <f t="shared" si="480"/>
        <v>0</v>
      </c>
      <c r="W164" s="320">
        <f t="shared" si="480"/>
        <v>0</v>
      </c>
      <c r="X164" s="321" t="str">
        <f>IFERROR((K164+N164+Q164)/C164,"-")</f>
        <v>-</v>
      </c>
      <c r="Y164" s="321" t="str">
        <f t="shared" si="443"/>
        <v>-</v>
      </c>
      <c r="Z164" s="321" t="str">
        <f t="shared" si="443"/>
        <v>-</v>
      </c>
      <c r="AA164" s="322" t="s">
        <v>921</v>
      </c>
      <c r="AB164" s="322" t="str">
        <f t="shared" si="267"/>
        <v>lộc hà</v>
      </c>
      <c r="AC164" s="322"/>
      <c r="AD164" s="322"/>
    </row>
    <row r="165" spans="1:30" s="323" customFormat="1" ht="24" customHeight="1">
      <c r="A165" s="318" t="s">
        <v>226</v>
      </c>
      <c r="B165" s="319" t="s">
        <v>918</v>
      </c>
      <c r="C165" s="320">
        <f t="shared" ref="C165:C166" si="481">+D165+G165</f>
        <v>0</v>
      </c>
      <c r="D165" s="320">
        <f t="shared" ref="D165:D166" si="482">+E165+F165</f>
        <v>0</v>
      </c>
      <c r="E165" s="320"/>
      <c r="F165" s="320"/>
      <c r="G165" s="320">
        <f t="shared" ref="G165:G166" si="483">+H165+I165</f>
        <v>0</v>
      </c>
      <c r="H165" s="320"/>
      <c r="I165" s="320"/>
      <c r="J165" s="320">
        <f t="shared" ref="J165:J166" si="484">K165+N165</f>
        <v>0</v>
      </c>
      <c r="K165" s="320">
        <f t="shared" ref="K165:K166" si="485">+L165+M165</f>
        <v>0</v>
      </c>
      <c r="L165" s="320"/>
      <c r="M165" s="320"/>
      <c r="N165" s="320">
        <f t="shared" ref="N165:N166" si="486">+O165+P165</f>
        <v>0</v>
      </c>
      <c r="O165" s="320"/>
      <c r="P165" s="320"/>
      <c r="Q165" s="320">
        <f t="shared" ref="Q165:Q166" si="487">+R165+S165</f>
        <v>0</v>
      </c>
      <c r="R165" s="320"/>
      <c r="S165" s="320"/>
      <c r="T165" s="320">
        <f t="shared" ref="T165:T166" si="488">+U165</f>
        <v>0</v>
      </c>
      <c r="U165" s="320">
        <f t="shared" ref="U165:U166" si="489">+V165+W165</f>
        <v>0</v>
      </c>
      <c r="V165" s="320">
        <f t="shared" ref="V165:W166" si="490">+E165+H165-L165-O165-R165</f>
        <v>0</v>
      </c>
      <c r="W165" s="320">
        <f t="shared" si="490"/>
        <v>0</v>
      </c>
      <c r="X165" s="321" t="str">
        <f t="shared" ref="X165:X173" si="491">IFERROR((K165+N165+Q165)/C165,"-")</f>
        <v>-</v>
      </c>
      <c r="Y165" s="321" t="str">
        <f t="shared" si="443"/>
        <v>-</v>
      </c>
      <c r="Z165" s="321" t="str">
        <f t="shared" si="443"/>
        <v>-</v>
      </c>
      <c r="AA165" s="322" t="str">
        <f>+AA164</f>
        <v>DTTS</v>
      </c>
      <c r="AB165" s="322" t="str">
        <f>+AB164</f>
        <v>lộc hà</v>
      </c>
      <c r="AC165" s="322"/>
      <c r="AD165" s="322"/>
    </row>
    <row r="166" spans="1:30" s="323" customFormat="1" ht="24" customHeight="1">
      <c r="A166" s="318" t="s">
        <v>226</v>
      </c>
      <c r="B166" s="319" t="s">
        <v>919</v>
      </c>
      <c r="C166" s="320">
        <f t="shared" si="481"/>
        <v>0</v>
      </c>
      <c r="D166" s="320">
        <f t="shared" si="482"/>
        <v>0</v>
      </c>
      <c r="E166" s="320"/>
      <c r="F166" s="320"/>
      <c r="G166" s="320">
        <f t="shared" si="483"/>
        <v>0</v>
      </c>
      <c r="H166" s="320"/>
      <c r="I166" s="320"/>
      <c r="J166" s="320">
        <f t="shared" si="484"/>
        <v>0</v>
      </c>
      <c r="K166" s="320">
        <f t="shared" si="485"/>
        <v>0</v>
      </c>
      <c r="L166" s="320"/>
      <c r="M166" s="320"/>
      <c r="N166" s="320">
        <f t="shared" si="486"/>
        <v>0</v>
      </c>
      <c r="O166" s="320"/>
      <c r="P166" s="320"/>
      <c r="Q166" s="320">
        <f t="shared" si="487"/>
        <v>0</v>
      </c>
      <c r="R166" s="320"/>
      <c r="S166" s="320"/>
      <c r="T166" s="320">
        <f t="shared" si="488"/>
        <v>0</v>
      </c>
      <c r="U166" s="320">
        <f t="shared" si="489"/>
        <v>0</v>
      </c>
      <c r="V166" s="320">
        <f t="shared" si="490"/>
        <v>0</v>
      </c>
      <c r="W166" s="320">
        <f t="shared" si="490"/>
        <v>0</v>
      </c>
      <c r="X166" s="321" t="str">
        <f t="shared" si="491"/>
        <v>-</v>
      </c>
      <c r="Y166" s="321" t="str">
        <f t="shared" si="443"/>
        <v>-</v>
      </c>
      <c r="Z166" s="321" t="str">
        <f t="shared" si="443"/>
        <v>-</v>
      </c>
      <c r="AA166" s="322" t="str">
        <f>+AA165</f>
        <v>DTTS</v>
      </c>
      <c r="AB166" s="322" t="str">
        <f>+AB165</f>
        <v>lộc hà</v>
      </c>
      <c r="AC166" s="322"/>
      <c r="AD166" s="322"/>
    </row>
    <row r="167" spans="1:30" s="323" customFormat="1" ht="30.75" customHeight="1">
      <c r="A167" s="318">
        <v>2</v>
      </c>
      <c r="B167" s="319" t="s">
        <v>922</v>
      </c>
      <c r="C167" s="320">
        <f>SUM(C168:C169)</f>
        <v>9070.0499999999993</v>
      </c>
      <c r="D167" s="320">
        <f t="shared" ref="D167:W167" si="492">SUM(D168:D169)</f>
        <v>2129.0499999999997</v>
      </c>
      <c r="E167" s="320">
        <f t="shared" si="492"/>
        <v>1978.85</v>
      </c>
      <c r="F167" s="320">
        <f t="shared" si="492"/>
        <v>150.19999999999999</v>
      </c>
      <c r="G167" s="320">
        <f t="shared" si="492"/>
        <v>6941</v>
      </c>
      <c r="H167" s="320">
        <f t="shared" si="492"/>
        <v>6488</v>
      </c>
      <c r="I167" s="320">
        <f t="shared" si="492"/>
        <v>453</v>
      </c>
      <c r="J167" s="320">
        <f t="shared" si="492"/>
        <v>71.41</v>
      </c>
      <c r="K167" s="320">
        <f t="shared" si="492"/>
        <v>44.6</v>
      </c>
      <c r="L167" s="320">
        <f t="shared" si="492"/>
        <v>34.6</v>
      </c>
      <c r="M167" s="320">
        <f t="shared" si="492"/>
        <v>10</v>
      </c>
      <c r="N167" s="320">
        <f t="shared" si="492"/>
        <v>26.81</v>
      </c>
      <c r="O167" s="320">
        <f t="shared" si="492"/>
        <v>26.81</v>
      </c>
      <c r="P167" s="320">
        <f t="shared" si="492"/>
        <v>0</v>
      </c>
      <c r="Q167" s="320">
        <f t="shared" si="492"/>
        <v>0</v>
      </c>
      <c r="R167" s="320">
        <f t="shared" si="492"/>
        <v>0</v>
      </c>
      <c r="S167" s="320">
        <f t="shared" si="492"/>
        <v>0</v>
      </c>
      <c r="T167" s="320">
        <f t="shared" si="492"/>
        <v>8998.6400000000012</v>
      </c>
      <c r="U167" s="320">
        <f t="shared" si="492"/>
        <v>8998.6400000000012</v>
      </c>
      <c r="V167" s="320">
        <f t="shared" si="492"/>
        <v>8405.44</v>
      </c>
      <c r="W167" s="320">
        <f t="shared" si="492"/>
        <v>593.20000000000005</v>
      </c>
      <c r="X167" s="321">
        <f t="shared" si="491"/>
        <v>7.8731649770398173E-3</v>
      </c>
      <c r="Y167" s="321">
        <f t="shared" ref="Y167:Z182" si="493">IFERROR((L167+O167+R167)/(E167+H167),"-")</f>
        <v>7.2529925533108526E-3</v>
      </c>
      <c r="Z167" s="321">
        <f t="shared" si="493"/>
        <v>1.6578249336870025E-2</v>
      </c>
      <c r="AA167" s="322" t="s">
        <v>923</v>
      </c>
      <c r="AB167" s="322" t="str">
        <f>+AB164</f>
        <v>lộc hà</v>
      </c>
      <c r="AC167" s="322"/>
      <c r="AD167" s="322"/>
    </row>
    <row r="168" spans="1:30" s="323" customFormat="1" ht="24" customHeight="1">
      <c r="A168" s="318" t="s">
        <v>226</v>
      </c>
      <c r="B168" s="319" t="s">
        <v>918</v>
      </c>
      <c r="C168" s="320">
        <f t="shared" ref="C168:C169" si="494">+D168+G168</f>
        <v>0</v>
      </c>
      <c r="D168" s="320">
        <f t="shared" ref="D168:D169" si="495">+E168+F168</f>
        <v>0</v>
      </c>
      <c r="E168" s="320"/>
      <c r="F168" s="320"/>
      <c r="G168" s="320">
        <f t="shared" ref="G168:G169" si="496">+H168+I168</f>
        <v>0</v>
      </c>
      <c r="H168" s="320"/>
      <c r="I168" s="320"/>
      <c r="J168" s="320">
        <f t="shared" ref="J168:J169" si="497">K168+N168</f>
        <v>0</v>
      </c>
      <c r="K168" s="320">
        <f t="shared" ref="K168:K169" si="498">+L168+M168</f>
        <v>0</v>
      </c>
      <c r="L168" s="320"/>
      <c r="M168" s="320"/>
      <c r="N168" s="320">
        <f t="shared" ref="N168:N169" si="499">+O168+P168</f>
        <v>0</v>
      </c>
      <c r="O168" s="320"/>
      <c r="P168" s="320"/>
      <c r="Q168" s="320">
        <f t="shared" ref="Q168:Q169" si="500">+R168+S168</f>
        <v>0</v>
      </c>
      <c r="R168" s="320"/>
      <c r="S168" s="320"/>
      <c r="T168" s="320">
        <f t="shared" ref="T168:T169" si="501">+U168</f>
        <v>0</v>
      </c>
      <c r="U168" s="320">
        <f t="shared" ref="U168:U169" si="502">+V168+W168</f>
        <v>0</v>
      </c>
      <c r="V168" s="320">
        <f t="shared" ref="V168:W169" si="503">+E168+H168-L168-O168-R168</f>
        <v>0</v>
      </c>
      <c r="W168" s="320">
        <f t="shared" si="503"/>
        <v>0</v>
      </c>
      <c r="X168" s="321" t="str">
        <f t="shared" si="491"/>
        <v>-</v>
      </c>
      <c r="Y168" s="321" t="str">
        <f t="shared" si="493"/>
        <v>-</v>
      </c>
      <c r="Z168" s="321" t="str">
        <f t="shared" si="493"/>
        <v>-</v>
      </c>
      <c r="AA168" s="322" t="str">
        <f>+AA167</f>
        <v>GNBV</v>
      </c>
      <c r="AB168" s="322" t="str">
        <f>+AB167</f>
        <v>lộc hà</v>
      </c>
      <c r="AC168" s="322"/>
      <c r="AD168" s="322"/>
    </row>
    <row r="169" spans="1:30" s="323" customFormat="1" ht="24" customHeight="1">
      <c r="A169" s="318" t="s">
        <v>226</v>
      </c>
      <c r="B169" s="319" t="s">
        <v>919</v>
      </c>
      <c r="C169" s="320">
        <f t="shared" si="494"/>
        <v>9070.0499999999993</v>
      </c>
      <c r="D169" s="320">
        <f t="shared" si="495"/>
        <v>2129.0499999999997</v>
      </c>
      <c r="E169" s="320">
        <v>1978.85</v>
      </c>
      <c r="F169" s="320">
        <v>150.19999999999999</v>
      </c>
      <c r="G169" s="320">
        <f t="shared" si="496"/>
        <v>6941</v>
      </c>
      <c r="H169" s="320">
        <v>6488</v>
      </c>
      <c r="I169" s="320">
        <v>453</v>
      </c>
      <c r="J169" s="320">
        <f t="shared" si="497"/>
        <v>71.41</v>
      </c>
      <c r="K169" s="320">
        <f t="shared" si="498"/>
        <v>44.6</v>
      </c>
      <c r="L169" s="320">
        <v>34.6</v>
      </c>
      <c r="M169" s="320">
        <v>10</v>
      </c>
      <c r="N169" s="320">
        <f t="shared" si="499"/>
        <v>26.81</v>
      </c>
      <c r="O169" s="320">
        <v>26.81</v>
      </c>
      <c r="P169" s="320">
        <v>0</v>
      </c>
      <c r="Q169" s="320">
        <f t="shared" si="500"/>
        <v>0</v>
      </c>
      <c r="R169" s="320"/>
      <c r="S169" s="320"/>
      <c r="T169" s="320">
        <f t="shared" si="501"/>
        <v>8998.6400000000012</v>
      </c>
      <c r="U169" s="320">
        <f t="shared" si="502"/>
        <v>8998.6400000000012</v>
      </c>
      <c r="V169" s="320">
        <f t="shared" si="503"/>
        <v>8405.44</v>
      </c>
      <c r="W169" s="320">
        <f t="shared" si="503"/>
        <v>593.20000000000005</v>
      </c>
      <c r="X169" s="321">
        <f t="shared" si="491"/>
        <v>7.8731649770398173E-3</v>
      </c>
      <c r="Y169" s="321">
        <f t="shared" si="493"/>
        <v>7.2529925533108526E-3</v>
      </c>
      <c r="Z169" s="321">
        <f t="shared" si="493"/>
        <v>1.6578249336870025E-2</v>
      </c>
      <c r="AA169" s="322" t="str">
        <f>+AA168</f>
        <v>GNBV</v>
      </c>
      <c r="AB169" s="322" t="str">
        <f>+AB168</f>
        <v>lộc hà</v>
      </c>
      <c r="AC169" s="322"/>
      <c r="AD169" s="322"/>
    </row>
    <row r="170" spans="1:30" s="323" customFormat="1" ht="30.75" customHeight="1">
      <c r="A170" s="318">
        <v>3</v>
      </c>
      <c r="B170" s="319" t="s">
        <v>924</v>
      </c>
      <c r="C170" s="320">
        <f>SUM(C171:C172)</f>
        <v>5087.9040999999997</v>
      </c>
      <c r="D170" s="320">
        <f t="shared" ref="D170:W170" si="504">SUM(D171:D172)</f>
        <v>788.90409999999997</v>
      </c>
      <c r="E170" s="320">
        <f t="shared" si="504"/>
        <v>788.90409999999997</v>
      </c>
      <c r="F170" s="320">
        <f t="shared" si="504"/>
        <v>0</v>
      </c>
      <c r="G170" s="320">
        <f t="shared" si="504"/>
        <v>4299</v>
      </c>
      <c r="H170" s="320">
        <f t="shared" si="504"/>
        <v>4299</v>
      </c>
      <c r="I170" s="320">
        <f t="shared" si="504"/>
        <v>0</v>
      </c>
      <c r="J170" s="320">
        <f t="shared" si="504"/>
        <v>349</v>
      </c>
      <c r="K170" s="320">
        <f t="shared" si="504"/>
        <v>31</v>
      </c>
      <c r="L170" s="320">
        <f t="shared" si="504"/>
        <v>31</v>
      </c>
      <c r="M170" s="320">
        <f t="shared" si="504"/>
        <v>0</v>
      </c>
      <c r="N170" s="320">
        <f t="shared" si="504"/>
        <v>318</v>
      </c>
      <c r="O170" s="320">
        <f t="shared" si="504"/>
        <v>318</v>
      </c>
      <c r="P170" s="320">
        <f t="shared" si="504"/>
        <v>0</v>
      </c>
      <c r="Q170" s="320">
        <f t="shared" si="504"/>
        <v>0</v>
      </c>
      <c r="R170" s="320">
        <f t="shared" si="504"/>
        <v>0</v>
      </c>
      <c r="S170" s="320">
        <f t="shared" si="504"/>
        <v>0</v>
      </c>
      <c r="T170" s="320">
        <f t="shared" si="504"/>
        <v>4738.9040999999997</v>
      </c>
      <c r="U170" s="320">
        <f t="shared" si="504"/>
        <v>4738.9040999999997</v>
      </c>
      <c r="V170" s="320">
        <f t="shared" si="504"/>
        <v>4738.9040999999997</v>
      </c>
      <c r="W170" s="320">
        <f t="shared" si="504"/>
        <v>0</v>
      </c>
      <c r="X170" s="321">
        <f t="shared" si="491"/>
        <v>6.8594060174994267E-2</v>
      </c>
      <c r="Y170" s="321">
        <f t="shared" si="493"/>
        <v>6.8594060174994267E-2</v>
      </c>
      <c r="Z170" s="321" t="str">
        <f t="shared" si="493"/>
        <v>-</v>
      </c>
      <c r="AA170" s="322" t="s">
        <v>925</v>
      </c>
      <c r="AB170" s="322" t="str">
        <f>+AB167</f>
        <v>lộc hà</v>
      </c>
      <c r="AC170" s="322"/>
      <c r="AD170" s="322"/>
    </row>
    <row r="171" spans="1:30" s="323" customFormat="1" ht="24" customHeight="1">
      <c r="A171" s="318" t="s">
        <v>226</v>
      </c>
      <c r="B171" s="319" t="s">
        <v>918</v>
      </c>
      <c r="C171" s="320">
        <f t="shared" ref="C171:C172" si="505">+D171+G171</f>
        <v>2310</v>
      </c>
      <c r="D171" s="320">
        <f t="shared" ref="D171:D172" si="506">+E171+F171</f>
        <v>0</v>
      </c>
      <c r="E171" s="320">
        <v>0</v>
      </c>
      <c r="F171" s="320">
        <v>0</v>
      </c>
      <c r="G171" s="320">
        <f t="shared" ref="G171:G172" si="507">+H171+I171</f>
        <v>2310</v>
      </c>
      <c r="H171" s="320">
        <v>2310</v>
      </c>
      <c r="I171" s="320">
        <v>0</v>
      </c>
      <c r="J171" s="320">
        <f t="shared" ref="J171:J172" si="508">K171+N171</f>
        <v>210</v>
      </c>
      <c r="K171" s="320">
        <f t="shared" ref="K171:K172" si="509">+L171+M171</f>
        <v>0</v>
      </c>
      <c r="L171" s="320">
        <v>0</v>
      </c>
      <c r="M171" s="320">
        <v>0</v>
      </c>
      <c r="N171" s="320">
        <f t="shared" ref="N171:N172" si="510">+O171+P171</f>
        <v>210</v>
      </c>
      <c r="O171" s="320">
        <v>210</v>
      </c>
      <c r="P171" s="320">
        <v>0</v>
      </c>
      <c r="Q171" s="320">
        <f t="shared" ref="Q171:Q172" si="511">+R171+S171</f>
        <v>0</v>
      </c>
      <c r="R171" s="320">
        <v>0</v>
      </c>
      <c r="S171" s="320">
        <v>0</v>
      </c>
      <c r="T171" s="320">
        <f t="shared" ref="T171:T172" si="512">+U171</f>
        <v>2100</v>
      </c>
      <c r="U171" s="320">
        <f t="shared" ref="U171:U172" si="513">+V171+W171</f>
        <v>2100</v>
      </c>
      <c r="V171" s="320">
        <f t="shared" ref="V171:W172" si="514">+E171+H171-L171-O171-R171</f>
        <v>2100</v>
      </c>
      <c r="W171" s="320">
        <f t="shared" si="514"/>
        <v>0</v>
      </c>
      <c r="X171" s="321">
        <f t="shared" si="491"/>
        <v>9.0909090909090912E-2</v>
      </c>
      <c r="Y171" s="321">
        <f t="shared" si="493"/>
        <v>9.0909090909090912E-2</v>
      </c>
      <c r="Z171" s="321" t="str">
        <f t="shared" si="493"/>
        <v>-</v>
      </c>
      <c r="AA171" s="322" t="str">
        <f>+AA170</f>
        <v>NTM</v>
      </c>
      <c r="AB171" s="322" t="str">
        <f>+AB170</f>
        <v>lộc hà</v>
      </c>
      <c r="AC171" s="322"/>
      <c r="AD171" s="322"/>
    </row>
    <row r="172" spans="1:30" s="323" customFormat="1" ht="24" customHeight="1">
      <c r="A172" s="318" t="s">
        <v>226</v>
      </c>
      <c r="B172" s="319" t="s">
        <v>919</v>
      </c>
      <c r="C172" s="320">
        <f t="shared" si="505"/>
        <v>2777.9040999999997</v>
      </c>
      <c r="D172" s="320">
        <f t="shared" si="506"/>
        <v>788.90409999999997</v>
      </c>
      <c r="E172" s="320">
        <v>788.90409999999997</v>
      </c>
      <c r="F172" s="320">
        <v>0</v>
      </c>
      <c r="G172" s="320">
        <f t="shared" si="507"/>
        <v>1989</v>
      </c>
      <c r="H172" s="320">
        <v>1989</v>
      </c>
      <c r="I172" s="320">
        <v>0</v>
      </c>
      <c r="J172" s="320">
        <f t="shared" si="508"/>
        <v>139</v>
      </c>
      <c r="K172" s="320">
        <f t="shared" si="509"/>
        <v>31</v>
      </c>
      <c r="L172" s="320">
        <v>31</v>
      </c>
      <c r="M172" s="320">
        <v>0</v>
      </c>
      <c r="N172" s="320">
        <f t="shared" si="510"/>
        <v>108</v>
      </c>
      <c r="O172" s="320">
        <v>108</v>
      </c>
      <c r="P172" s="320">
        <v>0</v>
      </c>
      <c r="Q172" s="320">
        <f t="shared" si="511"/>
        <v>0</v>
      </c>
      <c r="R172" s="320">
        <v>0</v>
      </c>
      <c r="S172" s="320">
        <v>0</v>
      </c>
      <c r="T172" s="320">
        <f t="shared" si="512"/>
        <v>2638.9040999999997</v>
      </c>
      <c r="U172" s="320">
        <f t="shared" si="513"/>
        <v>2638.9040999999997</v>
      </c>
      <c r="V172" s="320">
        <f t="shared" si="514"/>
        <v>2638.9040999999997</v>
      </c>
      <c r="W172" s="320">
        <f t="shared" si="514"/>
        <v>0</v>
      </c>
      <c r="X172" s="321">
        <f t="shared" si="491"/>
        <v>5.0037724484441347E-2</v>
      </c>
      <c r="Y172" s="321">
        <f t="shared" si="493"/>
        <v>5.0037724484441347E-2</v>
      </c>
      <c r="Z172" s="321" t="str">
        <f t="shared" si="493"/>
        <v>-</v>
      </c>
      <c r="AA172" s="322" t="str">
        <f>+AA171</f>
        <v>NTM</v>
      </c>
      <c r="AB172" s="322" t="str">
        <f>+AB171</f>
        <v>lộc hà</v>
      </c>
      <c r="AC172" s="322"/>
      <c r="AD172" s="322"/>
    </row>
    <row r="173" spans="1:30" s="317" customFormat="1" ht="22.5" customHeight="1">
      <c r="A173" s="313" t="s">
        <v>119</v>
      </c>
      <c r="B173" s="313" t="s">
        <v>956</v>
      </c>
      <c r="C173" s="314">
        <f>C174+C177+C180</f>
        <v>127827</v>
      </c>
      <c r="D173" s="314">
        <f t="shared" ref="D173:W173" si="515">D174+D177+D180</f>
        <v>0</v>
      </c>
      <c r="E173" s="314">
        <f t="shared" si="515"/>
        <v>0</v>
      </c>
      <c r="F173" s="314">
        <f t="shared" si="515"/>
        <v>0</v>
      </c>
      <c r="G173" s="314">
        <f t="shared" si="515"/>
        <v>127827</v>
      </c>
      <c r="H173" s="314">
        <f t="shared" si="515"/>
        <v>127827</v>
      </c>
      <c r="I173" s="314">
        <f t="shared" si="515"/>
        <v>0</v>
      </c>
      <c r="J173" s="314">
        <f t="shared" si="515"/>
        <v>0</v>
      </c>
      <c r="K173" s="314">
        <f t="shared" si="515"/>
        <v>0</v>
      </c>
      <c r="L173" s="314">
        <f t="shared" si="515"/>
        <v>0</v>
      </c>
      <c r="M173" s="314">
        <f t="shared" si="515"/>
        <v>0</v>
      </c>
      <c r="N173" s="314">
        <f t="shared" si="515"/>
        <v>0</v>
      </c>
      <c r="O173" s="314">
        <f t="shared" si="515"/>
        <v>0</v>
      </c>
      <c r="P173" s="314">
        <f t="shared" si="515"/>
        <v>0</v>
      </c>
      <c r="Q173" s="314">
        <f t="shared" si="515"/>
        <v>0</v>
      </c>
      <c r="R173" s="314">
        <f t="shared" si="515"/>
        <v>0</v>
      </c>
      <c r="S173" s="314">
        <f t="shared" si="515"/>
        <v>0</v>
      </c>
      <c r="T173" s="314">
        <f t="shared" si="515"/>
        <v>127827</v>
      </c>
      <c r="U173" s="314">
        <f t="shared" si="515"/>
        <v>127827</v>
      </c>
      <c r="V173" s="314">
        <f t="shared" si="515"/>
        <v>127827</v>
      </c>
      <c r="W173" s="314">
        <f t="shared" si="515"/>
        <v>0</v>
      </c>
      <c r="X173" s="321">
        <f t="shared" si="491"/>
        <v>0</v>
      </c>
      <c r="Y173" s="321">
        <f t="shared" si="493"/>
        <v>0</v>
      </c>
      <c r="Z173" s="321" t="str">
        <f t="shared" si="493"/>
        <v>-</v>
      </c>
      <c r="AA173" s="316"/>
      <c r="AB173" s="322" t="s">
        <v>957</v>
      </c>
      <c r="AC173" s="316"/>
      <c r="AD173" s="316"/>
    </row>
    <row r="174" spans="1:30" s="323" customFormat="1" ht="42" customHeight="1">
      <c r="A174" s="318">
        <v>1</v>
      </c>
      <c r="B174" s="319" t="s">
        <v>920</v>
      </c>
      <c r="C174" s="320">
        <f>SUM(C175:C176)</f>
        <v>607</v>
      </c>
      <c r="D174" s="320">
        <f t="shared" ref="D174:W174" si="516">SUM(D175:D176)</f>
        <v>0</v>
      </c>
      <c r="E174" s="320">
        <f t="shared" si="516"/>
        <v>0</v>
      </c>
      <c r="F174" s="320">
        <f t="shared" si="516"/>
        <v>0</v>
      </c>
      <c r="G174" s="320">
        <f t="shared" si="516"/>
        <v>607</v>
      </c>
      <c r="H174" s="320">
        <f t="shared" si="516"/>
        <v>607</v>
      </c>
      <c r="I174" s="320">
        <f t="shared" si="516"/>
        <v>0</v>
      </c>
      <c r="J174" s="320">
        <f t="shared" si="516"/>
        <v>0</v>
      </c>
      <c r="K174" s="320">
        <f t="shared" si="516"/>
        <v>0</v>
      </c>
      <c r="L174" s="320">
        <f t="shared" si="516"/>
        <v>0</v>
      </c>
      <c r="M174" s="320">
        <f t="shared" si="516"/>
        <v>0</v>
      </c>
      <c r="N174" s="320">
        <f t="shared" si="516"/>
        <v>0</v>
      </c>
      <c r="O174" s="320">
        <f t="shared" si="516"/>
        <v>0</v>
      </c>
      <c r="P174" s="320">
        <f t="shared" si="516"/>
        <v>0</v>
      </c>
      <c r="Q174" s="320">
        <f t="shared" si="516"/>
        <v>0</v>
      </c>
      <c r="R174" s="320">
        <f t="shared" si="516"/>
        <v>0</v>
      </c>
      <c r="S174" s="320">
        <f t="shared" si="516"/>
        <v>0</v>
      </c>
      <c r="T174" s="320">
        <f t="shared" si="516"/>
        <v>607</v>
      </c>
      <c r="U174" s="320">
        <f t="shared" si="516"/>
        <v>607</v>
      </c>
      <c r="V174" s="320">
        <f t="shared" si="516"/>
        <v>607</v>
      </c>
      <c r="W174" s="320">
        <f t="shared" si="516"/>
        <v>0</v>
      </c>
      <c r="X174" s="321">
        <f>IFERROR((K174+N174+Q174)/C174,"-")</f>
        <v>0</v>
      </c>
      <c r="Y174" s="321">
        <f t="shared" si="493"/>
        <v>0</v>
      </c>
      <c r="Z174" s="321" t="str">
        <f t="shared" si="493"/>
        <v>-</v>
      </c>
      <c r="AA174" s="322" t="s">
        <v>921</v>
      </c>
      <c r="AB174" s="322" t="str">
        <f t="shared" ref="AB174" si="517">+AB173</f>
        <v>chưa pb</v>
      </c>
      <c r="AC174" s="322"/>
      <c r="AD174" s="322"/>
    </row>
    <row r="175" spans="1:30" s="323" customFormat="1" ht="24" customHeight="1">
      <c r="A175" s="318" t="s">
        <v>226</v>
      </c>
      <c r="B175" s="319" t="s">
        <v>918</v>
      </c>
      <c r="C175" s="320">
        <f t="shared" ref="C175:C176" si="518">+D175+G175</f>
        <v>0</v>
      </c>
      <c r="D175" s="320">
        <f t="shared" ref="D175:D176" si="519">+E175+F175</f>
        <v>0</v>
      </c>
      <c r="E175" s="320"/>
      <c r="F175" s="320"/>
      <c r="G175" s="320">
        <f t="shared" ref="G175:G176" si="520">+H175+I175</f>
        <v>0</v>
      </c>
      <c r="H175" s="320"/>
      <c r="I175" s="320"/>
      <c r="J175" s="320">
        <f t="shared" ref="J175:J176" si="521">K175+N175</f>
        <v>0</v>
      </c>
      <c r="K175" s="320">
        <f t="shared" ref="K175:K176" si="522">+L175+M175</f>
        <v>0</v>
      </c>
      <c r="L175" s="320"/>
      <c r="M175" s="320"/>
      <c r="N175" s="320">
        <f t="shared" ref="N175:N176" si="523">+O175+P175</f>
        <v>0</v>
      </c>
      <c r="O175" s="320"/>
      <c r="P175" s="320"/>
      <c r="Q175" s="320">
        <f t="shared" ref="Q175:Q176" si="524">+R175+S175</f>
        <v>0</v>
      </c>
      <c r="R175" s="320"/>
      <c r="S175" s="320"/>
      <c r="T175" s="320">
        <f t="shared" ref="T175:T176" si="525">+U175</f>
        <v>0</v>
      </c>
      <c r="U175" s="320">
        <f t="shared" ref="U175:U176" si="526">+V175+W175</f>
        <v>0</v>
      </c>
      <c r="V175" s="320">
        <f t="shared" ref="V175:W176" si="527">+E175+H175-L175-O175-R175</f>
        <v>0</v>
      </c>
      <c r="W175" s="320">
        <f t="shared" si="527"/>
        <v>0</v>
      </c>
      <c r="X175" s="321" t="str">
        <f t="shared" ref="X175:X182" si="528">IFERROR((K175+N175+Q175)/C175,"-")</f>
        <v>-</v>
      </c>
      <c r="Y175" s="321" t="str">
        <f t="shared" si="493"/>
        <v>-</v>
      </c>
      <c r="Z175" s="321" t="str">
        <f t="shared" si="493"/>
        <v>-</v>
      </c>
      <c r="AA175" s="322" t="str">
        <f>+AA174</f>
        <v>DTTS</v>
      </c>
      <c r="AB175" s="322" t="str">
        <f>+AB174</f>
        <v>chưa pb</v>
      </c>
      <c r="AC175" s="322"/>
      <c r="AD175" s="322"/>
    </row>
    <row r="176" spans="1:30" s="323" customFormat="1" ht="24" customHeight="1">
      <c r="A176" s="318" t="s">
        <v>226</v>
      </c>
      <c r="B176" s="319" t="s">
        <v>919</v>
      </c>
      <c r="C176" s="320">
        <f t="shared" si="518"/>
        <v>607</v>
      </c>
      <c r="D176" s="320">
        <f t="shared" si="519"/>
        <v>0</v>
      </c>
      <c r="E176" s="320"/>
      <c r="F176" s="320"/>
      <c r="G176" s="320">
        <f t="shared" si="520"/>
        <v>607</v>
      </c>
      <c r="H176" s="320">
        <v>607</v>
      </c>
      <c r="I176" s="320"/>
      <c r="J176" s="320">
        <f t="shared" si="521"/>
        <v>0</v>
      </c>
      <c r="K176" s="320">
        <f t="shared" si="522"/>
        <v>0</v>
      </c>
      <c r="L176" s="320"/>
      <c r="M176" s="320"/>
      <c r="N176" s="320">
        <f t="shared" si="523"/>
        <v>0</v>
      </c>
      <c r="O176" s="320"/>
      <c r="P176" s="320"/>
      <c r="Q176" s="320">
        <f t="shared" si="524"/>
        <v>0</v>
      </c>
      <c r="R176" s="320"/>
      <c r="S176" s="320"/>
      <c r="T176" s="320">
        <f t="shared" si="525"/>
        <v>607</v>
      </c>
      <c r="U176" s="320">
        <f t="shared" si="526"/>
        <v>607</v>
      </c>
      <c r="V176" s="320">
        <f t="shared" si="527"/>
        <v>607</v>
      </c>
      <c r="W176" s="320">
        <f t="shared" si="527"/>
        <v>0</v>
      </c>
      <c r="X176" s="321">
        <f t="shared" si="528"/>
        <v>0</v>
      </c>
      <c r="Y176" s="321">
        <f t="shared" si="493"/>
        <v>0</v>
      </c>
      <c r="Z176" s="321" t="str">
        <f t="shared" si="493"/>
        <v>-</v>
      </c>
      <c r="AA176" s="322" t="str">
        <f>+AA175</f>
        <v>DTTS</v>
      </c>
      <c r="AB176" s="322" t="str">
        <f>+AB175</f>
        <v>chưa pb</v>
      </c>
      <c r="AC176" s="322"/>
      <c r="AD176" s="322"/>
    </row>
    <row r="177" spans="1:30" s="323" customFormat="1" ht="30.75" customHeight="1">
      <c r="A177" s="318">
        <v>2</v>
      </c>
      <c r="B177" s="319" t="s">
        <v>922</v>
      </c>
      <c r="C177" s="320">
        <f>SUM(C178:C179)</f>
        <v>0</v>
      </c>
      <c r="D177" s="320">
        <f t="shared" ref="D177:W177" si="529">SUM(D178:D179)</f>
        <v>0</v>
      </c>
      <c r="E177" s="320">
        <f t="shared" si="529"/>
        <v>0</v>
      </c>
      <c r="F177" s="320">
        <f t="shared" si="529"/>
        <v>0</v>
      </c>
      <c r="G177" s="320">
        <f t="shared" si="529"/>
        <v>0</v>
      </c>
      <c r="H177" s="320">
        <f t="shared" si="529"/>
        <v>0</v>
      </c>
      <c r="I177" s="320">
        <f t="shared" si="529"/>
        <v>0</v>
      </c>
      <c r="J177" s="320">
        <f t="shared" si="529"/>
        <v>0</v>
      </c>
      <c r="K177" s="320">
        <f t="shared" si="529"/>
        <v>0</v>
      </c>
      <c r="L177" s="320">
        <f t="shared" si="529"/>
        <v>0</v>
      </c>
      <c r="M177" s="320">
        <f t="shared" si="529"/>
        <v>0</v>
      </c>
      <c r="N177" s="320">
        <f t="shared" si="529"/>
        <v>0</v>
      </c>
      <c r="O177" s="320">
        <f t="shared" si="529"/>
        <v>0</v>
      </c>
      <c r="P177" s="320">
        <f t="shared" si="529"/>
        <v>0</v>
      </c>
      <c r="Q177" s="320">
        <f t="shared" si="529"/>
        <v>0</v>
      </c>
      <c r="R177" s="320">
        <f t="shared" si="529"/>
        <v>0</v>
      </c>
      <c r="S177" s="320">
        <f t="shared" si="529"/>
        <v>0</v>
      </c>
      <c r="T177" s="320">
        <f t="shared" si="529"/>
        <v>0</v>
      </c>
      <c r="U177" s="320">
        <f t="shared" si="529"/>
        <v>0</v>
      </c>
      <c r="V177" s="320">
        <f t="shared" si="529"/>
        <v>0</v>
      </c>
      <c r="W177" s="320">
        <f t="shared" si="529"/>
        <v>0</v>
      </c>
      <c r="X177" s="321" t="str">
        <f t="shared" si="528"/>
        <v>-</v>
      </c>
      <c r="Y177" s="321" t="str">
        <f t="shared" si="493"/>
        <v>-</v>
      </c>
      <c r="Z177" s="321" t="str">
        <f t="shared" si="493"/>
        <v>-</v>
      </c>
      <c r="AA177" s="322" t="s">
        <v>923</v>
      </c>
      <c r="AB177" s="322" t="str">
        <f>+AB174</f>
        <v>chưa pb</v>
      </c>
      <c r="AC177" s="322"/>
      <c r="AD177" s="322"/>
    </row>
    <row r="178" spans="1:30" s="323" customFormat="1" ht="24" customHeight="1">
      <c r="A178" s="318" t="s">
        <v>226</v>
      </c>
      <c r="B178" s="319" t="s">
        <v>918</v>
      </c>
      <c r="C178" s="320">
        <f t="shared" ref="C178:C179" si="530">+D178+G178</f>
        <v>0</v>
      </c>
      <c r="D178" s="320">
        <f t="shared" ref="D178:D179" si="531">+E178+F178</f>
        <v>0</v>
      </c>
      <c r="E178" s="320"/>
      <c r="F178" s="320"/>
      <c r="G178" s="320">
        <f t="shared" ref="G178:G179" si="532">+H178+I178</f>
        <v>0</v>
      </c>
      <c r="H178" s="320"/>
      <c r="I178" s="320"/>
      <c r="J178" s="320">
        <f t="shared" ref="J178:J179" si="533">K178+N178</f>
        <v>0</v>
      </c>
      <c r="K178" s="320">
        <f t="shared" ref="K178:K179" si="534">+L178+M178</f>
        <v>0</v>
      </c>
      <c r="L178" s="320"/>
      <c r="M178" s="320"/>
      <c r="N178" s="320">
        <f t="shared" ref="N178:N179" si="535">+O178+P178</f>
        <v>0</v>
      </c>
      <c r="O178" s="320"/>
      <c r="P178" s="320"/>
      <c r="Q178" s="320">
        <f t="shared" ref="Q178:Q179" si="536">+R178+S178</f>
        <v>0</v>
      </c>
      <c r="R178" s="320"/>
      <c r="S178" s="320"/>
      <c r="T178" s="320">
        <f t="shared" ref="T178:T179" si="537">+U178</f>
        <v>0</v>
      </c>
      <c r="U178" s="320">
        <f t="shared" ref="U178:U179" si="538">+V178+W178</f>
        <v>0</v>
      </c>
      <c r="V178" s="320">
        <f t="shared" ref="V178:W179" si="539">+E178+H178-L178-O178-R178</f>
        <v>0</v>
      </c>
      <c r="W178" s="320">
        <f t="shared" si="539"/>
        <v>0</v>
      </c>
      <c r="X178" s="321" t="str">
        <f t="shared" si="528"/>
        <v>-</v>
      </c>
      <c r="Y178" s="321" t="str">
        <f t="shared" si="493"/>
        <v>-</v>
      </c>
      <c r="Z178" s="321" t="str">
        <f t="shared" si="493"/>
        <v>-</v>
      </c>
      <c r="AA178" s="322" t="str">
        <f>+AA177</f>
        <v>GNBV</v>
      </c>
      <c r="AB178" s="322" t="str">
        <f>+AB177</f>
        <v>chưa pb</v>
      </c>
      <c r="AC178" s="322"/>
      <c r="AD178" s="322"/>
    </row>
    <row r="179" spans="1:30" s="323" customFormat="1" ht="24" customHeight="1">
      <c r="A179" s="318" t="s">
        <v>226</v>
      </c>
      <c r="B179" s="319" t="s">
        <v>919</v>
      </c>
      <c r="C179" s="320">
        <f t="shared" si="530"/>
        <v>0</v>
      </c>
      <c r="D179" s="320">
        <f t="shared" si="531"/>
        <v>0</v>
      </c>
      <c r="E179" s="320"/>
      <c r="F179" s="320"/>
      <c r="G179" s="320">
        <f t="shared" si="532"/>
        <v>0</v>
      </c>
      <c r="H179" s="320"/>
      <c r="I179" s="320"/>
      <c r="J179" s="320">
        <f t="shared" si="533"/>
        <v>0</v>
      </c>
      <c r="K179" s="320">
        <f t="shared" si="534"/>
        <v>0</v>
      </c>
      <c r="L179" s="320"/>
      <c r="M179" s="320"/>
      <c r="N179" s="320">
        <f t="shared" si="535"/>
        <v>0</v>
      </c>
      <c r="O179" s="320"/>
      <c r="P179" s="320"/>
      <c r="Q179" s="320">
        <f t="shared" si="536"/>
        <v>0</v>
      </c>
      <c r="R179" s="320"/>
      <c r="S179" s="320"/>
      <c r="T179" s="320">
        <f t="shared" si="537"/>
        <v>0</v>
      </c>
      <c r="U179" s="320">
        <f t="shared" si="538"/>
        <v>0</v>
      </c>
      <c r="V179" s="320">
        <f t="shared" si="539"/>
        <v>0</v>
      </c>
      <c r="W179" s="320">
        <f t="shared" si="539"/>
        <v>0</v>
      </c>
      <c r="X179" s="321" t="str">
        <f t="shared" si="528"/>
        <v>-</v>
      </c>
      <c r="Y179" s="321" t="str">
        <f t="shared" si="493"/>
        <v>-</v>
      </c>
      <c r="Z179" s="321" t="str">
        <f t="shared" si="493"/>
        <v>-</v>
      </c>
      <c r="AA179" s="322" t="str">
        <f>+AA178</f>
        <v>GNBV</v>
      </c>
      <c r="AB179" s="322" t="str">
        <f>+AB178</f>
        <v>chưa pb</v>
      </c>
      <c r="AC179" s="322"/>
      <c r="AD179" s="322"/>
    </row>
    <row r="180" spans="1:30" s="323" customFormat="1" ht="30.75" customHeight="1">
      <c r="A180" s="318">
        <v>3</v>
      </c>
      <c r="B180" s="319" t="s">
        <v>924</v>
      </c>
      <c r="C180" s="320">
        <f>SUM(C181:C182)</f>
        <v>127220</v>
      </c>
      <c r="D180" s="320">
        <f t="shared" ref="D180:W180" si="540">SUM(D181:D182)</f>
        <v>0</v>
      </c>
      <c r="E180" s="320">
        <f t="shared" si="540"/>
        <v>0</v>
      </c>
      <c r="F180" s="320">
        <f t="shared" si="540"/>
        <v>0</v>
      </c>
      <c r="G180" s="320">
        <f t="shared" si="540"/>
        <v>127220</v>
      </c>
      <c r="H180" s="320">
        <f t="shared" si="540"/>
        <v>127220</v>
      </c>
      <c r="I180" s="320">
        <f t="shared" si="540"/>
        <v>0</v>
      </c>
      <c r="J180" s="320">
        <f t="shared" si="540"/>
        <v>0</v>
      </c>
      <c r="K180" s="320">
        <f t="shared" si="540"/>
        <v>0</v>
      </c>
      <c r="L180" s="320">
        <f t="shared" si="540"/>
        <v>0</v>
      </c>
      <c r="M180" s="320">
        <f t="shared" si="540"/>
        <v>0</v>
      </c>
      <c r="N180" s="320">
        <f t="shared" si="540"/>
        <v>0</v>
      </c>
      <c r="O180" s="320">
        <f t="shared" si="540"/>
        <v>0</v>
      </c>
      <c r="P180" s="320">
        <f t="shared" si="540"/>
        <v>0</v>
      </c>
      <c r="Q180" s="320">
        <f t="shared" si="540"/>
        <v>0</v>
      </c>
      <c r="R180" s="320">
        <f t="shared" si="540"/>
        <v>0</v>
      </c>
      <c r="S180" s="320">
        <f t="shared" si="540"/>
        <v>0</v>
      </c>
      <c r="T180" s="320">
        <f t="shared" si="540"/>
        <v>127220</v>
      </c>
      <c r="U180" s="320">
        <f t="shared" si="540"/>
        <v>127220</v>
      </c>
      <c r="V180" s="320">
        <f t="shared" si="540"/>
        <v>127220</v>
      </c>
      <c r="W180" s="320">
        <f t="shared" si="540"/>
        <v>0</v>
      </c>
      <c r="X180" s="321">
        <f t="shared" si="528"/>
        <v>0</v>
      </c>
      <c r="Y180" s="321">
        <f t="shared" si="493"/>
        <v>0</v>
      </c>
      <c r="Z180" s="321" t="str">
        <f t="shared" si="493"/>
        <v>-</v>
      </c>
      <c r="AA180" s="322" t="s">
        <v>925</v>
      </c>
      <c r="AB180" s="322" t="str">
        <f t="shared" ref="AB180" si="541">+AB177</f>
        <v>chưa pb</v>
      </c>
      <c r="AC180" s="322"/>
      <c r="AD180" s="322"/>
    </row>
    <row r="181" spans="1:30" s="323" customFormat="1" ht="24" customHeight="1">
      <c r="A181" s="318" t="s">
        <v>226</v>
      </c>
      <c r="B181" s="319" t="s">
        <v>918</v>
      </c>
      <c r="C181" s="320">
        <f t="shared" ref="C181:C182" si="542">+D181+G181</f>
        <v>127220</v>
      </c>
      <c r="D181" s="320">
        <f t="shared" ref="D181:D182" si="543">+E181+F181</f>
        <v>0</v>
      </c>
      <c r="E181" s="320">
        <v>0</v>
      </c>
      <c r="F181" s="320">
        <v>0</v>
      </c>
      <c r="G181" s="320">
        <f>+H181+I181</f>
        <v>127220</v>
      </c>
      <c r="H181" s="320">
        <f>147488-4750-12000-3518</f>
        <v>127220</v>
      </c>
      <c r="I181" s="320">
        <v>0</v>
      </c>
      <c r="J181" s="320">
        <f t="shared" ref="J181:J182" si="544">K181+N181</f>
        <v>0</v>
      </c>
      <c r="K181" s="320">
        <f t="shared" ref="K181:K182" si="545">+L181+M181</f>
        <v>0</v>
      </c>
      <c r="L181" s="320">
        <v>0</v>
      </c>
      <c r="M181" s="320">
        <v>0</v>
      </c>
      <c r="N181" s="320">
        <f t="shared" ref="N181:N182" si="546">+O181+P181</f>
        <v>0</v>
      </c>
      <c r="O181" s="320">
        <v>0</v>
      </c>
      <c r="P181" s="320">
        <v>0</v>
      </c>
      <c r="Q181" s="320">
        <f t="shared" ref="Q181:Q182" si="547">+R181+S181</f>
        <v>0</v>
      </c>
      <c r="R181" s="320">
        <v>0</v>
      </c>
      <c r="S181" s="320">
        <v>0</v>
      </c>
      <c r="T181" s="320">
        <f t="shared" ref="T181:T182" si="548">+U181</f>
        <v>127220</v>
      </c>
      <c r="U181" s="320">
        <f t="shared" ref="U181:U182" si="549">+V181+W181</f>
        <v>127220</v>
      </c>
      <c r="V181" s="320">
        <f t="shared" ref="V181:W182" si="550">+E181+H181-L181-O181-R181</f>
        <v>127220</v>
      </c>
      <c r="W181" s="320">
        <f t="shared" si="550"/>
        <v>0</v>
      </c>
      <c r="X181" s="321">
        <f t="shared" si="528"/>
        <v>0</v>
      </c>
      <c r="Y181" s="321">
        <f t="shared" si="493"/>
        <v>0</v>
      </c>
      <c r="Z181" s="321" t="str">
        <f t="shared" si="493"/>
        <v>-</v>
      </c>
      <c r="AA181" s="322" t="str">
        <f>+AA180</f>
        <v>NTM</v>
      </c>
      <c r="AB181" s="322" t="str">
        <f>+AB180</f>
        <v>chưa pb</v>
      </c>
      <c r="AC181" s="322"/>
      <c r="AD181" s="322"/>
    </row>
    <row r="182" spans="1:30" s="323" customFormat="1" ht="24" customHeight="1">
      <c r="A182" s="318" t="s">
        <v>226</v>
      </c>
      <c r="B182" s="319" t="s">
        <v>919</v>
      </c>
      <c r="C182" s="320">
        <f t="shared" si="542"/>
        <v>0</v>
      </c>
      <c r="D182" s="320">
        <f t="shared" si="543"/>
        <v>0</v>
      </c>
      <c r="E182" s="320"/>
      <c r="F182" s="320"/>
      <c r="G182" s="320">
        <f t="shared" ref="G182" si="551">+H182+I182</f>
        <v>0</v>
      </c>
      <c r="H182" s="320"/>
      <c r="I182" s="320"/>
      <c r="J182" s="320">
        <f t="shared" si="544"/>
        <v>0</v>
      </c>
      <c r="K182" s="320">
        <f t="shared" si="545"/>
        <v>0</v>
      </c>
      <c r="L182" s="320"/>
      <c r="M182" s="320"/>
      <c r="N182" s="320">
        <f t="shared" si="546"/>
        <v>0</v>
      </c>
      <c r="O182" s="320"/>
      <c r="P182" s="320"/>
      <c r="Q182" s="320">
        <f t="shared" si="547"/>
        <v>0</v>
      </c>
      <c r="R182" s="320"/>
      <c r="S182" s="320"/>
      <c r="T182" s="320">
        <f t="shared" si="548"/>
        <v>0</v>
      </c>
      <c r="U182" s="320">
        <f t="shared" si="549"/>
        <v>0</v>
      </c>
      <c r="V182" s="320">
        <f t="shared" si="550"/>
        <v>0</v>
      </c>
      <c r="W182" s="320">
        <f t="shared" si="550"/>
        <v>0</v>
      </c>
      <c r="X182" s="321" t="str">
        <f t="shared" si="528"/>
        <v>-</v>
      </c>
      <c r="Y182" s="321" t="str">
        <f t="shared" si="493"/>
        <v>-</v>
      </c>
      <c r="Z182" s="321" t="str">
        <f t="shared" si="493"/>
        <v>-</v>
      </c>
      <c r="AA182" s="322" t="str">
        <f>+AA181</f>
        <v>NTM</v>
      </c>
      <c r="AB182" s="322" t="str">
        <f>+AB181</f>
        <v>chưa pb</v>
      </c>
      <c r="AC182" s="322"/>
      <c r="AD182" s="322"/>
    </row>
    <row r="183" spans="1:30" s="304" customFormat="1" ht="18.75" customHeight="1">
      <c r="A183" s="340"/>
      <c r="B183" s="341"/>
      <c r="C183" s="342"/>
      <c r="D183" s="342"/>
      <c r="E183" s="342"/>
      <c r="F183" s="342"/>
      <c r="G183" s="342"/>
      <c r="H183" s="342"/>
      <c r="I183" s="342"/>
      <c r="J183" s="342"/>
      <c r="K183" s="342"/>
      <c r="L183" s="342"/>
      <c r="M183" s="342"/>
      <c r="N183" s="342"/>
      <c r="O183" s="342"/>
      <c r="P183" s="342"/>
      <c r="Q183" s="342"/>
      <c r="R183" s="342"/>
      <c r="S183" s="342"/>
      <c r="T183" s="342"/>
      <c r="U183" s="342"/>
      <c r="V183" s="342"/>
      <c r="W183" s="342"/>
      <c r="X183" s="343"/>
      <c r="Y183" s="343"/>
      <c r="Z183" s="343"/>
    </row>
    <row r="184" spans="1:30" s="304" customFormat="1" ht="18.75" customHeight="1">
      <c r="A184" s="340"/>
      <c r="B184" s="341"/>
      <c r="C184" s="342"/>
      <c r="D184" s="342"/>
      <c r="E184" s="342"/>
      <c r="F184" s="342"/>
      <c r="G184" s="342"/>
      <c r="H184" s="342"/>
      <c r="I184" s="342"/>
      <c r="J184" s="342"/>
      <c r="K184" s="342"/>
      <c r="L184" s="342"/>
      <c r="M184" s="342"/>
      <c r="N184" s="342"/>
      <c r="O184" s="342"/>
      <c r="P184" s="342"/>
      <c r="Q184" s="342"/>
      <c r="R184" s="342"/>
      <c r="S184" s="342"/>
      <c r="T184" s="342"/>
      <c r="U184" s="342"/>
      <c r="V184" s="342"/>
      <c r="W184" s="342"/>
      <c r="X184" s="343"/>
      <c r="Y184" s="343"/>
      <c r="Z184" s="343"/>
    </row>
    <row r="185" spans="1:30" s="304" customFormat="1" ht="18.75" customHeight="1">
      <c r="A185" s="340"/>
      <c r="B185" s="341"/>
      <c r="C185" s="342"/>
      <c r="D185" s="342"/>
      <c r="E185" s="342"/>
      <c r="F185" s="342"/>
      <c r="G185" s="342"/>
      <c r="H185" s="342"/>
      <c r="I185" s="342"/>
      <c r="J185" s="342"/>
      <c r="K185" s="342"/>
      <c r="L185" s="342"/>
      <c r="M185" s="342"/>
      <c r="N185" s="342"/>
      <c r="O185" s="342"/>
      <c r="P185" s="342"/>
      <c r="Q185" s="342"/>
      <c r="R185" s="342"/>
      <c r="S185" s="342"/>
      <c r="T185" s="342"/>
      <c r="U185" s="342"/>
      <c r="V185" s="342"/>
      <c r="W185" s="342"/>
      <c r="X185" s="343"/>
      <c r="Y185" s="343"/>
      <c r="Z185" s="343"/>
    </row>
  </sheetData>
  <autoFilter ref="A8:AD184" xr:uid="{00000000-0009-0000-0000-00000C000000}"/>
  <mergeCells count="22">
    <mergeCell ref="X5:Z5"/>
    <mergeCell ref="R6:S6"/>
    <mergeCell ref="T6:T7"/>
    <mergeCell ref="U6:W6"/>
    <mergeCell ref="X6:X7"/>
    <mergeCell ref="Y6:Z6"/>
    <mergeCell ref="C6:C7"/>
    <mergeCell ref="X1:Z1"/>
    <mergeCell ref="D6:F6"/>
    <mergeCell ref="G6:I6"/>
    <mergeCell ref="J6:J7"/>
    <mergeCell ref="K6:M6"/>
    <mergeCell ref="N6:P6"/>
    <mergeCell ref="Q6:Q7"/>
    <mergeCell ref="A2:Z2"/>
    <mergeCell ref="A3:Z3"/>
    <mergeCell ref="A5:A7"/>
    <mergeCell ref="B5:B7"/>
    <mergeCell ref="C5:I5"/>
    <mergeCell ref="J5:P5"/>
    <mergeCell ref="Q5:S5"/>
    <mergeCell ref="T5:W5"/>
  </mergeCells>
  <pageMargins left="0.24" right="0.16" top="0.75" bottom="0.75" header="0.3" footer="0.3"/>
  <pageSetup paperSize="9" scale="59" fitToHeight="0" orientation="landscape" verticalDpi="0" r:id="rId1"/>
  <colBreaks count="1" manualBreakCount="1">
    <brk id="26" max="1048575" man="1"/>
  </col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V606"/>
  <sheetViews>
    <sheetView topLeftCell="A4" workbookViewId="0">
      <pane ySplit="4" topLeftCell="A8" activePane="bottomLeft" state="frozen"/>
      <selection activeCell="F4" sqref="F4"/>
      <selection pane="bottomLeft" activeCell="L582" sqref="L582"/>
    </sheetView>
  </sheetViews>
  <sheetFormatPr defaultColWidth="10.28515625" defaultRowHeight="15"/>
  <cols>
    <col min="1" max="1" width="6.140625" style="166" customWidth="1"/>
    <col min="2" max="2" width="55.140625" style="24" customWidth="1"/>
    <col min="3" max="3" width="11.5703125" style="24" hidden="1" customWidth="1"/>
    <col min="4" max="4" width="13.140625" style="25" hidden="1" customWidth="1"/>
    <col min="5" max="5" width="13.7109375" style="24" hidden="1" customWidth="1"/>
    <col min="6" max="6" width="31" style="24" hidden="1" customWidth="1"/>
    <col min="7" max="7" width="38.5703125" style="24" hidden="1" customWidth="1"/>
    <col min="8" max="8" width="35.85546875" style="24" hidden="1" customWidth="1"/>
    <col min="9" max="9" width="20.85546875" style="24" hidden="1" customWidth="1"/>
    <col min="10" max="10" width="21.7109375" style="26" customWidth="1"/>
    <col min="11" max="11" width="14.42578125" style="24" customWidth="1"/>
    <col min="12" max="12" width="21.28515625" style="26" customWidth="1"/>
    <col min="13" max="13" width="20.42578125" style="24" customWidth="1"/>
    <col min="14" max="14" width="19.5703125" style="24" customWidth="1"/>
    <col min="15" max="17" width="14.42578125" style="24" customWidth="1"/>
    <col min="18" max="18" width="20.85546875" style="24" customWidth="1"/>
    <col min="19" max="19" width="23" style="24" customWidth="1"/>
    <col min="20" max="20" width="14.42578125" style="24" customWidth="1"/>
    <col min="21" max="21" width="18.42578125" style="26" bestFit="1" customWidth="1"/>
    <col min="22" max="22" width="21.85546875" style="24" customWidth="1"/>
    <col min="23" max="16384" width="10.28515625" style="24"/>
  </cols>
  <sheetData>
    <row r="1" spans="1:22" ht="27" customHeight="1">
      <c r="A1" s="559" t="s">
        <v>230</v>
      </c>
      <c r="B1" s="559"/>
      <c r="C1" s="559"/>
      <c r="D1" s="559"/>
      <c r="E1" s="559"/>
      <c r="F1" s="559"/>
      <c r="G1" s="559"/>
      <c r="H1" s="559"/>
      <c r="I1" s="559"/>
      <c r="J1" s="559"/>
      <c r="K1" s="559"/>
      <c r="L1" s="559"/>
      <c r="M1" s="559"/>
      <c r="N1" s="559"/>
      <c r="O1" s="559"/>
      <c r="P1" s="559"/>
      <c r="Q1" s="559"/>
      <c r="R1" s="559"/>
      <c r="S1" s="559"/>
      <c r="T1" s="559"/>
      <c r="U1" s="559"/>
    </row>
    <row r="2" spans="1:22" hidden="1">
      <c r="A2" s="513"/>
      <c r="B2" s="513"/>
      <c r="C2" s="513"/>
    </row>
    <row r="3" spans="1:22" hidden="1">
      <c r="A3" s="27"/>
      <c r="B3" s="28"/>
      <c r="C3" s="29"/>
      <c r="H3" s="30" t="s">
        <v>231</v>
      </c>
    </row>
    <row r="4" spans="1:22">
      <c r="A4" s="31"/>
      <c r="B4" s="32"/>
      <c r="C4" s="33"/>
    </row>
    <row r="5" spans="1:22" s="35" customFormat="1" ht="15" customHeight="1">
      <c r="A5" s="560" t="s">
        <v>232</v>
      </c>
      <c r="B5" s="562" t="s">
        <v>233</v>
      </c>
      <c r="C5" s="562" t="s">
        <v>234</v>
      </c>
      <c r="D5" s="557" t="s">
        <v>225</v>
      </c>
      <c r="E5" s="557"/>
      <c r="F5" s="557"/>
      <c r="G5" s="557"/>
      <c r="H5" s="34"/>
      <c r="I5" s="34"/>
      <c r="J5" s="558" t="s">
        <v>235</v>
      </c>
      <c r="K5" s="558" t="s">
        <v>236</v>
      </c>
      <c r="L5" s="558"/>
      <c r="M5" s="558"/>
      <c r="N5" s="558"/>
      <c r="O5" s="558"/>
      <c r="P5" s="558"/>
      <c r="Q5" s="558"/>
      <c r="R5" s="558"/>
      <c r="S5" s="558"/>
      <c r="T5" s="558"/>
      <c r="U5" s="558"/>
    </row>
    <row r="6" spans="1:22" s="35" customFormat="1" ht="15.75">
      <c r="A6" s="560"/>
      <c r="B6" s="562"/>
      <c r="C6" s="562"/>
      <c r="D6" s="564" t="s">
        <v>237</v>
      </c>
      <c r="E6" s="564" t="s">
        <v>238</v>
      </c>
      <c r="F6" s="557" t="s">
        <v>239</v>
      </c>
      <c r="G6" s="557" t="s">
        <v>240</v>
      </c>
      <c r="H6" s="34"/>
      <c r="I6" s="557" t="s">
        <v>241</v>
      </c>
      <c r="J6" s="558"/>
      <c r="K6" s="558" t="s">
        <v>242</v>
      </c>
      <c r="L6" s="558" t="s">
        <v>243</v>
      </c>
      <c r="M6" s="558" t="s">
        <v>244</v>
      </c>
      <c r="N6" s="558"/>
      <c r="O6" s="558"/>
      <c r="P6" s="558" t="s">
        <v>245</v>
      </c>
      <c r="Q6" s="558" t="s">
        <v>246</v>
      </c>
      <c r="R6" s="558" t="s">
        <v>247</v>
      </c>
      <c r="S6" s="558" t="s">
        <v>248</v>
      </c>
      <c r="T6" s="558"/>
      <c r="U6" s="558"/>
    </row>
    <row r="7" spans="1:22" s="35" customFormat="1" ht="42.75" customHeight="1">
      <c r="A7" s="561"/>
      <c r="B7" s="563" t="s">
        <v>249</v>
      </c>
      <c r="C7" s="562"/>
      <c r="D7" s="564"/>
      <c r="E7" s="564"/>
      <c r="F7" s="557"/>
      <c r="G7" s="557"/>
      <c r="H7" s="34"/>
      <c r="I7" s="557"/>
      <c r="J7" s="558"/>
      <c r="K7" s="558"/>
      <c r="L7" s="558"/>
      <c r="M7" s="36" t="s">
        <v>250</v>
      </c>
      <c r="N7" s="36" t="s">
        <v>251</v>
      </c>
      <c r="O7" s="36" t="s">
        <v>252</v>
      </c>
      <c r="P7" s="558"/>
      <c r="Q7" s="558"/>
      <c r="R7" s="558"/>
      <c r="S7" s="36" t="s">
        <v>253</v>
      </c>
      <c r="T7" s="36" t="s">
        <v>254</v>
      </c>
      <c r="U7" s="36" t="s">
        <v>255</v>
      </c>
    </row>
    <row r="8" spans="1:22" s="43" customFormat="1" ht="14.25">
      <c r="A8" s="37"/>
      <c r="B8" s="38" t="s">
        <v>256</v>
      </c>
      <c r="C8" s="39">
        <f>SUM(C9,C56,C522,C523,C524,C527,C528,C532,C545,C546,C551,C570,C573,C574,C575,C576)</f>
        <v>10052056.229026001</v>
      </c>
      <c r="D8" s="21"/>
      <c r="E8" s="21"/>
      <c r="F8" s="40"/>
      <c r="G8" s="40"/>
      <c r="H8" s="40"/>
      <c r="I8" s="40"/>
      <c r="J8" s="41">
        <f t="shared" ref="J8:U8" si="0">+SUBTOTAL(9,J9:J580)</f>
        <v>10052056000000</v>
      </c>
      <c r="K8" s="41">
        <f t="shared" si="0"/>
        <v>0</v>
      </c>
      <c r="L8" s="41">
        <f t="shared" si="0"/>
        <v>5228503104600</v>
      </c>
      <c r="M8" s="41">
        <f t="shared" si="0"/>
        <v>1901945002000</v>
      </c>
      <c r="N8" s="41">
        <f t="shared" si="0"/>
        <v>3326558102600</v>
      </c>
      <c r="O8" s="41">
        <f t="shared" si="0"/>
        <v>0</v>
      </c>
      <c r="P8" s="41">
        <f t="shared" si="0"/>
        <v>0</v>
      </c>
      <c r="Q8" s="41">
        <f t="shared" si="0"/>
        <v>0</v>
      </c>
      <c r="R8" s="41">
        <f t="shared" si="0"/>
        <v>4823552895400</v>
      </c>
      <c r="S8" s="41">
        <f t="shared" si="0"/>
        <v>4760712895400</v>
      </c>
      <c r="T8" s="41">
        <f t="shared" si="0"/>
        <v>0</v>
      </c>
      <c r="U8" s="41">
        <f t="shared" si="0"/>
        <v>62840000000</v>
      </c>
      <c r="V8" s="42">
        <f>+J8-M8-N8+O8-S8-U8</f>
        <v>0</v>
      </c>
    </row>
    <row r="9" spans="1:22" s="43" customFormat="1" ht="14.25">
      <c r="A9" s="37" t="s">
        <v>44</v>
      </c>
      <c r="B9" s="21" t="s">
        <v>257</v>
      </c>
      <c r="C9" s="21">
        <f>C10+C27+C38+C53</f>
        <v>3079079</v>
      </c>
      <c r="D9" s="21"/>
      <c r="E9" s="21"/>
      <c r="F9" s="40"/>
      <c r="G9" s="40"/>
      <c r="H9" s="40"/>
      <c r="I9" s="40"/>
      <c r="J9" s="41">
        <f t="shared" ref="J9:U9" si="1">+SUBTOTAL(9,J10:J55)</f>
        <v>3079079000000</v>
      </c>
      <c r="K9" s="41">
        <f t="shared" si="1"/>
        <v>0</v>
      </c>
      <c r="L9" s="41">
        <f t="shared" si="1"/>
        <v>2633341000000</v>
      </c>
      <c r="M9" s="41">
        <f t="shared" si="1"/>
        <v>0</v>
      </c>
      <c r="N9" s="41">
        <f t="shared" si="1"/>
        <v>2633341000000</v>
      </c>
      <c r="O9" s="41">
        <f t="shared" si="1"/>
        <v>0</v>
      </c>
      <c r="P9" s="41">
        <f t="shared" si="1"/>
        <v>0</v>
      </c>
      <c r="Q9" s="41">
        <f t="shared" si="1"/>
        <v>0</v>
      </c>
      <c r="R9" s="41">
        <f t="shared" si="1"/>
        <v>445738000000</v>
      </c>
      <c r="S9" s="41">
        <f t="shared" si="1"/>
        <v>445738000000</v>
      </c>
      <c r="T9" s="41">
        <f t="shared" si="1"/>
        <v>0</v>
      </c>
      <c r="U9" s="41">
        <f t="shared" si="1"/>
        <v>0</v>
      </c>
      <c r="V9" s="42">
        <f t="shared" ref="V9:V79" si="2">+J9-M9-N9+O9-S9-U9</f>
        <v>0</v>
      </c>
    </row>
    <row r="10" spans="1:22" s="43" customFormat="1" ht="14.25">
      <c r="A10" s="37">
        <v>1</v>
      </c>
      <c r="B10" s="21" t="s">
        <v>258</v>
      </c>
      <c r="C10" s="21">
        <f>SUM(C11:C22)</f>
        <v>2223481</v>
      </c>
      <c r="D10" s="21"/>
      <c r="E10" s="40"/>
      <c r="F10" s="40"/>
      <c r="G10" s="40"/>
      <c r="H10" s="40"/>
      <c r="I10" s="40"/>
      <c r="J10" s="41">
        <f t="shared" ref="J10:U10" si="3">+SUBTOTAL(9,J11:J26)</f>
        <v>2223481000000</v>
      </c>
      <c r="K10" s="41">
        <f t="shared" si="3"/>
        <v>0</v>
      </c>
      <c r="L10" s="41">
        <f t="shared" si="3"/>
        <v>2201869000000</v>
      </c>
      <c r="M10" s="41">
        <f t="shared" si="3"/>
        <v>0</v>
      </c>
      <c r="N10" s="41">
        <f t="shared" si="3"/>
        <v>2201869000000</v>
      </c>
      <c r="O10" s="41">
        <f t="shared" si="3"/>
        <v>0</v>
      </c>
      <c r="P10" s="41">
        <f t="shared" si="3"/>
        <v>0</v>
      </c>
      <c r="Q10" s="41">
        <f t="shared" si="3"/>
        <v>0</v>
      </c>
      <c r="R10" s="41">
        <f t="shared" si="3"/>
        <v>21612000000</v>
      </c>
      <c r="S10" s="41">
        <f t="shared" si="3"/>
        <v>21612000000</v>
      </c>
      <c r="T10" s="41">
        <f t="shared" si="3"/>
        <v>0</v>
      </c>
      <c r="U10" s="41">
        <f t="shared" si="3"/>
        <v>0</v>
      </c>
      <c r="V10" s="42">
        <f t="shared" si="2"/>
        <v>0</v>
      </c>
    </row>
    <row r="11" spans="1:22" s="35" customFormat="1">
      <c r="A11" s="44" t="s">
        <v>259</v>
      </c>
      <c r="B11" s="45" t="s">
        <v>260</v>
      </c>
      <c r="C11" s="45">
        <v>611991</v>
      </c>
      <c r="D11" s="45"/>
      <c r="E11" s="46"/>
      <c r="F11" s="46"/>
      <c r="G11" s="46"/>
      <c r="H11" s="46"/>
      <c r="I11" s="46"/>
      <c r="J11" s="47">
        <v>611991000000</v>
      </c>
      <c r="K11" s="46"/>
      <c r="L11" s="47">
        <f>+M11+N11-O11</f>
        <v>590379000000</v>
      </c>
      <c r="M11" s="46"/>
      <c r="N11" s="41">
        <f>+SUBTOTAL(9,N12:N19)</f>
        <v>590379000000</v>
      </c>
      <c r="O11" s="46"/>
      <c r="P11" s="46"/>
      <c r="Q11" s="46"/>
      <c r="R11" s="45">
        <f t="shared" ref="R11:R27" si="4">+S11+T11+U11</f>
        <v>21612000000</v>
      </c>
      <c r="S11" s="48">
        <f>+J11-L11-U11</f>
        <v>21612000000</v>
      </c>
      <c r="T11" s="46"/>
      <c r="U11" s="47"/>
      <c r="V11" s="42">
        <f t="shared" si="2"/>
        <v>0</v>
      </c>
    </row>
    <row r="12" spans="1:22" s="35" customFormat="1" ht="30" hidden="1">
      <c r="A12" s="44"/>
      <c r="B12" s="45"/>
      <c r="C12" s="45"/>
      <c r="D12" s="49" t="s">
        <v>261</v>
      </c>
      <c r="E12" s="49" t="s">
        <v>262</v>
      </c>
      <c r="F12" s="50" t="s">
        <v>263</v>
      </c>
      <c r="G12" s="50" t="s">
        <v>264</v>
      </c>
      <c r="H12" s="51" t="s">
        <v>260</v>
      </c>
      <c r="I12" s="52" t="s">
        <v>265</v>
      </c>
      <c r="J12" s="47"/>
      <c r="K12" s="46"/>
      <c r="L12" s="47"/>
      <c r="M12" s="46"/>
      <c r="N12" s="53">
        <v>2800000000</v>
      </c>
      <c r="O12" s="46"/>
      <c r="P12" s="46"/>
      <c r="Q12" s="46"/>
      <c r="R12" s="45"/>
      <c r="S12" s="48"/>
      <c r="T12" s="46"/>
      <c r="U12" s="47"/>
      <c r="V12" s="42">
        <f t="shared" si="2"/>
        <v>-2800000000</v>
      </c>
    </row>
    <row r="13" spans="1:22" s="35" customFormat="1" ht="30" hidden="1">
      <c r="A13" s="44"/>
      <c r="B13" s="45"/>
      <c r="C13" s="45"/>
      <c r="D13" s="49" t="s">
        <v>261</v>
      </c>
      <c r="E13" s="49" t="s">
        <v>262</v>
      </c>
      <c r="F13" s="50" t="s">
        <v>263</v>
      </c>
      <c r="G13" s="50" t="s">
        <v>264</v>
      </c>
      <c r="H13" s="51" t="s">
        <v>260</v>
      </c>
      <c r="I13" s="52" t="s">
        <v>265</v>
      </c>
      <c r="J13" s="47"/>
      <c r="K13" s="46"/>
      <c r="L13" s="47"/>
      <c r="M13" s="46"/>
      <c r="N13" s="53">
        <v>18388000000</v>
      </c>
      <c r="O13" s="46"/>
      <c r="P13" s="46"/>
      <c r="Q13" s="46"/>
      <c r="R13" s="45"/>
      <c r="S13" s="48"/>
      <c r="T13" s="46"/>
      <c r="U13" s="47"/>
      <c r="V13" s="42">
        <f t="shared" si="2"/>
        <v>-18388000000</v>
      </c>
    </row>
    <row r="14" spans="1:22" s="35" customFormat="1" ht="30" hidden="1">
      <c r="A14" s="44"/>
      <c r="B14" s="45"/>
      <c r="C14" s="45"/>
      <c r="D14" s="49" t="s">
        <v>261</v>
      </c>
      <c r="E14" s="49" t="s">
        <v>262</v>
      </c>
      <c r="F14" s="50" t="s">
        <v>263</v>
      </c>
      <c r="G14" s="50" t="s">
        <v>264</v>
      </c>
      <c r="H14" s="51" t="s">
        <v>260</v>
      </c>
      <c r="I14" s="52" t="s">
        <v>265</v>
      </c>
      <c r="J14" s="47"/>
      <c r="K14" s="46"/>
      <c r="L14" s="47"/>
      <c r="M14" s="46"/>
      <c r="N14" s="53">
        <v>20000000000</v>
      </c>
      <c r="O14" s="46"/>
      <c r="P14" s="46"/>
      <c r="Q14" s="46"/>
      <c r="R14" s="45"/>
      <c r="S14" s="48"/>
      <c r="T14" s="46"/>
      <c r="U14" s="47"/>
      <c r="V14" s="42">
        <f t="shared" si="2"/>
        <v>-20000000000</v>
      </c>
    </row>
    <row r="15" spans="1:22" s="35" customFormat="1" ht="30" hidden="1">
      <c r="A15" s="44"/>
      <c r="B15" s="45"/>
      <c r="C15" s="45"/>
      <c r="D15" s="49" t="s">
        <v>261</v>
      </c>
      <c r="E15" s="49" t="s">
        <v>262</v>
      </c>
      <c r="F15" s="50" t="s">
        <v>263</v>
      </c>
      <c r="G15" s="50" t="s">
        <v>264</v>
      </c>
      <c r="H15" s="51" t="s">
        <v>260</v>
      </c>
      <c r="I15" s="52" t="s">
        <v>265</v>
      </c>
      <c r="J15" s="47"/>
      <c r="K15" s="46"/>
      <c r="L15" s="47"/>
      <c r="M15" s="46"/>
      <c r="N15" s="53">
        <v>282395000000</v>
      </c>
      <c r="O15" s="46"/>
      <c r="P15" s="46"/>
      <c r="Q15" s="46"/>
      <c r="R15" s="45"/>
      <c r="S15" s="48"/>
      <c r="T15" s="46"/>
      <c r="U15" s="47"/>
      <c r="V15" s="42">
        <f t="shared" si="2"/>
        <v>-282395000000</v>
      </c>
    </row>
    <row r="16" spans="1:22" s="35" customFormat="1" ht="30" hidden="1">
      <c r="A16" s="44"/>
      <c r="B16" s="45"/>
      <c r="C16" s="45"/>
      <c r="D16" s="49" t="s">
        <v>266</v>
      </c>
      <c r="E16" s="49" t="s">
        <v>262</v>
      </c>
      <c r="F16" s="50" t="s">
        <v>263</v>
      </c>
      <c r="G16" s="50" t="s">
        <v>264</v>
      </c>
      <c r="H16" s="51" t="s">
        <v>260</v>
      </c>
      <c r="I16" s="52" t="s">
        <v>265</v>
      </c>
      <c r="J16" s="47"/>
      <c r="K16" s="46"/>
      <c r="L16" s="47"/>
      <c r="M16" s="46"/>
      <c r="N16" s="53">
        <v>244796000000</v>
      </c>
      <c r="O16" s="46"/>
      <c r="P16" s="46"/>
      <c r="Q16" s="46"/>
      <c r="R16" s="45"/>
      <c r="S16" s="48"/>
      <c r="T16" s="46"/>
      <c r="U16" s="47"/>
      <c r="V16" s="42">
        <f t="shared" si="2"/>
        <v>-244796000000</v>
      </c>
    </row>
    <row r="17" spans="1:22" s="35" customFormat="1" ht="30" hidden="1">
      <c r="A17" s="44"/>
      <c r="B17" s="45"/>
      <c r="C17" s="45"/>
      <c r="D17" s="49" t="s">
        <v>261</v>
      </c>
      <c r="E17" s="49" t="s">
        <v>262</v>
      </c>
      <c r="F17" s="50" t="s">
        <v>263</v>
      </c>
      <c r="G17" s="50" t="s">
        <v>264</v>
      </c>
      <c r="H17" s="51" t="s">
        <v>260</v>
      </c>
      <c r="I17" s="52" t="s">
        <v>265</v>
      </c>
      <c r="J17" s="47"/>
      <c r="K17" s="46"/>
      <c r="L17" s="47"/>
      <c r="M17" s="46"/>
      <c r="N17" s="53">
        <v>22000000000</v>
      </c>
      <c r="O17" s="46"/>
      <c r="P17" s="46"/>
      <c r="Q17" s="46"/>
      <c r="R17" s="45"/>
      <c r="S17" s="48"/>
      <c r="T17" s="46"/>
      <c r="U17" s="47"/>
      <c r="V17" s="42">
        <f t="shared" si="2"/>
        <v>-22000000000</v>
      </c>
    </row>
    <row r="18" spans="1:22" s="35" customFormat="1" hidden="1">
      <c r="A18" s="44"/>
      <c r="B18" s="45"/>
      <c r="C18" s="45"/>
      <c r="D18" s="45"/>
      <c r="E18" s="46"/>
      <c r="F18" s="46"/>
      <c r="G18" s="46"/>
      <c r="H18" s="46"/>
      <c r="I18" s="46"/>
      <c r="J18" s="47"/>
      <c r="K18" s="46"/>
      <c r="L18" s="47"/>
      <c r="M18" s="46"/>
      <c r="N18" s="46"/>
      <c r="O18" s="46"/>
      <c r="P18" s="46"/>
      <c r="Q18" s="46"/>
      <c r="R18" s="45"/>
      <c r="S18" s="48"/>
      <c r="T18" s="46"/>
      <c r="U18" s="47"/>
      <c r="V18" s="42">
        <f t="shared" si="2"/>
        <v>0</v>
      </c>
    </row>
    <row r="19" spans="1:22" s="35" customFormat="1" hidden="1">
      <c r="A19" s="44"/>
      <c r="B19" s="45"/>
      <c r="C19" s="45"/>
      <c r="D19" s="45"/>
      <c r="E19" s="46"/>
      <c r="F19" s="46"/>
      <c r="G19" s="46"/>
      <c r="H19" s="46"/>
      <c r="I19" s="46"/>
      <c r="J19" s="47"/>
      <c r="K19" s="46"/>
      <c r="L19" s="47"/>
      <c r="M19" s="46"/>
      <c r="N19" s="46"/>
      <c r="O19" s="46"/>
      <c r="P19" s="46"/>
      <c r="Q19" s="46"/>
      <c r="R19" s="45"/>
      <c r="S19" s="48"/>
      <c r="T19" s="46"/>
      <c r="U19" s="47"/>
      <c r="V19" s="42">
        <f t="shared" si="2"/>
        <v>0</v>
      </c>
    </row>
    <row r="20" spans="1:22" s="35" customFormat="1">
      <c r="A20" s="44" t="s">
        <v>267</v>
      </c>
      <c r="B20" s="45" t="s">
        <v>268</v>
      </c>
      <c r="C20" s="45">
        <v>475000</v>
      </c>
      <c r="D20" s="45"/>
      <c r="E20" s="46"/>
      <c r="F20" s="46"/>
      <c r="G20" s="46"/>
      <c r="H20" s="46"/>
      <c r="I20" s="46"/>
      <c r="J20" s="47">
        <v>475000000000</v>
      </c>
      <c r="K20" s="46"/>
      <c r="L20" s="47">
        <f t="shared" ref="L20:L27" si="5">+M20+N20-O20</f>
        <v>475000000000</v>
      </c>
      <c r="M20" s="46"/>
      <c r="N20" s="41">
        <f>+SUBTOTAL(9,N21:N21)</f>
        <v>475000000000</v>
      </c>
      <c r="O20" s="46"/>
      <c r="P20" s="46"/>
      <c r="Q20" s="46"/>
      <c r="R20" s="45">
        <f t="shared" si="4"/>
        <v>0</v>
      </c>
      <c r="S20" s="48">
        <f t="shared" ref="S20:S27" si="6">+J20-L20-U20</f>
        <v>0</v>
      </c>
      <c r="T20" s="46"/>
      <c r="U20" s="47"/>
      <c r="V20" s="42">
        <f t="shared" si="2"/>
        <v>0</v>
      </c>
    </row>
    <row r="21" spans="1:22" s="35" customFormat="1" ht="30" hidden="1">
      <c r="A21" s="44"/>
      <c r="B21" s="45"/>
      <c r="C21" s="45"/>
      <c r="D21" s="49" t="s">
        <v>261</v>
      </c>
      <c r="E21" s="49" t="s">
        <v>262</v>
      </c>
      <c r="F21" s="50" t="s">
        <v>263</v>
      </c>
      <c r="G21" s="50" t="s">
        <v>269</v>
      </c>
      <c r="H21" s="51" t="s">
        <v>270</v>
      </c>
      <c r="I21" s="52" t="s">
        <v>265</v>
      </c>
      <c r="J21" s="47"/>
      <c r="K21" s="46"/>
      <c r="L21" s="47"/>
      <c r="M21" s="46"/>
      <c r="N21" s="53">
        <v>475000000000</v>
      </c>
      <c r="O21" s="46"/>
      <c r="P21" s="46"/>
      <c r="Q21" s="46"/>
      <c r="R21" s="45"/>
      <c r="S21" s="48"/>
      <c r="T21" s="46"/>
      <c r="U21" s="47"/>
      <c r="V21" s="42">
        <f t="shared" si="2"/>
        <v>-475000000000</v>
      </c>
    </row>
    <row r="22" spans="1:22" s="35" customFormat="1">
      <c r="A22" s="44" t="s">
        <v>271</v>
      </c>
      <c r="B22" s="45" t="s">
        <v>272</v>
      </c>
      <c r="C22" s="45">
        <v>1136490</v>
      </c>
      <c r="D22" s="45"/>
      <c r="E22" s="46"/>
      <c r="F22" s="46"/>
      <c r="G22" s="46"/>
      <c r="H22" s="46"/>
      <c r="I22" s="46"/>
      <c r="J22" s="47">
        <v>1136490000000</v>
      </c>
      <c r="K22" s="46"/>
      <c r="L22" s="47">
        <f t="shared" si="5"/>
        <v>1136490000000</v>
      </c>
      <c r="M22" s="46"/>
      <c r="N22" s="41">
        <f>+SUBTOTAL(9,N23:N26)</f>
        <v>1136490000000</v>
      </c>
      <c r="O22" s="46"/>
      <c r="P22" s="46"/>
      <c r="Q22" s="46"/>
      <c r="R22" s="45">
        <f t="shared" si="4"/>
        <v>0</v>
      </c>
      <c r="S22" s="48">
        <f t="shared" si="6"/>
        <v>0</v>
      </c>
      <c r="T22" s="46"/>
      <c r="U22" s="47"/>
      <c r="V22" s="42">
        <f t="shared" si="2"/>
        <v>0</v>
      </c>
    </row>
    <row r="23" spans="1:22" s="35" customFormat="1" ht="30" hidden="1">
      <c r="A23" s="44"/>
      <c r="B23" s="45"/>
      <c r="C23" s="45"/>
      <c r="D23" s="49" t="s">
        <v>261</v>
      </c>
      <c r="E23" s="49" t="s">
        <v>262</v>
      </c>
      <c r="F23" s="50" t="s">
        <v>263</v>
      </c>
      <c r="G23" s="50" t="s">
        <v>273</v>
      </c>
      <c r="H23" s="51" t="s">
        <v>272</v>
      </c>
      <c r="I23" s="52" t="s">
        <v>265</v>
      </c>
      <c r="J23" s="47"/>
      <c r="K23" s="46"/>
      <c r="L23" s="47"/>
      <c r="M23" s="46"/>
      <c r="N23" s="53">
        <v>16800000000</v>
      </c>
      <c r="O23" s="46"/>
      <c r="P23" s="46"/>
      <c r="Q23" s="46"/>
      <c r="R23" s="45"/>
      <c r="S23" s="48"/>
      <c r="T23" s="46"/>
      <c r="U23" s="47"/>
      <c r="V23" s="42">
        <f t="shared" si="2"/>
        <v>-16800000000</v>
      </c>
    </row>
    <row r="24" spans="1:22" s="35" customFormat="1" ht="30" hidden="1">
      <c r="A24" s="44"/>
      <c r="B24" s="45"/>
      <c r="C24" s="45"/>
      <c r="D24" s="49" t="s">
        <v>261</v>
      </c>
      <c r="E24" s="49" t="s">
        <v>262</v>
      </c>
      <c r="F24" s="50" t="s">
        <v>263</v>
      </c>
      <c r="G24" s="50" t="s">
        <v>273</v>
      </c>
      <c r="H24" s="51" t="s">
        <v>272</v>
      </c>
      <c r="I24" s="52" t="s">
        <v>265</v>
      </c>
      <c r="J24" s="47"/>
      <c r="K24" s="46"/>
      <c r="L24" s="47"/>
      <c r="M24" s="46"/>
      <c r="N24" s="53">
        <v>138000000000</v>
      </c>
      <c r="O24" s="46"/>
      <c r="P24" s="46"/>
      <c r="Q24" s="46"/>
      <c r="R24" s="45"/>
      <c r="S24" s="48"/>
      <c r="T24" s="46"/>
      <c r="U24" s="47"/>
      <c r="V24" s="42">
        <f t="shared" si="2"/>
        <v>-138000000000</v>
      </c>
    </row>
    <row r="25" spans="1:22" s="35" customFormat="1" ht="30" hidden="1">
      <c r="A25" s="44"/>
      <c r="B25" s="45"/>
      <c r="C25" s="45"/>
      <c r="D25" s="49" t="s">
        <v>261</v>
      </c>
      <c r="E25" s="49" t="s">
        <v>262</v>
      </c>
      <c r="F25" s="50" t="s">
        <v>263</v>
      </c>
      <c r="G25" s="50" t="s">
        <v>273</v>
      </c>
      <c r="H25" s="51" t="s">
        <v>272</v>
      </c>
      <c r="I25" s="52" t="s">
        <v>265</v>
      </c>
      <c r="J25" s="47"/>
      <c r="K25" s="46"/>
      <c r="L25" s="47"/>
      <c r="M25" s="46"/>
      <c r="N25" s="53">
        <v>881690000000</v>
      </c>
      <c r="O25" s="46"/>
      <c r="P25" s="46"/>
      <c r="Q25" s="46"/>
      <c r="R25" s="45"/>
      <c r="S25" s="48"/>
      <c r="T25" s="46"/>
      <c r="U25" s="47"/>
      <c r="V25" s="42">
        <f t="shared" si="2"/>
        <v>-881690000000</v>
      </c>
    </row>
    <row r="26" spans="1:22" s="35" customFormat="1" ht="47.25" hidden="1">
      <c r="A26" s="44"/>
      <c r="B26" s="45"/>
      <c r="C26" s="45"/>
      <c r="D26" s="49" t="s">
        <v>261</v>
      </c>
      <c r="E26" s="49" t="s">
        <v>262</v>
      </c>
      <c r="F26" s="50" t="s">
        <v>263</v>
      </c>
      <c r="G26" s="50" t="s">
        <v>274</v>
      </c>
      <c r="H26" s="51" t="s">
        <v>272</v>
      </c>
      <c r="I26" s="52" t="s">
        <v>275</v>
      </c>
      <c r="J26" s="47"/>
      <c r="K26" s="46"/>
      <c r="L26" s="47"/>
      <c r="M26" s="46"/>
      <c r="N26" s="53">
        <v>100000000000</v>
      </c>
      <c r="O26" s="46"/>
      <c r="P26" s="46"/>
      <c r="Q26" s="46"/>
      <c r="R26" s="45"/>
      <c r="S26" s="48"/>
      <c r="T26" s="46"/>
      <c r="U26" s="47"/>
      <c r="V26" s="42">
        <f t="shared" si="2"/>
        <v>-100000000000</v>
      </c>
    </row>
    <row r="27" spans="1:22" s="43" customFormat="1" ht="14.25">
      <c r="A27" s="37" t="s">
        <v>276</v>
      </c>
      <c r="B27" s="21" t="s">
        <v>277</v>
      </c>
      <c r="C27" s="21">
        <v>263838</v>
      </c>
      <c r="D27" s="21"/>
      <c r="E27" s="40"/>
      <c r="F27" s="40"/>
      <c r="G27" s="40"/>
      <c r="H27" s="40"/>
      <c r="I27" s="40"/>
      <c r="J27" s="54">
        <v>263838000000</v>
      </c>
      <c r="K27" s="40"/>
      <c r="L27" s="54">
        <f t="shared" si="5"/>
        <v>146340000000</v>
      </c>
      <c r="M27" s="40"/>
      <c r="N27" s="41">
        <f>+SUBTOTAL(9,N28:N37)</f>
        <v>146340000000</v>
      </c>
      <c r="O27" s="40"/>
      <c r="P27" s="40"/>
      <c r="Q27" s="40"/>
      <c r="R27" s="21">
        <f t="shared" si="4"/>
        <v>117498000000</v>
      </c>
      <c r="S27" s="55">
        <f t="shared" si="6"/>
        <v>117498000000</v>
      </c>
      <c r="T27" s="40"/>
      <c r="U27" s="54"/>
      <c r="V27" s="42">
        <f t="shared" si="2"/>
        <v>0</v>
      </c>
    </row>
    <row r="28" spans="1:22" s="43" customFormat="1" ht="47.25" hidden="1">
      <c r="A28" s="37"/>
      <c r="B28" s="21"/>
      <c r="C28" s="21"/>
      <c r="D28" s="49" t="s">
        <v>266</v>
      </c>
      <c r="E28" s="49" t="s">
        <v>262</v>
      </c>
      <c r="F28" s="50" t="s">
        <v>263</v>
      </c>
      <c r="G28" s="50" t="s">
        <v>278</v>
      </c>
      <c r="H28" s="56" t="s">
        <v>277</v>
      </c>
      <c r="I28" s="52" t="s">
        <v>279</v>
      </c>
      <c r="J28" s="54"/>
      <c r="K28" s="40"/>
      <c r="L28" s="47"/>
      <c r="M28" s="40"/>
      <c r="N28" s="57">
        <v>6730000000</v>
      </c>
      <c r="O28" s="40"/>
      <c r="P28" s="40"/>
      <c r="Q28" s="40"/>
      <c r="R28" s="45"/>
      <c r="S28" s="48"/>
      <c r="T28" s="40"/>
      <c r="U28" s="54"/>
      <c r="V28" s="42">
        <f t="shared" si="2"/>
        <v>-6730000000</v>
      </c>
    </row>
    <row r="29" spans="1:22" s="43" customFormat="1" ht="31.5" hidden="1">
      <c r="A29" s="37"/>
      <c r="B29" s="21"/>
      <c r="C29" s="21"/>
      <c r="D29" s="49" t="s">
        <v>266</v>
      </c>
      <c r="E29" s="49" t="s">
        <v>262</v>
      </c>
      <c r="F29" s="50" t="s">
        <v>263</v>
      </c>
      <c r="G29" s="50" t="s">
        <v>280</v>
      </c>
      <c r="H29" s="56" t="s">
        <v>277</v>
      </c>
      <c r="I29" s="52" t="s">
        <v>279</v>
      </c>
      <c r="J29" s="54"/>
      <c r="K29" s="40"/>
      <c r="L29" s="47"/>
      <c r="M29" s="40"/>
      <c r="N29" s="57">
        <v>43302000000</v>
      </c>
      <c r="O29" s="40"/>
      <c r="P29" s="40"/>
      <c r="Q29" s="40"/>
      <c r="R29" s="45"/>
      <c r="S29" s="48"/>
      <c r="T29" s="40"/>
      <c r="U29" s="54"/>
      <c r="V29" s="42">
        <f t="shared" si="2"/>
        <v>-43302000000</v>
      </c>
    </row>
    <row r="30" spans="1:22" s="43" customFormat="1" ht="31.5" hidden="1">
      <c r="A30" s="37"/>
      <c r="B30" s="21"/>
      <c r="C30" s="21"/>
      <c r="D30" s="49" t="s">
        <v>261</v>
      </c>
      <c r="E30" s="49" t="s">
        <v>262</v>
      </c>
      <c r="F30" s="50" t="s">
        <v>263</v>
      </c>
      <c r="G30" s="50" t="s">
        <v>281</v>
      </c>
      <c r="H30" s="56" t="s">
        <v>277</v>
      </c>
      <c r="I30" s="52" t="s">
        <v>279</v>
      </c>
      <c r="J30" s="54"/>
      <c r="K30" s="40"/>
      <c r="L30" s="47"/>
      <c r="M30" s="40"/>
      <c r="N30" s="53">
        <v>4392000000</v>
      </c>
      <c r="O30" s="40"/>
      <c r="P30" s="40"/>
      <c r="Q30" s="40"/>
      <c r="R30" s="45"/>
      <c r="S30" s="48"/>
      <c r="T30" s="40"/>
      <c r="U30" s="54"/>
      <c r="V30" s="42">
        <f t="shared" si="2"/>
        <v>-4392000000</v>
      </c>
    </row>
    <row r="31" spans="1:22" s="43" customFormat="1" ht="31.5" hidden="1">
      <c r="A31" s="37"/>
      <c r="B31" s="21"/>
      <c r="C31" s="21"/>
      <c r="D31" s="49" t="s">
        <v>261</v>
      </c>
      <c r="E31" s="49" t="s">
        <v>262</v>
      </c>
      <c r="F31" s="50" t="s">
        <v>263</v>
      </c>
      <c r="G31" s="50" t="s">
        <v>280</v>
      </c>
      <c r="H31" s="56" t="s">
        <v>277</v>
      </c>
      <c r="I31" s="52" t="s">
        <v>279</v>
      </c>
      <c r="J31" s="54"/>
      <c r="K31" s="40"/>
      <c r="L31" s="47"/>
      <c r="M31" s="40"/>
      <c r="N31" s="53">
        <v>13082000000</v>
      </c>
      <c r="O31" s="40"/>
      <c r="P31" s="40"/>
      <c r="Q31" s="40"/>
      <c r="R31" s="45"/>
      <c r="S31" s="48"/>
      <c r="T31" s="40"/>
      <c r="U31" s="54"/>
      <c r="V31" s="42">
        <f t="shared" si="2"/>
        <v>-13082000000</v>
      </c>
    </row>
    <row r="32" spans="1:22" s="43" customFormat="1" ht="47.25" hidden="1">
      <c r="A32" s="37"/>
      <c r="B32" s="21"/>
      <c r="C32" s="21"/>
      <c r="D32" s="49" t="s">
        <v>261</v>
      </c>
      <c r="E32" s="49" t="s">
        <v>262</v>
      </c>
      <c r="F32" s="50" t="s">
        <v>263</v>
      </c>
      <c r="G32" s="50" t="s">
        <v>282</v>
      </c>
      <c r="H32" s="21" t="s">
        <v>277</v>
      </c>
      <c r="I32" s="52" t="s">
        <v>283</v>
      </c>
      <c r="J32" s="54"/>
      <c r="K32" s="40"/>
      <c r="L32" s="47"/>
      <c r="M32" s="40"/>
      <c r="N32" s="53">
        <v>16080000000</v>
      </c>
      <c r="O32" s="40"/>
      <c r="P32" s="40"/>
      <c r="Q32" s="40"/>
      <c r="R32" s="45"/>
      <c r="S32" s="48"/>
      <c r="T32" s="40"/>
      <c r="U32" s="54"/>
      <c r="V32" s="42">
        <f t="shared" si="2"/>
        <v>-16080000000</v>
      </c>
    </row>
    <row r="33" spans="1:22" s="43" customFormat="1" ht="31.5" hidden="1">
      <c r="A33" s="37"/>
      <c r="B33" s="21"/>
      <c r="C33" s="21"/>
      <c r="D33" s="49" t="s">
        <v>261</v>
      </c>
      <c r="E33" s="49" t="s">
        <v>262</v>
      </c>
      <c r="F33" s="50" t="s">
        <v>284</v>
      </c>
      <c r="G33" s="50" t="s">
        <v>285</v>
      </c>
      <c r="H33" s="21" t="s">
        <v>277</v>
      </c>
      <c r="I33" s="52" t="s">
        <v>286</v>
      </c>
      <c r="J33" s="58"/>
      <c r="K33" s="58"/>
      <c r="M33" s="40"/>
      <c r="N33" s="53">
        <v>21000000000</v>
      </c>
      <c r="O33" s="40"/>
      <c r="P33" s="40"/>
      <c r="Q33" s="40"/>
      <c r="R33" s="45"/>
      <c r="S33" s="48"/>
      <c r="T33" s="40"/>
      <c r="U33" s="54"/>
      <c r="V33" s="42"/>
    </row>
    <row r="34" spans="1:22" s="43" customFormat="1" ht="31.5" hidden="1">
      <c r="A34" s="37"/>
      <c r="B34" s="21"/>
      <c r="C34" s="21"/>
      <c r="D34" s="49" t="s">
        <v>261</v>
      </c>
      <c r="E34" s="49" t="s">
        <v>262</v>
      </c>
      <c r="F34" s="50" t="s">
        <v>284</v>
      </c>
      <c r="G34" s="50" t="s">
        <v>285</v>
      </c>
      <c r="H34" s="21" t="s">
        <v>277</v>
      </c>
      <c r="I34" s="59" t="s">
        <v>287</v>
      </c>
      <c r="J34" s="58"/>
      <c r="K34" s="58"/>
      <c r="M34" s="40"/>
      <c r="N34" s="53">
        <v>26236000000</v>
      </c>
      <c r="O34" s="40"/>
      <c r="P34" s="40"/>
      <c r="Q34" s="40"/>
      <c r="R34" s="45"/>
      <c r="S34" s="48"/>
      <c r="T34" s="40"/>
      <c r="U34" s="54"/>
      <c r="V34" s="42"/>
    </row>
    <row r="35" spans="1:22" s="43" customFormat="1" ht="47.25" hidden="1">
      <c r="A35" s="37"/>
      <c r="B35" s="21"/>
      <c r="C35" s="21"/>
      <c r="D35" s="49" t="s">
        <v>261</v>
      </c>
      <c r="E35" s="49" t="s">
        <v>262</v>
      </c>
      <c r="F35" s="50" t="s">
        <v>288</v>
      </c>
      <c r="G35" s="50" t="s">
        <v>289</v>
      </c>
      <c r="H35" s="56" t="s">
        <v>277</v>
      </c>
      <c r="I35" s="59" t="s">
        <v>290</v>
      </c>
      <c r="J35" s="54"/>
      <c r="K35" s="40"/>
      <c r="L35" s="47"/>
      <c r="M35" s="40"/>
      <c r="N35" s="53">
        <v>3518000000</v>
      </c>
      <c r="O35" s="40"/>
      <c r="P35" s="40"/>
      <c r="Q35" s="40"/>
      <c r="R35" s="45"/>
      <c r="S35" s="48"/>
      <c r="T35" s="40"/>
      <c r="U35" s="54"/>
      <c r="V35" s="42"/>
    </row>
    <row r="36" spans="1:22" s="43" customFormat="1" ht="31.5" hidden="1">
      <c r="A36" s="37"/>
      <c r="B36" s="21"/>
      <c r="C36" s="21"/>
      <c r="D36" s="49" t="s">
        <v>261</v>
      </c>
      <c r="E36" s="49" t="s">
        <v>262</v>
      </c>
      <c r="F36" s="50" t="s">
        <v>288</v>
      </c>
      <c r="G36" s="50" t="s">
        <v>291</v>
      </c>
      <c r="H36" s="56" t="s">
        <v>277</v>
      </c>
      <c r="I36" s="52" t="s">
        <v>292</v>
      </c>
      <c r="J36" s="54"/>
      <c r="K36" s="40"/>
      <c r="L36" s="47"/>
      <c r="M36" s="40"/>
      <c r="N36" s="53">
        <v>12000000000</v>
      </c>
      <c r="O36" s="40"/>
      <c r="P36" s="40"/>
      <c r="Q36" s="40"/>
      <c r="R36" s="45"/>
      <c r="S36" s="48"/>
      <c r="T36" s="40"/>
      <c r="U36" s="54"/>
      <c r="V36" s="42"/>
    </row>
    <row r="37" spans="1:22" s="43" customFormat="1" hidden="1">
      <c r="A37" s="37"/>
      <c r="B37" s="21"/>
      <c r="C37" s="21"/>
      <c r="D37" s="21"/>
      <c r="E37" s="40"/>
      <c r="F37" s="40"/>
      <c r="G37" s="40"/>
      <c r="H37" s="40"/>
      <c r="I37" s="40"/>
      <c r="J37" s="54"/>
      <c r="K37" s="40"/>
      <c r="L37" s="47"/>
      <c r="M37" s="40"/>
      <c r="N37" s="40"/>
      <c r="O37" s="40"/>
      <c r="P37" s="40"/>
      <c r="Q37" s="40"/>
      <c r="R37" s="45"/>
      <c r="S37" s="48"/>
      <c r="T37" s="40"/>
      <c r="U37" s="54"/>
      <c r="V37" s="42">
        <f t="shared" si="2"/>
        <v>0</v>
      </c>
    </row>
    <row r="38" spans="1:22" s="43" customFormat="1" ht="24.95" customHeight="1">
      <c r="A38" s="37" t="s">
        <v>293</v>
      </c>
      <c r="B38" s="21" t="s">
        <v>294</v>
      </c>
      <c r="C38" s="21">
        <f t="shared" ref="C38" si="7">C39+C43</f>
        <v>385360</v>
      </c>
      <c r="D38" s="21"/>
      <c r="E38" s="40"/>
      <c r="F38" s="40"/>
      <c r="G38" s="40"/>
      <c r="H38" s="40"/>
      <c r="I38" s="40"/>
      <c r="J38" s="41">
        <f>+SUBTOTAL(9,J39:J52)</f>
        <v>385360000000</v>
      </c>
      <c r="K38" s="41">
        <f t="shared" ref="K38:U38" si="8">+SUBTOTAL(9,K39:K52)</f>
        <v>0</v>
      </c>
      <c r="L38" s="41">
        <f t="shared" si="8"/>
        <v>121382000000</v>
      </c>
      <c r="M38" s="41">
        <f t="shared" si="8"/>
        <v>0</v>
      </c>
      <c r="N38" s="41">
        <f t="shared" si="8"/>
        <v>121382000000</v>
      </c>
      <c r="O38" s="41">
        <f t="shared" si="8"/>
        <v>0</v>
      </c>
      <c r="P38" s="41">
        <f t="shared" si="8"/>
        <v>0</v>
      </c>
      <c r="Q38" s="41">
        <f t="shared" si="8"/>
        <v>0</v>
      </c>
      <c r="R38" s="41">
        <f t="shared" si="8"/>
        <v>263978000000</v>
      </c>
      <c r="S38" s="41">
        <f t="shared" si="8"/>
        <v>263978000000</v>
      </c>
      <c r="T38" s="41">
        <f t="shared" si="8"/>
        <v>0</v>
      </c>
      <c r="U38" s="41">
        <f t="shared" si="8"/>
        <v>0</v>
      </c>
      <c r="V38" s="42">
        <f t="shared" si="2"/>
        <v>0</v>
      </c>
    </row>
    <row r="39" spans="1:22" s="35" customFormat="1" ht="24.95" customHeight="1">
      <c r="A39" s="44" t="s">
        <v>259</v>
      </c>
      <c r="B39" s="45" t="s">
        <v>295</v>
      </c>
      <c r="C39" s="45">
        <v>22000</v>
      </c>
      <c r="D39" s="45"/>
      <c r="E39" s="46"/>
      <c r="F39" s="46"/>
      <c r="G39" s="46"/>
      <c r="H39" s="46"/>
      <c r="I39" s="46"/>
      <c r="J39" s="47">
        <v>22000000000</v>
      </c>
      <c r="K39" s="46"/>
      <c r="L39" s="47">
        <f>+M39+N39-O39</f>
        <v>14700000000</v>
      </c>
      <c r="M39" s="46"/>
      <c r="N39" s="60">
        <f>+SUBTOTAL(9,N40:N42)</f>
        <v>14700000000</v>
      </c>
      <c r="O39" s="46"/>
      <c r="P39" s="46"/>
      <c r="Q39" s="46"/>
      <c r="R39" s="45">
        <f>+S39+T39+U39</f>
        <v>7300000000</v>
      </c>
      <c r="S39" s="48">
        <f>+J39-L39-U39</f>
        <v>7300000000</v>
      </c>
      <c r="T39" s="46"/>
      <c r="U39" s="47"/>
      <c r="V39" s="42">
        <f t="shared" si="2"/>
        <v>0</v>
      </c>
    </row>
    <row r="40" spans="1:22" s="35" customFormat="1" ht="24.95" hidden="1" customHeight="1">
      <c r="A40" s="44"/>
      <c r="B40" s="45"/>
      <c r="C40" s="45"/>
      <c r="D40" s="49" t="s">
        <v>266</v>
      </c>
      <c r="E40" s="49" t="s">
        <v>262</v>
      </c>
      <c r="F40" s="50" t="s">
        <v>263</v>
      </c>
      <c r="G40" s="50" t="s">
        <v>280</v>
      </c>
      <c r="H40" s="51" t="s">
        <v>296</v>
      </c>
      <c r="I40" s="52" t="s">
        <v>279</v>
      </c>
      <c r="J40" s="47"/>
      <c r="K40" s="46"/>
      <c r="L40" s="47"/>
      <c r="M40" s="46"/>
      <c r="N40" s="57">
        <v>6500000000</v>
      </c>
      <c r="O40" s="46"/>
      <c r="P40" s="46"/>
      <c r="Q40" s="46"/>
      <c r="R40" s="45"/>
      <c r="S40" s="48"/>
      <c r="T40" s="46"/>
      <c r="U40" s="47"/>
      <c r="V40" s="42">
        <f t="shared" si="2"/>
        <v>-6500000000</v>
      </c>
    </row>
    <row r="41" spans="1:22" s="35" customFormat="1" ht="24.95" hidden="1" customHeight="1">
      <c r="A41" s="44"/>
      <c r="B41" s="45"/>
      <c r="C41" s="45"/>
      <c r="D41" s="49" t="s">
        <v>261</v>
      </c>
      <c r="E41" s="49" t="s">
        <v>262</v>
      </c>
      <c r="F41" s="50" t="s">
        <v>297</v>
      </c>
      <c r="G41" s="50" t="s">
        <v>298</v>
      </c>
      <c r="H41" s="51" t="s">
        <v>296</v>
      </c>
      <c r="I41" s="52" t="s">
        <v>265</v>
      </c>
      <c r="J41" s="47"/>
      <c r="K41" s="46"/>
      <c r="L41" s="47"/>
      <c r="M41" s="46"/>
      <c r="N41" s="53">
        <v>8200000000</v>
      </c>
      <c r="O41" s="46"/>
      <c r="P41" s="46"/>
      <c r="Q41" s="46"/>
      <c r="R41" s="45"/>
      <c r="S41" s="48"/>
      <c r="T41" s="46"/>
      <c r="U41" s="47"/>
      <c r="V41" s="42">
        <f t="shared" si="2"/>
        <v>-8200000000</v>
      </c>
    </row>
    <row r="42" spans="1:22" s="35" customFormat="1" ht="24.95" hidden="1" customHeight="1">
      <c r="A42" s="44"/>
      <c r="B42" s="45"/>
      <c r="C42" s="45"/>
      <c r="D42" s="45"/>
      <c r="E42" s="46"/>
      <c r="F42" s="46"/>
      <c r="G42" s="46"/>
      <c r="H42" s="46"/>
      <c r="I42" s="46"/>
      <c r="J42" s="47"/>
      <c r="K42" s="46"/>
      <c r="L42" s="47"/>
      <c r="M42" s="46"/>
      <c r="N42" s="46"/>
      <c r="O42" s="46"/>
      <c r="P42" s="46"/>
      <c r="Q42" s="46"/>
      <c r="R42" s="45"/>
      <c r="S42" s="48"/>
      <c r="T42" s="46"/>
      <c r="U42" s="47"/>
      <c r="V42" s="42">
        <f t="shared" si="2"/>
        <v>0</v>
      </c>
    </row>
    <row r="43" spans="1:22" s="35" customFormat="1" ht="24.95" customHeight="1">
      <c r="A43" s="44" t="s">
        <v>267</v>
      </c>
      <c r="B43" s="45" t="s">
        <v>66</v>
      </c>
      <c r="C43" s="45">
        <v>363360</v>
      </c>
      <c r="D43" s="45"/>
      <c r="E43" s="46"/>
      <c r="F43" s="46"/>
      <c r="G43" s="46"/>
      <c r="H43" s="46"/>
      <c r="I43" s="46"/>
      <c r="J43" s="60">
        <f>+SUBTOTAL(9,J44:J52)</f>
        <v>363360000000</v>
      </c>
      <c r="K43" s="60">
        <f t="shared" ref="K43:U43" si="9">+SUBTOTAL(9,K44:K52)</f>
        <v>0</v>
      </c>
      <c r="L43" s="60">
        <f t="shared" si="9"/>
        <v>106682000000</v>
      </c>
      <c r="M43" s="60">
        <f t="shared" si="9"/>
        <v>0</v>
      </c>
      <c r="N43" s="60">
        <f t="shared" si="9"/>
        <v>106682000000</v>
      </c>
      <c r="O43" s="60">
        <f t="shared" si="9"/>
        <v>0</v>
      </c>
      <c r="P43" s="60">
        <f t="shared" si="9"/>
        <v>0</v>
      </c>
      <c r="Q43" s="60">
        <f t="shared" si="9"/>
        <v>0</v>
      </c>
      <c r="R43" s="60">
        <f t="shared" si="9"/>
        <v>256678000000</v>
      </c>
      <c r="S43" s="60">
        <f t="shared" si="9"/>
        <v>256678000000</v>
      </c>
      <c r="T43" s="60">
        <f t="shared" si="9"/>
        <v>0</v>
      </c>
      <c r="U43" s="60">
        <f t="shared" si="9"/>
        <v>0</v>
      </c>
      <c r="V43" s="42">
        <f t="shared" si="2"/>
        <v>0</v>
      </c>
    </row>
    <row r="44" spans="1:22" s="35" customFormat="1" ht="24.95" customHeight="1">
      <c r="A44" s="44"/>
      <c r="B44" s="61" t="s">
        <v>299</v>
      </c>
      <c r="C44" s="21"/>
      <c r="D44" s="45"/>
      <c r="E44" s="46"/>
      <c r="F44" s="46"/>
      <c r="G44" s="46"/>
      <c r="H44" s="46"/>
      <c r="I44" s="46"/>
      <c r="J44" s="47"/>
      <c r="K44" s="46"/>
      <c r="L44" s="47">
        <f t="shared" ref="L44:L53" si="10">+M44+N44-O44</f>
        <v>0</v>
      </c>
      <c r="M44" s="46"/>
      <c r="N44" s="46"/>
      <c r="O44" s="46"/>
      <c r="P44" s="46"/>
      <c r="Q44" s="46"/>
      <c r="R44" s="45">
        <f t="shared" ref="R44:R53" si="11">+S44+T44+U44</f>
        <v>0</v>
      </c>
      <c r="S44" s="48">
        <f t="shared" ref="S44:S53" si="12">+J44-L44-U44</f>
        <v>0</v>
      </c>
      <c r="T44" s="46"/>
      <c r="U44" s="47"/>
      <c r="V44" s="42">
        <f t="shared" si="2"/>
        <v>0</v>
      </c>
    </row>
    <row r="45" spans="1:22" s="35" customFormat="1" ht="36" customHeight="1">
      <c r="A45" s="44" t="s">
        <v>226</v>
      </c>
      <c r="B45" s="45" t="s">
        <v>300</v>
      </c>
      <c r="C45" s="45">
        <v>31350</v>
      </c>
      <c r="D45" s="45"/>
      <c r="E45" s="46"/>
      <c r="F45" s="46"/>
      <c r="G45" s="46"/>
      <c r="H45" s="46"/>
      <c r="I45" s="46"/>
      <c r="J45" s="47">
        <v>31350000000</v>
      </c>
      <c r="K45" s="46"/>
      <c r="L45" s="47">
        <f t="shared" si="10"/>
        <v>0</v>
      </c>
      <c r="M45" s="46"/>
      <c r="N45" s="46"/>
      <c r="O45" s="46"/>
      <c r="P45" s="46"/>
      <c r="Q45" s="46"/>
      <c r="R45" s="45">
        <f t="shared" si="11"/>
        <v>31350000000</v>
      </c>
      <c r="S45" s="48">
        <f t="shared" si="12"/>
        <v>31350000000</v>
      </c>
      <c r="T45" s="46"/>
      <c r="U45" s="47"/>
      <c r="V45" s="42">
        <f t="shared" si="2"/>
        <v>0</v>
      </c>
    </row>
    <row r="46" spans="1:22" s="35" customFormat="1" ht="43.5" customHeight="1">
      <c r="A46" s="44" t="s">
        <v>226</v>
      </c>
      <c r="B46" s="62" t="s">
        <v>301</v>
      </c>
      <c r="C46" s="45">
        <v>36336</v>
      </c>
      <c r="D46" s="45"/>
      <c r="E46" s="46"/>
      <c r="F46" s="46"/>
      <c r="G46" s="46"/>
      <c r="H46" s="46"/>
      <c r="I46" s="46"/>
      <c r="J46" s="47">
        <v>36336000000</v>
      </c>
      <c r="K46" s="46"/>
      <c r="L46" s="47">
        <f t="shared" si="10"/>
        <v>0</v>
      </c>
      <c r="M46" s="46"/>
      <c r="N46" s="46"/>
      <c r="O46" s="46"/>
      <c r="P46" s="46"/>
      <c r="Q46" s="46"/>
      <c r="R46" s="45">
        <f t="shared" si="11"/>
        <v>36336000000</v>
      </c>
      <c r="S46" s="48">
        <f t="shared" si="12"/>
        <v>36336000000</v>
      </c>
      <c r="T46" s="46"/>
      <c r="U46" s="47"/>
      <c r="V46" s="42">
        <f t="shared" si="2"/>
        <v>0</v>
      </c>
    </row>
    <row r="47" spans="1:22" s="35" customFormat="1" ht="40.5" customHeight="1">
      <c r="A47" s="44" t="s">
        <v>226</v>
      </c>
      <c r="B47" s="62" t="s">
        <v>302</v>
      </c>
      <c r="C47" s="45">
        <v>95000</v>
      </c>
      <c r="D47" s="45"/>
      <c r="E47" s="46"/>
      <c r="F47" s="46"/>
      <c r="G47" s="46"/>
      <c r="H47" s="46"/>
      <c r="I47" s="46"/>
      <c r="J47" s="47">
        <v>95000000000</v>
      </c>
      <c r="K47" s="46"/>
      <c r="L47" s="47">
        <f t="shared" si="10"/>
        <v>47500000000</v>
      </c>
      <c r="M47" s="46"/>
      <c r="N47" s="60">
        <f>+SUBTOTAL(9,N48:N49)</f>
        <v>47500000000</v>
      </c>
      <c r="O47" s="46"/>
      <c r="P47" s="46"/>
      <c r="Q47" s="46"/>
      <c r="R47" s="45">
        <f t="shared" si="11"/>
        <v>47500000000</v>
      </c>
      <c r="S47" s="48">
        <f t="shared" si="12"/>
        <v>47500000000</v>
      </c>
      <c r="T47" s="46"/>
      <c r="U47" s="47"/>
      <c r="V47" s="42">
        <f t="shared" si="2"/>
        <v>0</v>
      </c>
    </row>
    <row r="48" spans="1:22" s="35" customFormat="1" ht="30" hidden="1" customHeight="1">
      <c r="A48" s="44"/>
      <c r="B48" s="62"/>
      <c r="C48" s="45"/>
      <c r="D48" s="49" t="s">
        <v>266</v>
      </c>
      <c r="E48" s="49" t="s">
        <v>262</v>
      </c>
      <c r="F48" s="50" t="s">
        <v>263</v>
      </c>
      <c r="G48" s="50" t="s">
        <v>280</v>
      </c>
      <c r="H48" s="63" t="s">
        <v>302</v>
      </c>
      <c r="I48" s="52" t="s">
        <v>279</v>
      </c>
      <c r="J48" s="47"/>
      <c r="K48" s="46"/>
      <c r="L48" s="47"/>
      <c r="M48" s="46"/>
      <c r="N48" s="57">
        <v>47500000000</v>
      </c>
      <c r="O48" s="46"/>
      <c r="P48" s="46"/>
      <c r="Q48" s="46"/>
      <c r="R48" s="45"/>
      <c r="S48" s="48"/>
      <c r="T48" s="46"/>
      <c r="U48" s="47"/>
      <c r="V48" s="42">
        <f t="shared" si="2"/>
        <v>-47500000000</v>
      </c>
    </row>
    <row r="49" spans="1:22" s="35" customFormat="1" ht="21" hidden="1" customHeight="1">
      <c r="A49" s="44"/>
      <c r="B49" s="62"/>
      <c r="C49" s="45"/>
      <c r="D49" s="45"/>
      <c r="E49" s="46"/>
      <c r="F49" s="46"/>
      <c r="G49" s="46"/>
      <c r="H49" s="46"/>
      <c r="I49" s="46"/>
      <c r="J49" s="47"/>
      <c r="K49" s="46"/>
      <c r="L49" s="47"/>
      <c r="M49" s="46"/>
      <c r="N49" s="46"/>
      <c r="O49" s="46"/>
      <c r="P49" s="46"/>
      <c r="Q49" s="46"/>
      <c r="R49" s="45"/>
      <c r="S49" s="48"/>
      <c r="T49" s="46"/>
      <c r="U49" s="47"/>
      <c r="V49" s="42">
        <f t="shared" si="2"/>
        <v>0</v>
      </c>
    </row>
    <row r="50" spans="1:22" s="35" customFormat="1" ht="30" customHeight="1">
      <c r="A50" s="44" t="s">
        <v>226</v>
      </c>
      <c r="B50" s="62" t="s">
        <v>303</v>
      </c>
      <c r="C50" s="45">
        <v>200674</v>
      </c>
      <c r="D50" s="45"/>
      <c r="E50" s="46"/>
      <c r="F50" s="46"/>
      <c r="G50" s="46"/>
      <c r="H50" s="46"/>
      <c r="I50" s="46"/>
      <c r="J50" s="47">
        <v>200674000000</v>
      </c>
      <c r="K50" s="46"/>
      <c r="L50" s="47">
        <f t="shared" si="10"/>
        <v>59182000000</v>
      </c>
      <c r="M50" s="46"/>
      <c r="N50" s="60">
        <f>+SUBTOTAL(9,N51:N52)</f>
        <v>59182000000</v>
      </c>
      <c r="O50" s="46"/>
      <c r="P50" s="46"/>
      <c r="Q50" s="46"/>
      <c r="R50" s="45">
        <f t="shared" si="11"/>
        <v>141492000000</v>
      </c>
      <c r="S50" s="48">
        <f t="shared" si="12"/>
        <v>141492000000</v>
      </c>
      <c r="T50" s="46"/>
      <c r="U50" s="47"/>
      <c r="V50" s="42">
        <f t="shared" si="2"/>
        <v>0</v>
      </c>
    </row>
    <row r="51" spans="1:22" s="35" customFormat="1" ht="30" hidden="1" customHeight="1">
      <c r="A51" s="44"/>
      <c r="B51" s="62"/>
      <c r="C51" s="45"/>
      <c r="D51" s="49" t="s">
        <v>261</v>
      </c>
      <c r="E51" s="49" t="s">
        <v>262</v>
      </c>
      <c r="F51" s="50" t="s">
        <v>263</v>
      </c>
      <c r="G51" s="50" t="s">
        <v>304</v>
      </c>
      <c r="H51" s="63" t="s">
        <v>303</v>
      </c>
      <c r="I51" s="52" t="s">
        <v>265</v>
      </c>
      <c r="J51" s="47"/>
      <c r="K51" s="46"/>
      <c r="L51" s="47"/>
      <c r="M51" s="46"/>
      <c r="N51" s="53">
        <v>59182000000</v>
      </c>
      <c r="O51" s="46"/>
      <c r="P51" s="46"/>
      <c r="Q51" s="46"/>
      <c r="R51" s="45"/>
      <c r="S51" s="48"/>
      <c r="T51" s="46"/>
      <c r="U51" s="47"/>
      <c r="V51" s="42">
        <f t="shared" si="2"/>
        <v>-59182000000</v>
      </c>
    </row>
    <row r="52" spans="1:22" s="35" customFormat="1" ht="30" hidden="1" customHeight="1">
      <c r="A52" s="44"/>
      <c r="B52" s="62"/>
      <c r="C52" s="45"/>
      <c r="D52" s="45"/>
      <c r="E52" s="46"/>
      <c r="F52" s="46"/>
      <c r="G52" s="46"/>
      <c r="H52" s="46"/>
      <c r="I52" s="46"/>
      <c r="J52" s="47"/>
      <c r="K52" s="46"/>
      <c r="L52" s="47"/>
      <c r="M52" s="46"/>
      <c r="N52" s="46"/>
      <c r="O52" s="46"/>
      <c r="P52" s="46"/>
      <c r="Q52" s="46"/>
      <c r="R52" s="45"/>
      <c r="S52" s="48"/>
      <c r="T52" s="46"/>
      <c r="U52" s="47"/>
      <c r="V52" s="42">
        <f t="shared" si="2"/>
        <v>0</v>
      </c>
    </row>
    <row r="53" spans="1:22" s="43" customFormat="1" ht="24.95" customHeight="1">
      <c r="A53" s="37" t="s">
        <v>305</v>
      </c>
      <c r="B53" s="21" t="s">
        <v>306</v>
      </c>
      <c r="C53" s="21">
        <v>206400</v>
      </c>
      <c r="D53" s="21"/>
      <c r="E53" s="40"/>
      <c r="F53" s="40"/>
      <c r="G53" s="40"/>
      <c r="H53" s="40"/>
      <c r="I53" s="40"/>
      <c r="J53" s="54">
        <v>206400000000</v>
      </c>
      <c r="K53" s="40"/>
      <c r="L53" s="54">
        <f t="shared" si="10"/>
        <v>163750000000</v>
      </c>
      <c r="M53" s="40"/>
      <c r="N53" s="41">
        <f>+SUBTOTAL(9,N54:N55)</f>
        <v>163750000000</v>
      </c>
      <c r="O53" s="40"/>
      <c r="P53" s="40"/>
      <c r="Q53" s="40"/>
      <c r="R53" s="21">
        <f t="shared" si="11"/>
        <v>42650000000</v>
      </c>
      <c r="S53" s="55">
        <f t="shared" si="12"/>
        <v>42650000000</v>
      </c>
      <c r="T53" s="40"/>
      <c r="U53" s="54"/>
      <c r="V53" s="42">
        <f t="shared" si="2"/>
        <v>0</v>
      </c>
    </row>
    <row r="54" spans="1:22" s="43" customFormat="1" ht="24.95" hidden="1" customHeight="1">
      <c r="A54" s="37"/>
      <c r="B54" s="21"/>
      <c r="C54" s="21"/>
      <c r="D54" s="49" t="s">
        <v>261</v>
      </c>
      <c r="E54" s="49" t="s">
        <v>262</v>
      </c>
      <c r="F54" s="50" t="s">
        <v>263</v>
      </c>
      <c r="G54" s="50" t="s">
        <v>307</v>
      </c>
      <c r="H54" s="56" t="s">
        <v>306</v>
      </c>
      <c r="I54" s="52" t="s">
        <v>265</v>
      </c>
      <c r="J54" s="54"/>
      <c r="K54" s="40"/>
      <c r="L54" s="47"/>
      <c r="M54" s="40"/>
      <c r="N54" s="53">
        <v>163750000000</v>
      </c>
      <c r="O54" s="40"/>
      <c r="P54" s="40"/>
      <c r="Q54" s="40"/>
      <c r="R54" s="45"/>
      <c r="S54" s="48"/>
      <c r="T54" s="40"/>
      <c r="U54" s="54"/>
      <c r="V54" s="42">
        <f t="shared" si="2"/>
        <v>-163750000000</v>
      </c>
    </row>
    <row r="55" spans="1:22" s="43" customFormat="1" ht="24.95" hidden="1" customHeight="1">
      <c r="A55" s="37"/>
      <c r="B55" s="21"/>
      <c r="C55" s="21"/>
      <c r="D55" s="21"/>
      <c r="E55" s="40"/>
      <c r="F55" s="40"/>
      <c r="G55" s="40"/>
      <c r="H55" s="40"/>
      <c r="I55" s="40"/>
      <c r="J55" s="54"/>
      <c r="K55" s="40"/>
      <c r="L55" s="47"/>
      <c r="M55" s="40"/>
      <c r="N55" s="40"/>
      <c r="O55" s="40"/>
      <c r="P55" s="40"/>
      <c r="Q55" s="40"/>
      <c r="R55" s="45"/>
      <c r="S55" s="48"/>
      <c r="T55" s="40"/>
      <c r="U55" s="54"/>
      <c r="V55" s="42">
        <f t="shared" si="2"/>
        <v>0</v>
      </c>
    </row>
    <row r="56" spans="1:22" s="43" customFormat="1" ht="24.95" customHeight="1">
      <c r="A56" s="37" t="s">
        <v>86</v>
      </c>
      <c r="B56" s="21" t="s">
        <v>308</v>
      </c>
      <c r="C56" s="21">
        <f>SUM(C57,C140,C179,C193,C200,C204,C210,C214,C272,C295,C316,C381,C387,C403,C417,C418,C424,C425,C426,C429,C434,C439)</f>
        <v>5129480.229026</v>
      </c>
      <c r="D56" s="21"/>
      <c r="E56" s="40"/>
      <c r="F56" s="40"/>
      <c r="G56" s="40"/>
      <c r="H56" s="40"/>
      <c r="I56" s="40"/>
      <c r="J56" s="41">
        <f t="shared" ref="J56:U56" si="13">+SUBTOTAL(9,J57:J521)</f>
        <v>5129480000000</v>
      </c>
      <c r="K56" s="41">
        <f t="shared" si="13"/>
        <v>0</v>
      </c>
      <c r="L56" s="41">
        <f t="shared" si="13"/>
        <v>2510904940200</v>
      </c>
      <c r="M56" s="41">
        <f t="shared" si="13"/>
        <v>1901945002000</v>
      </c>
      <c r="N56" s="41">
        <f t="shared" si="13"/>
        <v>608959938200</v>
      </c>
      <c r="O56" s="41">
        <f t="shared" si="13"/>
        <v>0</v>
      </c>
      <c r="P56" s="41">
        <f t="shared" si="13"/>
        <v>0</v>
      </c>
      <c r="Q56" s="41">
        <f t="shared" si="13"/>
        <v>0</v>
      </c>
      <c r="R56" s="41">
        <f t="shared" si="13"/>
        <v>2618575059800</v>
      </c>
      <c r="S56" s="41">
        <f t="shared" si="13"/>
        <v>2555735059800</v>
      </c>
      <c r="T56" s="41">
        <f t="shared" si="13"/>
        <v>0</v>
      </c>
      <c r="U56" s="41">
        <f t="shared" si="13"/>
        <v>62840000000</v>
      </c>
      <c r="V56" s="42">
        <f t="shared" si="2"/>
        <v>0</v>
      </c>
    </row>
    <row r="57" spans="1:22" s="43" customFormat="1" ht="25.9" customHeight="1">
      <c r="A57" s="37">
        <v>1</v>
      </c>
      <c r="B57" s="21" t="s">
        <v>309</v>
      </c>
      <c r="C57" s="21">
        <f>+SUBTOTAL(9,C58:C139)</f>
        <v>814148.22902600002</v>
      </c>
      <c r="D57" s="21"/>
      <c r="E57" s="21"/>
      <c r="F57" s="21"/>
      <c r="G57" s="40"/>
      <c r="H57" s="40"/>
      <c r="I57" s="40"/>
      <c r="J57" s="41">
        <f>+SUBTOTAL(9,J58:J139)</f>
        <v>814148000000</v>
      </c>
      <c r="K57" s="41">
        <f t="shared" ref="K57:U57" si="14">+SUBTOTAL(9,K58:K139)</f>
        <v>0</v>
      </c>
      <c r="L57" s="41">
        <f t="shared" si="14"/>
        <v>522365000000</v>
      </c>
      <c r="M57" s="41">
        <f t="shared" si="14"/>
        <v>447342000000</v>
      </c>
      <c r="N57" s="41">
        <f t="shared" si="14"/>
        <v>75023000000</v>
      </c>
      <c r="O57" s="41">
        <f t="shared" si="14"/>
        <v>0</v>
      </c>
      <c r="P57" s="41">
        <f t="shared" si="14"/>
        <v>0</v>
      </c>
      <c r="Q57" s="41">
        <f t="shared" si="14"/>
        <v>0</v>
      </c>
      <c r="R57" s="41">
        <f t="shared" si="14"/>
        <v>291783000000</v>
      </c>
      <c r="S57" s="41">
        <f t="shared" si="14"/>
        <v>265695000000</v>
      </c>
      <c r="T57" s="41">
        <f t="shared" si="14"/>
        <v>0</v>
      </c>
      <c r="U57" s="41">
        <f t="shared" si="14"/>
        <v>26088000000</v>
      </c>
      <c r="V57" s="42">
        <f t="shared" si="2"/>
        <v>0</v>
      </c>
    </row>
    <row r="58" spans="1:22" s="35" customFormat="1" ht="29.25" customHeight="1">
      <c r="A58" s="44" t="s">
        <v>226</v>
      </c>
      <c r="B58" s="45" t="s">
        <v>310</v>
      </c>
      <c r="C58" s="45">
        <f>+SUBTOTAL(9,C59:C66)</f>
        <v>344446</v>
      </c>
      <c r="D58" s="45"/>
      <c r="E58" s="46"/>
      <c r="F58" s="46"/>
      <c r="G58" s="46"/>
      <c r="H58" s="46"/>
      <c r="I58" s="46"/>
      <c r="J58" s="60">
        <f>+SUBTOTAL(9,J59:J71)</f>
        <v>344446000000</v>
      </c>
      <c r="K58" s="41">
        <f t="shared" ref="K58:U58" si="15">+SUBTOTAL(9,K59:K71)</f>
        <v>0</v>
      </c>
      <c r="L58" s="41">
        <f t="shared" si="15"/>
        <v>322950400000</v>
      </c>
      <c r="M58" s="41">
        <f t="shared" si="15"/>
        <v>321845000000</v>
      </c>
      <c r="N58" s="41">
        <f t="shared" si="15"/>
        <v>1105400000</v>
      </c>
      <c r="O58" s="41">
        <f t="shared" si="15"/>
        <v>0</v>
      </c>
      <c r="P58" s="41">
        <f t="shared" si="15"/>
        <v>0</v>
      </c>
      <c r="Q58" s="41">
        <f t="shared" si="15"/>
        <v>0</v>
      </c>
      <c r="R58" s="41">
        <f t="shared" si="15"/>
        <v>21495600000</v>
      </c>
      <c r="S58" s="41">
        <f t="shared" si="15"/>
        <v>9844600000</v>
      </c>
      <c r="T58" s="41">
        <f t="shared" si="15"/>
        <v>0</v>
      </c>
      <c r="U58" s="41">
        <f t="shared" si="15"/>
        <v>11651000000</v>
      </c>
      <c r="V58" s="42">
        <f t="shared" si="2"/>
        <v>0</v>
      </c>
    </row>
    <row r="59" spans="1:22" s="35" customFormat="1" ht="29.25" customHeight="1">
      <c r="A59" s="44"/>
      <c r="B59" s="45" t="s">
        <v>311</v>
      </c>
      <c r="C59" s="45">
        <v>236015</v>
      </c>
      <c r="D59" s="45"/>
      <c r="E59" s="46"/>
      <c r="F59" s="46"/>
      <c r="G59" s="46"/>
      <c r="H59" s="46"/>
      <c r="I59" s="46"/>
      <c r="J59" s="60">
        <f>+SUBTOTAL(9,J60:J62)</f>
        <v>236015000000</v>
      </c>
      <c r="K59" s="60">
        <f t="shared" ref="K59:U59" si="16">+SUBTOTAL(9,K60:K62)</f>
        <v>0</v>
      </c>
      <c r="L59" s="60">
        <f t="shared" si="16"/>
        <v>220608400000</v>
      </c>
      <c r="M59" s="60">
        <f t="shared" si="16"/>
        <v>220103000000</v>
      </c>
      <c r="N59" s="60">
        <f>+SUBTOTAL(9,N60:N65)</f>
        <v>505400000</v>
      </c>
      <c r="O59" s="60">
        <f t="shared" si="16"/>
        <v>0</v>
      </c>
      <c r="P59" s="60">
        <f t="shared" si="16"/>
        <v>0</v>
      </c>
      <c r="Q59" s="60">
        <f t="shared" si="16"/>
        <v>0</v>
      </c>
      <c r="R59" s="60">
        <f t="shared" si="16"/>
        <v>15406600000</v>
      </c>
      <c r="S59" s="60">
        <f t="shared" si="16"/>
        <v>6494600000</v>
      </c>
      <c r="T59" s="60">
        <f t="shared" si="16"/>
        <v>0</v>
      </c>
      <c r="U59" s="60">
        <f t="shared" si="16"/>
        <v>8912000000</v>
      </c>
      <c r="V59" s="42">
        <f t="shared" si="2"/>
        <v>0</v>
      </c>
    </row>
    <row r="60" spans="1:22" s="35" customFormat="1" ht="29.25" customHeight="1">
      <c r="A60" s="44"/>
      <c r="B60" s="61" t="s">
        <v>312</v>
      </c>
      <c r="C60" s="45"/>
      <c r="D60" s="64" t="s">
        <v>313</v>
      </c>
      <c r="E60" s="64" t="s">
        <v>262</v>
      </c>
      <c r="F60" s="65" t="s">
        <v>263</v>
      </c>
      <c r="G60" s="65" t="s">
        <v>314</v>
      </c>
      <c r="H60" s="45" t="s">
        <v>311</v>
      </c>
      <c r="I60" s="65" t="s">
        <v>315</v>
      </c>
      <c r="J60" s="47">
        <v>229015000000</v>
      </c>
      <c r="K60" s="46"/>
      <c r="L60" s="47">
        <f t="shared" ref="L60:L62" si="17">+M60+N60-O60</f>
        <v>220103000000</v>
      </c>
      <c r="M60" s="66">
        <v>220103000000</v>
      </c>
      <c r="N60" s="46"/>
      <c r="O60" s="46"/>
      <c r="P60" s="46"/>
      <c r="Q60" s="46"/>
      <c r="R60" s="45">
        <f>+S60+T60+U60</f>
        <v>8912000000</v>
      </c>
      <c r="S60" s="48">
        <f t="shared" ref="S60:S62" si="18">+J60-L60-U60</f>
        <v>0</v>
      </c>
      <c r="T60" s="46"/>
      <c r="U60" s="60">
        <f>(418+3632+901+994+1126+1841)*1000000</f>
        <v>8912000000</v>
      </c>
      <c r="V60" s="42">
        <f t="shared" si="2"/>
        <v>0</v>
      </c>
    </row>
    <row r="61" spans="1:22" s="35" customFormat="1" ht="29.25" customHeight="1">
      <c r="A61" s="44"/>
      <c r="B61" s="67" t="s">
        <v>316</v>
      </c>
      <c r="C61" s="45"/>
      <c r="D61" s="45"/>
      <c r="E61" s="46"/>
      <c r="F61" s="46"/>
      <c r="G61" s="46"/>
      <c r="H61" s="46"/>
      <c r="I61" s="46"/>
      <c r="J61" s="47">
        <v>2500000000</v>
      </c>
      <c r="K61" s="46"/>
      <c r="L61" s="47">
        <f t="shared" si="17"/>
        <v>0</v>
      </c>
      <c r="M61" s="46"/>
      <c r="N61" s="46"/>
      <c r="O61" s="46"/>
      <c r="P61" s="46"/>
      <c r="Q61" s="46"/>
      <c r="R61" s="45">
        <f t="shared" ref="R61:R62" si="19">+S61+T61+U61</f>
        <v>2500000000</v>
      </c>
      <c r="S61" s="48">
        <f t="shared" si="18"/>
        <v>2500000000</v>
      </c>
      <c r="T61" s="46"/>
      <c r="U61" s="47"/>
      <c r="V61" s="42">
        <f t="shared" si="2"/>
        <v>0</v>
      </c>
    </row>
    <row r="62" spans="1:22" s="35" customFormat="1" ht="29.25" customHeight="1">
      <c r="A62" s="44"/>
      <c r="B62" s="67" t="s">
        <v>317</v>
      </c>
      <c r="C62" s="45"/>
      <c r="D62" s="45"/>
      <c r="E62" s="46"/>
      <c r="F62" s="46"/>
      <c r="G62" s="46"/>
      <c r="H62" s="46"/>
      <c r="I62" s="46"/>
      <c r="J62" s="47">
        <v>4500000000</v>
      </c>
      <c r="K62" s="46"/>
      <c r="L62" s="47">
        <f t="shared" si="17"/>
        <v>505400000</v>
      </c>
      <c r="M62" s="46"/>
      <c r="N62" s="47">
        <f>+SUBTOTAL(9,N63:N65)</f>
        <v>505400000</v>
      </c>
      <c r="O62" s="46"/>
      <c r="P62" s="46"/>
      <c r="Q62" s="46"/>
      <c r="R62" s="45">
        <f t="shared" si="19"/>
        <v>3994600000</v>
      </c>
      <c r="S62" s="48">
        <f t="shared" si="18"/>
        <v>3994600000</v>
      </c>
      <c r="T62" s="46"/>
      <c r="U62" s="47"/>
      <c r="V62" s="42">
        <f t="shared" si="2"/>
        <v>0</v>
      </c>
    </row>
    <row r="63" spans="1:22" s="35" customFormat="1" ht="29.25" hidden="1" customHeight="1">
      <c r="A63" s="44"/>
      <c r="B63" s="67"/>
      <c r="C63" s="45"/>
      <c r="D63" s="49" t="s">
        <v>313</v>
      </c>
      <c r="E63" s="49" t="s">
        <v>262</v>
      </c>
      <c r="F63" s="50" t="s">
        <v>318</v>
      </c>
      <c r="G63" s="50" t="s">
        <v>319</v>
      </c>
      <c r="H63" s="67" t="s">
        <v>317</v>
      </c>
      <c r="I63" s="52" t="s">
        <v>320</v>
      </c>
      <c r="J63" s="58"/>
      <c r="K63" s="58"/>
      <c r="M63" s="46"/>
      <c r="N63" s="68">
        <v>50000000</v>
      </c>
      <c r="O63" s="46"/>
      <c r="P63" s="46"/>
      <c r="Q63" s="46"/>
      <c r="R63" s="45"/>
      <c r="S63" s="48"/>
      <c r="T63" s="46"/>
      <c r="U63" s="47"/>
      <c r="V63" s="42">
        <f t="shared" si="2"/>
        <v>-50000000</v>
      </c>
    </row>
    <row r="64" spans="1:22" s="35" customFormat="1" ht="29.25" hidden="1" customHeight="1">
      <c r="A64" s="44"/>
      <c r="B64" s="67"/>
      <c r="C64" s="45"/>
      <c r="D64" s="49" t="s">
        <v>313</v>
      </c>
      <c r="E64" s="49" t="s">
        <v>262</v>
      </c>
      <c r="F64" s="50" t="s">
        <v>321</v>
      </c>
      <c r="G64" s="50" t="s">
        <v>322</v>
      </c>
      <c r="H64" s="67" t="s">
        <v>317</v>
      </c>
      <c r="I64" s="52" t="s">
        <v>323</v>
      </c>
      <c r="J64" s="58"/>
      <c r="K64" s="58"/>
      <c r="M64" s="46"/>
      <c r="N64" s="68">
        <v>455400000</v>
      </c>
      <c r="O64" s="46"/>
      <c r="P64" s="46"/>
      <c r="Q64" s="46"/>
      <c r="R64" s="45"/>
      <c r="S64" s="48"/>
      <c r="T64" s="46"/>
      <c r="U64" s="47"/>
      <c r="V64" s="42"/>
    </row>
    <row r="65" spans="1:22" s="35" customFormat="1" ht="29.25" hidden="1" customHeight="1">
      <c r="A65" s="44"/>
      <c r="B65" s="67"/>
      <c r="C65" s="45"/>
      <c r="D65" s="49"/>
      <c r="E65" s="49"/>
      <c r="F65" s="50"/>
      <c r="G65" s="50"/>
      <c r="H65" s="67"/>
      <c r="I65" s="52"/>
      <c r="J65" s="58"/>
      <c r="K65" s="58"/>
      <c r="M65" s="46"/>
      <c r="N65" s="68"/>
      <c r="O65" s="46"/>
      <c r="P65" s="46"/>
      <c r="Q65" s="46"/>
      <c r="R65" s="45"/>
      <c r="S65" s="48"/>
      <c r="T65" s="46"/>
      <c r="U65" s="47"/>
      <c r="V65" s="42">
        <f t="shared" si="2"/>
        <v>0</v>
      </c>
    </row>
    <row r="66" spans="1:22" s="35" customFormat="1" ht="29.25" customHeight="1">
      <c r="A66" s="44"/>
      <c r="B66" s="45" t="s">
        <v>324</v>
      </c>
      <c r="C66" s="45">
        <v>108431</v>
      </c>
      <c r="D66" s="45"/>
      <c r="E66" s="46"/>
      <c r="F66" s="46"/>
      <c r="G66" s="46"/>
      <c r="H66" s="46"/>
      <c r="I66" s="46"/>
      <c r="J66" s="60">
        <f>+SUBTOTAL(9,J67:J71)</f>
        <v>108431000000</v>
      </c>
      <c r="K66" s="60">
        <f t="shared" ref="K66:U66" si="20">+SUBTOTAL(9,K67:K71)</f>
        <v>0</v>
      </c>
      <c r="L66" s="60">
        <f t="shared" si="20"/>
        <v>102342000000</v>
      </c>
      <c r="M66" s="60">
        <f t="shared" si="20"/>
        <v>101742000000</v>
      </c>
      <c r="N66" s="60">
        <f t="shared" si="20"/>
        <v>600000000</v>
      </c>
      <c r="O66" s="60">
        <f t="shared" si="20"/>
        <v>0</v>
      </c>
      <c r="P66" s="60">
        <f t="shared" si="20"/>
        <v>0</v>
      </c>
      <c r="Q66" s="60">
        <f t="shared" si="20"/>
        <v>0</v>
      </c>
      <c r="R66" s="60">
        <f t="shared" si="20"/>
        <v>6089000000</v>
      </c>
      <c r="S66" s="60">
        <f t="shared" si="20"/>
        <v>3350000000</v>
      </c>
      <c r="T66" s="60">
        <f t="shared" si="20"/>
        <v>0</v>
      </c>
      <c r="U66" s="60">
        <f t="shared" si="20"/>
        <v>2739000000</v>
      </c>
      <c r="V66" s="42">
        <f t="shared" si="2"/>
        <v>0</v>
      </c>
    </row>
    <row r="67" spans="1:22" s="35" customFormat="1" ht="29.25" customHeight="1">
      <c r="A67" s="44"/>
      <c r="B67" s="69" t="s">
        <v>325</v>
      </c>
      <c r="C67" s="45"/>
      <c r="D67" s="49" t="s">
        <v>313</v>
      </c>
      <c r="E67" s="49" t="s">
        <v>262</v>
      </c>
      <c r="F67" s="65" t="s">
        <v>263</v>
      </c>
      <c r="G67" s="65" t="s">
        <v>314</v>
      </c>
      <c r="H67" s="45" t="s">
        <v>324</v>
      </c>
      <c r="I67" s="65" t="s">
        <v>315</v>
      </c>
      <c r="J67" s="47">
        <v>104481000000</v>
      </c>
      <c r="K67" s="46"/>
      <c r="L67" s="47">
        <f t="shared" ref="L67:L73" si="21">+M67+N67-O67</f>
        <v>102342000000</v>
      </c>
      <c r="M67" s="66">
        <v>101742000000</v>
      </c>
      <c r="N67" s="60">
        <f>+SUBTOTAL(9,N68:N70)</f>
        <v>600000000</v>
      </c>
      <c r="O67" s="46"/>
      <c r="P67" s="46"/>
      <c r="Q67" s="46"/>
      <c r="R67" s="45">
        <f t="shared" ref="R67:R73" si="22">+S67+T67+U67</f>
        <v>2139000000</v>
      </c>
      <c r="S67" s="48">
        <f t="shared" ref="S67:S73" si="23">+J67-L67-U67</f>
        <v>-600000000</v>
      </c>
      <c r="T67" s="46"/>
      <c r="U67" s="60">
        <f>(68+166+451+2054)*1000000</f>
        <v>2739000000</v>
      </c>
      <c r="V67" s="42">
        <f t="shared" si="2"/>
        <v>0</v>
      </c>
    </row>
    <row r="68" spans="1:22" s="35" customFormat="1">
      <c r="A68" s="44"/>
      <c r="B68" s="67" t="s">
        <v>326</v>
      </c>
      <c r="C68" s="45"/>
      <c r="D68" s="45"/>
      <c r="E68" s="46"/>
      <c r="F68" s="46"/>
      <c r="G68" s="46"/>
      <c r="H68" s="46"/>
      <c r="I68" s="46"/>
      <c r="J68" s="47">
        <v>950000000</v>
      </c>
      <c r="K68" s="46"/>
      <c r="L68" s="47">
        <f t="shared" si="21"/>
        <v>0</v>
      </c>
      <c r="M68" s="46"/>
      <c r="N68" s="46"/>
      <c r="O68" s="46"/>
      <c r="P68" s="46"/>
      <c r="Q68" s="46"/>
      <c r="R68" s="45">
        <f t="shared" si="22"/>
        <v>950000000</v>
      </c>
      <c r="S68" s="48">
        <f t="shared" si="23"/>
        <v>950000000</v>
      </c>
      <c r="T68" s="46"/>
      <c r="U68" s="47"/>
      <c r="V68" s="42">
        <f t="shared" si="2"/>
        <v>0</v>
      </c>
    </row>
    <row r="69" spans="1:22" s="35" customFormat="1" ht="31.5" hidden="1">
      <c r="A69" s="44"/>
      <c r="B69" s="67"/>
      <c r="C69" s="45"/>
      <c r="D69" s="49" t="s">
        <v>313</v>
      </c>
      <c r="E69" s="49" t="s">
        <v>262</v>
      </c>
      <c r="F69" s="50" t="s">
        <v>327</v>
      </c>
      <c r="G69" s="50" t="s">
        <v>328</v>
      </c>
      <c r="H69" s="52" t="s">
        <v>329</v>
      </c>
      <c r="J69" s="58"/>
      <c r="K69" s="58"/>
      <c r="M69" s="46"/>
      <c r="N69" s="68">
        <v>600000000</v>
      </c>
      <c r="O69" s="46"/>
      <c r="P69" s="46"/>
      <c r="Q69" s="46"/>
      <c r="R69" s="45"/>
      <c r="S69" s="48"/>
      <c r="T69" s="46"/>
      <c r="U69" s="47"/>
      <c r="V69" s="42"/>
    </row>
    <row r="70" spans="1:22" s="35" customFormat="1" hidden="1">
      <c r="A70" s="44"/>
      <c r="B70" s="67"/>
      <c r="C70" s="45"/>
      <c r="D70" s="45"/>
      <c r="E70" s="46"/>
      <c r="F70" s="46"/>
      <c r="G70" s="46"/>
      <c r="H70" s="46"/>
      <c r="I70" s="46"/>
      <c r="J70" s="47"/>
      <c r="K70" s="46"/>
      <c r="L70" s="47"/>
      <c r="M70" s="46"/>
      <c r="N70" s="46"/>
      <c r="O70" s="46"/>
      <c r="P70" s="46"/>
      <c r="Q70" s="46"/>
      <c r="R70" s="45"/>
      <c r="S70" s="48"/>
      <c r="T70" s="46"/>
      <c r="U70" s="47"/>
      <c r="V70" s="42"/>
    </row>
    <row r="71" spans="1:22" s="35" customFormat="1">
      <c r="A71" s="44"/>
      <c r="B71" s="67" t="s">
        <v>330</v>
      </c>
      <c r="C71" s="45"/>
      <c r="D71" s="45"/>
      <c r="E71" s="46"/>
      <c r="F71" s="46"/>
      <c r="G71" s="46"/>
      <c r="H71" s="46"/>
      <c r="I71" s="46"/>
      <c r="J71" s="47">
        <v>3000000000</v>
      </c>
      <c r="K71" s="46"/>
      <c r="L71" s="47">
        <f t="shared" si="21"/>
        <v>0</v>
      </c>
      <c r="M71" s="46"/>
      <c r="N71" s="46"/>
      <c r="O71" s="46"/>
      <c r="P71" s="46"/>
      <c r="Q71" s="46"/>
      <c r="R71" s="45">
        <f t="shared" si="22"/>
        <v>3000000000</v>
      </c>
      <c r="S71" s="48">
        <f t="shared" si="23"/>
        <v>3000000000</v>
      </c>
      <c r="T71" s="46"/>
      <c r="U71" s="47"/>
      <c r="V71" s="42">
        <f t="shared" si="2"/>
        <v>0</v>
      </c>
    </row>
    <row r="72" spans="1:22" s="35" customFormat="1" ht="60">
      <c r="A72" s="44" t="s">
        <v>226</v>
      </c>
      <c r="B72" s="45" t="s">
        <v>331</v>
      </c>
      <c r="C72" s="21">
        <v>27000</v>
      </c>
      <c r="D72" s="49" t="s">
        <v>313</v>
      </c>
      <c r="E72" s="49" t="s">
        <v>262</v>
      </c>
      <c r="F72" s="65" t="s">
        <v>263</v>
      </c>
      <c r="G72" s="65" t="s">
        <v>314</v>
      </c>
      <c r="H72" s="45"/>
      <c r="I72" s="65" t="s">
        <v>315</v>
      </c>
      <c r="J72" s="47">
        <v>27000000000</v>
      </c>
      <c r="K72" s="46"/>
      <c r="L72" s="47">
        <f t="shared" si="21"/>
        <v>24372000000</v>
      </c>
      <c r="M72" s="66">
        <f>19872000000+4500000000</f>
        <v>24372000000</v>
      </c>
      <c r="N72" s="46"/>
      <c r="O72" s="46"/>
      <c r="P72" s="46"/>
      <c r="Q72" s="46"/>
      <c r="R72" s="45">
        <f t="shared" si="22"/>
        <v>2628000000</v>
      </c>
      <c r="S72" s="48">
        <f t="shared" si="23"/>
        <v>0</v>
      </c>
      <c r="T72" s="46"/>
      <c r="U72" s="41">
        <v>2628000000</v>
      </c>
      <c r="V72" s="42">
        <f t="shared" si="2"/>
        <v>0</v>
      </c>
    </row>
    <row r="73" spans="1:22" s="35" customFormat="1" ht="31.5">
      <c r="A73" s="44" t="s">
        <v>226</v>
      </c>
      <c r="B73" s="45" t="s">
        <v>332</v>
      </c>
      <c r="C73" s="45">
        <v>10000</v>
      </c>
      <c r="D73" s="49" t="s">
        <v>313</v>
      </c>
      <c r="E73" s="49" t="s">
        <v>262</v>
      </c>
      <c r="F73" s="65" t="s">
        <v>263</v>
      </c>
      <c r="G73" s="65" t="s">
        <v>314</v>
      </c>
      <c r="H73" s="45"/>
      <c r="I73" s="65" t="s">
        <v>315</v>
      </c>
      <c r="J73" s="47">
        <v>10000000000</v>
      </c>
      <c r="K73" s="46"/>
      <c r="L73" s="47">
        <f t="shared" si="21"/>
        <v>9000000000</v>
      </c>
      <c r="M73" s="66">
        <v>9000000000</v>
      </c>
      <c r="N73" s="46"/>
      <c r="O73" s="46"/>
      <c r="P73" s="46"/>
      <c r="Q73" s="46"/>
      <c r="R73" s="45">
        <f t="shared" si="22"/>
        <v>1000000000</v>
      </c>
      <c r="S73" s="48">
        <f t="shared" si="23"/>
        <v>0</v>
      </c>
      <c r="T73" s="46"/>
      <c r="U73" s="60">
        <v>1000000000</v>
      </c>
      <c r="V73" s="42">
        <f t="shared" si="2"/>
        <v>0</v>
      </c>
    </row>
    <row r="74" spans="1:22" s="35" customFormat="1" ht="60">
      <c r="A74" s="44" t="s">
        <v>226</v>
      </c>
      <c r="B74" s="70" t="s">
        <v>333</v>
      </c>
      <c r="C74" s="45">
        <v>155278.22902600002</v>
      </c>
      <c r="D74" s="45"/>
      <c r="E74" s="46"/>
      <c r="F74" s="46"/>
      <c r="G74" s="46"/>
      <c r="H74" s="46"/>
      <c r="I74" s="46"/>
      <c r="J74" s="60">
        <f>+SUBTOTAL(9,J75:J93)</f>
        <v>155278000000</v>
      </c>
      <c r="K74" s="60">
        <f t="shared" ref="K74:U74" si="24">+SUBTOTAL(9,K75:K93)</f>
        <v>0</v>
      </c>
      <c r="L74" s="60">
        <f t="shared" si="24"/>
        <v>69337600000</v>
      </c>
      <c r="M74" s="60">
        <f t="shared" si="24"/>
        <v>0</v>
      </c>
      <c r="N74" s="60">
        <f>+SUBTOTAL(9,N75:N93)</f>
        <v>69337600000</v>
      </c>
      <c r="O74" s="60">
        <f t="shared" si="24"/>
        <v>0</v>
      </c>
      <c r="P74" s="60">
        <f t="shared" si="24"/>
        <v>0</v>
      </c>
      <c r="Q74" s="60">
        <f t="shared" si="24"/>
        <v>0</v>
      </c>
      <c r="R74" s="60">
        <f t="shared" si="24"/>
        <v>85940400000</v>
      </c>
      <c r="S74" s="60">
        <f t="shared" si="24"/>
        <v>80375400000</v>
      </c>
      <c r="T74" s="60">
        <f t="shared" si="24"/>
        <v>0</v>
      </c>
      <c r="U74" s="60">
        <f t="shared" si="24"/>
        <v>5565000000</v>
      </c>
      <c r="V74" s="42">
        <f t="shared" si="2"/>
        <v>0</v>
      </c>
    </row>
    <row r="75" spans="1:22" s="35" customFormat="1">
      <c r="A75" s="44"/>
      <c r="B75" s="71" t="s">
        <v>334</v>
      </c>
      <c r="C75" s="45"/>
      <c r="D75" s="45"/>
      <c r="E75" s="46"/>
      <c r="F75" s="46"/>
      <c r="G75" s="46"/>
      <c r="H75" s="46"/>
      <c r="I75" s="46"/>
      <c r="J75" s="47">
        <v>135278000000</v>
      </c>
      <c r="K75" s="46"/>
      <c r="L75" s="47">
        <f t="shared" ref="L75:L97" si="25">+M75+N75-O75</f>
        <v>58989000000</v>
      </c>
      <c r="M75" s="46"/>
      <c r="N75" s="60">
        <f>+SUBTOTAL(9,N76:N84)</f>
        <v>58989000000</v>
      </c>
      <c r="O75" s="46"/>
      <c r="P75" s="46"/>
      <c r="Q75" s="46"/>
      <c r="R75" s="45">
        <f t="shared" ref="R75:R97" si="26">+S75+T75+U75</f>
        <v>76289000000</v>
      </c>
      <c r="S75" s="48">
        <f>+J75-L75-U75</f>
        <v>70724000000</v>
      </c>
      <c r="T75" s="46"/>
      <c r="U75" s="47">
        <v>5565000000</v>
      </c>
      <c r="V75" s="42">
        <f t="shared" si="2"/>
        <v>0</v>
      </c>
    </row>
    <row r="76" spans="1:22" s="35" customFormat="1" ht="15.75" hidden="1">
      <c r="A76" s="44"/>
      <c r="B76" s="71"/>
      <c r="C76" s="45"/>
      <c r="D76" s="49" t="s">
        <v>335</v>
      </c>
      <c r="E76" s="49" t="s">
        <v>336</v>
      </c>
      <c r="F76" t="s">
        <v>337</v>
      </c>
      <c r="G76" t="s">
        <v>338</v>
      </c>
      <c r="H76" s="70"/>
      <c r="I76" t="s">
        <v>339</v>
      </c>
      <c r="J76" s="72"/>
      <c r="K76" s="73"/>
      <c r="M76" s="46"/>
      <c r="N76" s="74">
        <v>14595000000</v>
      </c>
      <c r="O76" s="46"/>
      <c r="P76" s="46"/>
      <c r="Q76" s="46"/>
      <c r="R76" s="45"/>
      <c r="S76" s="48"/>
      <c r="T76" s="46"/>
      <c r="U76" s="47"/>
      <c r="V76" s="42">
        <f t="shared" si="2"/>
        <v>-14595000000</v>
      </c>
    </row>
    <row r="77" spans="1:22" s="35" customFormat="1" ht="15.75" hidden="1">
      <c r="A77" s="44"/>
      <c r="B77" s="71"/>
      <c r="C77" s="45"/>
      <c r="D77" s="49" t="s">
        <v>335</v>
      </c>
      <c r="E77" s="49" t="s">
        <v>336</v>
      </c>
      <c r="F77" t="s">
        <v>337</v>
      </c>
      <c r="G77" t="s">
        <v>340</v>
      </c>
      <c r="H77" s="70"/>
      <c r="I77" t="s">
        <v>339</v>
      </c>
      <c r="J77" s="72"/>
      <c r="K77" s="73"/>
      <c r="M77" s="46"/>
      <c r="N77" s="74">
        <v>12000000000</v>
      </c>
      <c r="O77" s="46"/>
      <c r="P77" s="46"/>
      <c r="Q77" s="46"/>
      <c r="R77" s="45"/>
      <c r="S77" s="48"/>
      <c r="T77" s="46"/>
      <c r="U77" s="47"/>
      <c r="V77" s="42">
        <f t="shared" si="2"/>
        <v>-12000000000</v>
      </c>
    </row>
    <row r="78" spans="1:22" s="35" customFormat="1" ht="15.75" hidden="1">
      <c r="A78" s="44"/>
      <c r="B78" s="71"/>
      <c r="C78" s="45"/>
      <c r="D78" s="49" t="s">
        <v>335</v>
      </c>
      <c r="E78" s="49" t="s">
        <v>336</v>
      </c>
      <c r="F78" s="49" t="s">
        <v>337</v>
      </c>
      <c r="G78" s="49" t="s">
        <v>341</v>
      </c>
      <c r="H78" s="75"/>
      <c r="I78" s="49" t="s">
        <v>339</v>
      </c>
      <c r="J78" s="76"/>
      <c r="K78" s="77"/>
      <c r="M78" s="46"/>
      <c r="N78" s="78">
        <v>5933000000</v>
      </c>
      <c r="O78" s="46"/>
      <c r="P78" s="46"/>
      <c r="Q78" s="46"/>
      <c r="R78" s="45"/>
      <c r="S78" s="48"/>
      <c r="T78" s="46"/>
      <c r="U78" s="47"/>
      <c r="V78" s="42">
        <f t="shared" si="2"/>
        <v>-5933000000</v>
      </c>
    </row>
    <row r="79" spans="1:22" s="35" customFormat="1" ht="15.75" hidden="1">
      <c r="A79" s="44"/>
      <c r="B79" s="71"/>
      <c r="C79" s="45"/>
      <c r="D79" s="49" t="s">
        <v>335</v>
      </c>
      <c r="E79" s="49" t="s">
        <v>336</v>
      </c>
      <c r="F79" s="49" t="s">
        <v>337</v>
      </c>
      <c r="G79" s="49" t="s">
        <v>342</v>
      </c>
      <c r="H79" s="75"/>
      <c r="I79" s="49" t="s">
        <v>339</v>
      </c>
      <c r="J79" s="76"/>
      <c r="K79" s="77"/>
      <c r="M79" s="46"/>
      <c r="N79" s="78">
        <v>14595000000</v>
      </c>
      <c r="O79" s="46"/>
      <c r="P79" s="46"/>
      <c r="Q79" s="46"/>
      <c r="R79" s="45"/>
      <c r="S79" s="48"/>
      <c r="T79" s="46"/>
      <c r="U79" s="47"/>
      <c r="V79" s="42">
        <f t="shared" si="2"/>
        <v>-14595000000</v>
      </c>
    </row>
    <row r="80" spans="1:22" s="35" customFormat="1" ht="15.75" hidden="1">
      <c r="A80" s="44"/>
      <c r="B80" s="71"/>
      <c r="C80" s="45"/>
      <c r="D80" s="49" t="s">
        <v>335</v>
      </c>
      <c r="E80" s="49" t="s">
        <v>336</v>
      </c>
      <c r="F80" s="49" t="s">
        <v>337</v>
      </c>
      <c r="G80" s="49" t="s">
        <v>343</v>
      </c>
      <c r="H80" s="75"/>
      <c r="I80" s="49" t="s">
        <v>339</v>
      </c>
      <c r="J80" s="76" t="s">
        <v>344</v>
      </c>
      <c r="K80" s="77"/>
      <c r="M80" s="46"/>
      <c r="N80" s="78">
        <v>5933000000</v>
      </c>
      <c r="O80" s="46"/>
      <c r="P80" s="46"/>
      <c r="Q80" s="46"/>
      <c r="R80" s="45"/>
      <c r="S80" s="48"/>
      <c r="T80" s="46"/>
      <c r="U80" s="47"/>
      <c r="V80" s="42">
        <f t="shared" ref="V80:V147" si="27">+J80-M80-N80+O80-S80-U80</f>
        <v>-5932999660</v>
      </c>
    </row>
    <row r="81" spans="1:22" s="35" customFormat="1" ht="15.75" hidden="1">
      <c r="A81" s="44"/>
      <c r="B81" s="71"/>
      <c r="C81" s="45"/>
      <c r="D81" s="49" t="s">
        <v>335</v>
      </c>
      <c r="E81" s="49" t="s">
        <v>336</v>
      </c>
      <c r="F81" s="49" t="s">
        <v>337</v>
      </c>
      <c r="G81" s="49" t="s">
        <v>345</v>
      </c>
      <c r="H81" s="71" t="s">
        <v>334</v>
      </c>
      <c r="I81" s="49" t="s">
        <v>339</v>
      </c>
      <c r="J81" s="79"/>
      <c r="K81" s="77"/>
      <c r="M81" s="46"/>
      <c r="N81" s="78">
        <v>5933000000</v>
      </c>
      <c r="O81" s="46"/>
      <c r="P81" s="46"/>
      <c r="Q81" s="46"/>
      <c r="R81" s="45"/>
      <c r="S81" s="48"/>
      <c r="T81" s="46"/>
      <c r="U81" s="47"/>
      <c r="V81" s="42" t="e">
        <f>+J81-M81-#REF!+O81-S81-U81</f>
        <v>#REF!</v>
      </c>
    </row>
    <row r="82" spans="1:22" s="35" customFormat="1" hidden="1">
      <c r="A82" s="44"/>
      <c r="B82" s="71"/>
      <c r="C82" s="45"/>
      <c r="D82" s="45"/>
      <c r="E82" s="46"/>
      <c r="F82" s="46"/>
      <c r="G82" s="46"/>
      <c r="H82" s="46"/>
      <c r="I82" s="46"/>
      <c r="J82" s="47"/>
      <c r="K82" s="46"/>
      <c r="L82" s="47"/>
      <c r="M82" s="46"/>
      <c r="N82" s="46"/>
      <c r="O82" s="46"/>
      <c r="P82" s="46"/>
      <c r="Q82" s="46"/>
      <c r="R82" s="45"/>
      <c r="S82" s="48"/>
      <c r="T82" s="46"/>
      <c r="U82" s="47"/>
      <c r="V82" s="42">
        <f t="shared" si="27"/>
        <v>0</v>
      </c>
    </row>
    <row r="83" spans="1:22" s="35" customFormat="1" hidden="1">
      <c r="A83" s="44"/>
      <c r="B83" s="71"/>
      <c r="C83" s="45"/>
      <c r="D83" s="45"/>
      <c r="E83" s="46"/>
      <c r="F83" s="46"/>
      <c r="G83" s="46"/>
      <c r="H83" s="46"/>
      <c r="I83" s="46"/>
      <c r="J83" s="47"/>
      <c r="K83" s="46"/>
      <c r="L83" s="47"/>
      <c r="M83" s="46"/>
      <c r="N83" s="46"/>
      <c r="O83" s="46"/>
      <c r="P83" s="46"/>
      <c r="Q83" s="46"/>
      <c r="R83" s="45"/>
      <c r="S83" s="48"/>
      <c r="T83" s="46"/>
      <c r="U83" s="47"/>
      <c r="V83" s="42">
        <f t="shared" si="27"/>
        <v>0</v>
      </c>
    </row>
    <row r="84" spans="1:22" s="35" customFormat="1" hidden="1">
      <c r="A84" s="44"/>
      <c r="B84" s="71"/>
      <c r="C84" s="45"/>
      <c r="D84" s="45"/>
      <c r="E84" s="46"/>
      <c r="F84" s="46"/>
      <c r="G84" s="46"/>
      <c r="H84" s="46"/>
      <c r="I84" s="46"/>
      <c r="J84" s="47"/>
      <c r="K84" s="46"/>
      <c r="L84" s="47"/>
      <c r="M84" s="46"/>
      <c r="N84" s="46"/>
      <c r="O84" s="46"/>
      <c r="P84" s="46"/>
      <c r="Q84" s="46"/>
      <c r="R84" s="45"/>
      <c r="S84" s="48"/>
      <c r="T84" s="46"/>
      <c r="U84" s="47"/>
      <c r="V84" s="42">
        <f t="shared" si="27"/>
        <v>0</v>
      </c>
    </row>
    <row r="85" spans="1:22" s="35" customFormat="1" ht="27">
      <c r="A85" s="44"/>
      <c r="B85" s="69" t="s">
        <v>346</v>
      </c>
      <c r="C85" s="45"/>
      <c r="D85" s="45"/>
      <c r="E85" s="46"/>
      <c r="F85" s="46"/>
      <c r="G85" s="46"/>
      <c r="H85" s="46"/>
      <c r="I85" s="46"/>
      <c r="J85" s="47">
        <v>9000000000</v>
      </c>
      <c r="K85" s="46"/>
      <c r="L85" s="47">
        <f t="shared" si="25"/>
        <v>6498600000</v>
      </c>
      <c r="M85" s="46"/>
      <c r="N85" s="60">
        <f>+SUBTOTAL(9,N86:N88)</f>
        <v>6498600000</v>
      </c>
      <c r="O85" s="46"/>
      <c r="P85" s="46"/>
      <c r="Q85" s="46"/>
      <c r="R85" s="45">
        <f t="shared" si="26"/>
        <v>2501400000</v>
      </c>
      <c r="S85" s="48">
        <f t="shared" ref="S85:S97" si="28">+J85-L85-U85</f>
        <v>2501400000</v>
      </c>
      <c r="T85" s="46"/>
      <c r="U85" s="47"/>
      <c r="V85" s="42">
        <f t="shared" si="27"/>
        <v>0</v>
      </c>
    </row>
    <row r="86" spans="1:22" s="35" customFormat="1" ht="31.5" hidden="1">
      <c r="A86" s="44"/>
      <c r="B86" s="69"/>
      <c r="C86" s="45"/>
      <c r="D86" s="49" t="s">
        <v>335</v>
      </c>
      <c r="E86" s="49" t="s">
        <v>336</v>
      </c>
      <c r="F86" s="50" t="s">
        <v>347</v>
      </c>
      <c r="G86" s="50" t="s">
        <v>348</v>
      </c>
      <c r="H86" s="69"/>
      <c r="I86" s="52" t="s">
        <v>349</v>
      </c>
      <c r="J86" s="76"/>
      <c r="K86" s="77"/>
      <c r="M86" s="46"/>
      <c r="N86" s="78">
        <v>2272500000</v>
      </c>
      <c r="O86" s="46"/>
      <c r="P86" s="46"/>
      <c r="Q86" s="46"/>
      <c r="R86" s="45"/>
      <c r="S86" s="48"/>
      <c r="T86" s="46"/>
      <c r="U86" s="47"/>
      <c r="V86" s="42">
        <f t="shared" si="27"/>
        <v>-2272500000</v>
      </c>
    </row>
    <row r="87" spans="1:22" s="35" customFormat="1" ht="31.5" hidden="1">
      <c r="A87" s="44"/>
      <c r="B87" s="69"/>
      <c r="C87" s="45"/>
      <c r="D87" s="49" t="s">
        <v>266</v>
      </c>
      <c r="E87" s="49" t="s">
        <v>262</v>
      </c>
      <c r="F87" s="50" t="s">
        <v>263</v>
      </c>
      <c r="G87" s="50" t="s">
        <v>348</v>
      </c>
      <c r="H87" s="69"/>
      <c r="I87" s="52" t="s">
        <v>349</v>
      </c>
      <c r="J87" s="80"/>
      <c r="K87" s="81"/>
      <c r="M87" s="46"/>
      <c r="N87" s="82">
        <v>4226100000</v>
      </c>
      <c r="O87" s="46"/>
      <c r="P87" s="46"/>
      <c r="Q87" s="46"/>
      <c r="R87" s="45"/>
      <c r="S87" s="48"/>
      <c r="T87" s="46"/>
      <c r="U87" s="47"/>
      <c r="V87" s="42">
        <f t="shared" si="27"/>
        <v>-4226100000</v>
      </c>
    </row>
    <row r="88" spans="1:22" s="35" customFormat="1" hidden="1">
      <c r="A88" s="44"/>
      <c r="B88" s="69"/>
      <c r="C88" s="45"/>
      <c r="D88" s="45"/>
      <c r="E88" s="46"/>
      <c r="F88" s="46"/>
      <c r="G88" s="46"/>
      <c r="H88" s="46"/>
      <c r="I88" s="46"/>
      <c r="J88" s="47"/>
      <c r="K88" s="46"/>
      <c r="L88" s="47"/>
      <c r="M88" s="46"/>
      <c r="N88" s="46"/>
      <c r="O88" s="46"/>
      <c r="P88" s="46"/>
      <c r="Q88" s="46"/>
      <c r="R88" s="45"/>
      <c r="S88" s="48"/>
      <c r="T88" s="46"/>
      <c r="U88" s="47"/>
      <c r="V88" s="42">
        <f t="shared" si="27"/>
        <v>0</v>
      </c>
    </row>
    <row r="89" spans="1:22" s="35" customFormat="1" ht="18" customHeight="1">
      <c r="A89" s="44"/>
      <c r="B89" s="71" t="s">
        <v>350</v>
      </c>
      <c r="C89" s="45"/>
      <c r="D89" s="45"/>
      <c r="E89" s="46"/>
      <c r="F89" s="46"/>
      <c r="G89" s="46"/>
      <c r="H89" s="46"/>
      <c r="I89" s="46"/>
      <c r="J89" s="47">
        <v>1000000000</v>
      </c>
      <c r="K89" s="46"/>
      <c r="L89" s="47">
        <f t="shared" si="25"/>
        <v>0</v>
      </c>
      <c r="M89" s="46"/>
      <c r="N89" s="46"/>
      <c r="O89" s="46"/>
      <c r="P89" s="46"/>
      <c r="Q89" s="46"/>
      <c r="R89" s="45">
        <f t="shared" si="26"/>
        <v>1000000000</v>
      </c>
      <c r="S89" s="48">
        <f t="shared" si="28"/>
        <v>1000000000</v>
      </c>
      <c r="T89" s="46"/>
      <c r="U89" s="47"/>
      <c r="V89" s="42">
        <f t="shared" si="27"/>
        <v>0</v>
      </c>
    </row>
    <row r="90" spans="1:22" s="35" customFormat="1" ht="27">
      <c r="A90" s="44"/>
      <c r="B90" s="71" t="s">
        <v>351</v>
      </c>
      <c r="C90" s="45"/>
      <c r="D90" s="45"/>
      <c r="E90" s="46"/>
      <c r="F90" s="46"/>
      <c r="G90" s="46"/>
      <c r="H90" s="46"/>
      <c r="I90" s="46"/>
      <c r="J90" s="47">
        <v>10000000000</v>
      </c>
      <c r="K90" s="46"/>
      <c r="L90" s="47">
        <f t="shared" si="25"/>
        <v>3850000000</v>
      </c>
      <c r="M90" s="46"/>
      <c r="N90" s="60">
        <f>+SUBTOTAL(9,N91:N93)</f>
        <v>3850000000</v>
      </c>
      <c r="O90" s="46"/>
      <c r="P90" s="46"/>
      <c r="Q90" s="46"/>
      <c r="R90" s="45">
        <f t="shared" si="26"/>
        <v>6150000000</v>
      </c>
      <c r="S90" s="48">
        <f t="shared" si="28"/>
        <v>6150000000</v>
      </c>
      <c r="T90" s="46"/>
      <c r="U90" s="47"/>
      <c r="V90" s="42">
        <f t="shared" si="27"/>
        <v>0</v>
      </c>
    </row>
    <row r="91" spans="1:22" s="35" customFormat="1" ht="47.25" hidden="1">
      <c r="A91" s="44"/>
      <c r="B91" s="71"/>
      <c r="C91" s="45"/>
      <c r="D91" s="49" t="s">
        <v>335</v>
      </c>
      <c r="E91" s="49" t="s">
        <v>336</v>
      </c>
      <c r="F91" s="49" t="s">
        <v>337</v>
      </c>
      <c r="G91" s="50" t="s">
        <v>352</v>
      </c>
      <c r="H91" s="71"/>
      <c r="I91" s="52" t="s">
        <v>353</v>
      </c>
      <c r="J91" s="76"/>
      <c r="K91" s="77"/>
      <c r="M91" s="46"/>
      <c r="N91" s="78">
        <v>150000000</v>
      </c>
      <c r="O91" s="46"/>
      <c r="P91" s="46"/>
      <c r="Q91" s="46"/>
      <c r="R91" s="45"/>
      <c r="S91" s="48"/>
      <c r="T91" s="46"/>
      <c r="U91" s="47"/>
      <c r="V91" s="42">
        <f t="shared" si="27"/>
        <v>-150000000</v>
      </c>
    </row>
    <row r="92" spans="1:22" s="35" customFormat="1" ht="15.75" hidden="1">
      <c r="A92" s="44"/>
      <c r="B92" s="71"/>
      <c r="C92" s="45"/>
      <c r="D92" s="49" t="s">
        <v>335</v>
      </c>
      <c r="E92" s="49" t="s">
        <v>336</v>
      </c>
      <c r="F92" s="50" t="s">
        <v>347</v>
      </c>
      <c r="G92" s="50" t="s">
        <v>354</v>
      </c>
      <c r="H92" s="71"/>
      <c r="I92" s="52" t="s">
        <v>355</v>
      </c>
      <c r="J92" s="76"/>
      <c r="K92" s="77"/>
      <c r="M92" s="46"/>
      <c r="N92" s="78">
        <v>3700000000</v>
      </c>
      <c r="O92" s="46"/>
      <c r="P92" s="46"/>
      <c r="Q92" s="46"/>
      <c r="R92" s="45"/>
      <c r="S92" s="48"/>
      <c r="T92" s="46"/>
      <c r="U92" s="47"/>
      <c r="V92" s="42">
        <f t="shared" si="27"/>
        <v>-3700000000</v>
      </c>
    </row>
    <row r="93" spans="1:22" s="35" customFormat="1" hidden="1">
      <c r="A93" s="44"/>
      <c r="B93" s="71"/>
      <c r="C93" s="45"/>
      <c r="D93" s="45"/>
      <c r="E93" s="46"/>
      <c r="F93" s="46"/>
      <c r="G93" s="46"/>
      <c r="H93" s="46"/>
      <c r="I93" s="46"/>
      <c r="J93" s="47"/>
      <c r="K93" s="46"/>
      <c r="L93" s="47"/>
      <c r="M93" s="46"/>
      <c r="N93" s="46"/>
      <c r="O93" s="46"/>
      <c r="P93" s="46"/>
      <c r="Q93" s="46"/>
      <c r="R93" s="45"/>
      <c r="S93" s="48"/>
      <c r="T93" s="46"/>
      <c r="U93" s="47"/>
      <c r="V93" s="42">
        <f t="shared" si="27"/>
        <v>0</v>
      </c>
    </row>
    <row r="94" spans="1:22" s="35" customFormat="1" ht="30">
      <c r="A94" s="44" t="s">
        <v>226</v>
      </c>
      <c r="B94" s="45" t="s">
        <v>356</v>
      </c>
      <c r="C94" s="45">
        <v>30500</v>
      </c>
      <c r="D94" s="45"/>
      <c r="E94" s="46"/>
      <c r="F94" s="46"/>
      <c r="G94" s="46"/>
      <c r="H94" s="46"/>
      <c r="I94" s="46"/>
      <c r="J94" s="47">
        <v>30500000000</v>
      </c>
      <c r="K94" s="46"/>
      <c r="L94" s="47">
        <f t="shared" si="25"/>
        <v>0</v>
      </c>
      <c r="M94" s="46"/>
      <c r="N94" s="46"/>
      <c r="O94" s="46"/>
      <c r="P94" s="46"/>
      <c r="Q94" s="46"/>
      <c r="R94" s="45">
        <f t="shared" si="26"/>
        <v>30500000000</v>
      </c>
      <c r="S94" s="48">
        <f t="shared" si="28"/>
        <v>30500000000</v>
      </c>
      <c r="T94" s="46"/>
      <c r="U94" s="47"/>
      <c r="V94" s="42">
        <f t="shared" si="27"/>
        <v>0</v>
      </c>
    </row>
    <row r="95" spans="1:22" s="35" customFormat="1" ht="30">
      <c r="A95" s="44" t="s">
        <v>226</v>
      </c>
      <c r="B95" s="45" t="s">
        <v>357</v>
      </c>
      <c r="C95" s="45">
        <v>34398</v>
      </c>
      <c r="D95" s="45"/>
      <c r="E95" s="46"/>
      <c r="F95" s="46"/>
      <c r="G95" s="46"/>
      <c r="H95" s="46"/>
      <c r="I95" s="46"/>
      <c r="J95" s="60">
        <f>+SUBTOTAL(9,J96:J97)</f>
        <v>34398000000</v>
      </c>
      <c r="K95" s="60">
        <f t="shared" ref="K95:U95" si="29">+SUBTOTAL(9,K96:K97)</f>
        <v>0</v>
      </c>
      <c r="L95" s="60">
        <f t="shared" si="29"/>
        <v>29951000000</v>
      </c>
      <c r="M95" s="60">
        <f t="shared" si="29"/>
        <v>29951000000</v>
      </c>
      <c r="N95" s="60">
        <f t="shared" si="29"/>
        <v>0</v>
      </c>
      <c r="O95" s="60">
        <f t="shared" si="29"/>
        <v>0</v>
      </c>
      <c r="P95" s="60">
        <f t="shared" si="29"/>
        <v>0</v>
      </c>
      <c r="Q95" s="60">
        <f t="shared" si="29"/>
        <v>0</v>
      </c>
      <c r="R95" s="60">
        <f t="shared" si="29"/>
        <v>4447000000</v>
      </c>
      <c r="S95" s="60">
        <f t="shared" si="29"/>
        <v>3000000000</v>
      </c>
      <c r="T95" s="60">
        <f t="shared" si="29"/>
        <v>0</v>
      </c>
      <c r="U95" s="60">
        <f t="shared" si="29"/>
        <v>1447000000</v>
      </c>
      <c r="V95" s="42">
        <f t="shared" si="27"/>
        <v>0</v>
      </c>
    </row>
    <row r="96" spans="1:22" s="35" customFormat="1" ht="31.5">
      <c r="A96" s="44"/>
      <c r="B96" s="45" t="s">
        <v>358</v>
      </c>
      <c r="C96" s="45"/>
      <c r="D96" s="49" t="s">
        <v>313</v>
      </c>
      <c r="E96" s="49" t="s">
        <v>262</v>
      </c>
      <c r="F96" s="65" t="s">
        <v>263</v>
      </c>
      <c r="G96" s="65" t="s">
        <v>314</v>
      </c>
      <c r="H96" s="45"/>
      <c r="I96" s="65" t="s">
        <v>315</v>
      </c>
      <c r="J96" s="47">
        <v>31398000000</v>
      </c>
      <c r="K96" s="46"/>
      <c r="L96" s="47">
        <f t="shared" si="25"/>
        <v>29951000000</v>
      </c>
      <c r="M96" s="66">
        <v>29951000000</v>
      </c>
      <c r="N96" s="46"/>
      <c r="O96" s="46"/>
      <c r="P96" s="46"/>
      <c r="Q96" s="46"/>
      <c r="R96" s="45">
        <f t="shared" si="26"/>
        <v>1447000000</v>
      </c>
      <c r="S96" s="48">
        <f t="shared" si="28"/>
        <v>0</v>
      </c>
      <c r="T96" s="46"/>
      <c r="U96" s="60">
        <v>1447000000</v>
      </c>
      <c r="V96" s="42">
        <f t="shared" si="27"/>
        <v>0</v>
      </c>
    </row>
    <row r="97" spans="1:22" s="35" customFormat="1">
      <c r="A97" s="44"/>
      <c r="B97" s="45" t="s">
        <v>359</v>
      </c>
      <c r="C97" s="45"/>
      <c r="D97" s="45"/>
      <c r="E97" s="46"/>
      <c r="F97" s="46"/>
      <c r="G97" s="46"/>
      <c r="H97" s="46"/>
      <c r="I97" s="46"/>
      <c r="J97" s="47">
        <v>3000000000</v>
      </c>
      <c r="K97" s="46"/>
      <c r="L97" s="47">
        <f t="shared" si="25"/>
        <v>0</v>
      </c>
      <c r="M97" s="46"/>
      <c r="N97" s="46"/>
      <c r="O97" s="46"/>
      <c r="P97" s="46"/>
      <c r="Q97" s="46"/>
      <c r="R97" s="45">
        <f t="shared" si="26"/>
        <v>3000000000</v>
      </c>
      <c r="S97" s="48">
        <f t="shared" si="28"/>
        <v>3000000000</v>
      </c>
      <c r="T97" s="46"/>
      <c r="U97" s="47"/>
      <c r="V97" s="42">
        <f t="shared" si="27"/>
        <v>0</v>
      </c>
    </row>
    <row r="98" spans="1:22" s="35" customFormat="1" ht="45">
      <c r="A98" s="44" t="s">
        <v>226</v>
      </c>
      <c r="B98" s="45" t="s">
        <v>360</v>
      </c>
      <c r="C98" s="45">
        <v>37801</v>
      </c>
      <c r="D98" s="45"/>
      <c r="E98" s="46"/>
      <c r="F98" s="46"/>
      <c r="G98" s="46"/>
      <c r="H98" s="46"/>
      <c r="I98" s="46"/>
      <c r="J98" s="60">
        <f>+SUBTOTAL(9,J99:J101)</f>
        <v>37801000000</v>
      </c>
      <c r="K98" s="60">
        <f t="shared" ref="K98:U98" si="30">+SUBTOTAL(9,K99:K101)</f>
        <v>0</v>
      </c>
      <c r="L98" s="60">
        <f t="shared" si="30"/>
        <v>29505000000</v>
      </c>
      <c r="M98" s="60">
        <f t="shared" si="30"/>
        <v>29505000000</v>
      </c>
      <c r="N98" s="60">
        <f t="shared" si="30"/>
        <v>0</v>
      </c>
      <c r="O98" s="60">
        <f t="shared" si="30"/>
        <v>0</v>
      </c>
      <c r="P98" s="60">
        <f t="shared" si="30"/>
        <v>0</v>
      </c>
      <c r="Q98" s="60">
        <f t="shared" si="30"/>
        <v>0</v>
      </c>
      <c r="R98" s="60">
        <f t="shared" si="30"/>
        <v>8296000000</v>
      </c>
      <c r="S98" s="60">
        <f t="shared" si="30"/>
        <v>6855000000</v>
      </c>
      <c r="T98" s="60">
        <f t="shared" si="30"/>
        <v>0</v>
      </c>
      <c r="U98" s="60">
        <f t="shared" si="30"/>
        <v>1441000000</v>
      </c>
      <c r="V98" s="42">
        <f t="shared" si="27"/>
        <v>0</v>
      </c>
    </row>
    <row r="99" spans="1:22" s="35" customFormat="1" ht="31.5">
      <c r="A99" s="44"/>
      <c r="B99" s="69" t="s">
        <v>361</v>
      </c>
      <c r="C99" s="45"/>
      <c r="D99" s="49" t="s">
        <v>313</v>
      </c>
      <c r="E99" s="49" t="s">
        <v>262</v>
      </c>
      <c r="F99" s="65" t="s">
        <v>263</v>
      </c>
      <c r="G99" s="65" t="s">
        <v>314</v>
      </c>
      <c r="H99" s="45"/>
      <c r="I99" s="65" t="s">
        <v>315</v>
      </c>
      <c r="J99" s="47">
        <v>30946000000</v>
      </c>
      <c r="K99" s="46"/>
      <c r="L99" s="47">
        <f t="shared" ref="L99:L102" si="31">+M99+N99-O99</f>
        <v>29505000000</v>
      </c>
      <c r="M99" s="66">
        <v>29505000000</v>
      </c>
      <c r="N99" s="46"/>
      <c r="O99" s="46"/>
      <c r="P99" s="46"/>
      <c r="Q99" s="46"/>
      <c r="R99" s="45">
        <f t="shared" ref="R99:R102" si="32">+S99+T99+U99</f>
        <v>1441000000</v>
      </c>
      <c r="S99" s="48">
        <f t="shared" ref="S99:S102" si="33">+J99-L99-U99</f>
        <v>0</v>
      </c>
      <c r="T99" s="46"/>
      <c r="U99" s="60">
        <f>(383+442+425+191)*1000000</f>
        <v>1441000000</v>
      </c>
      <c r="V99" s="42">
        <f t="shared" si="27"/>
        <v>0</v>
      </c>
    </row>
    <row r="100" spans="1:22" s="35" customFormat="1" ht="27">
      <c r="A100" s="44"/>
      <c r="B100" s="71" t="s">
        <v>362</v>
      </c>
      <c r="C100" s="45"/>
      <c r="D100" s="45"/>
      <c r="E100" s="46"/>
      <c r="F100" s="46"/>
      <c r="G100" s="46"/>
      <c r="H100" s="46"/>
      <c r="I100" s="46"/>
      <c r="J100" s="47">
        <v>4005000000</v>
      </c>
      <c r="K100" s="46"/>
      <c r="L100" s="47">
        <f t="shared" si="31"/>
        <v>0</v>
      </c>
      <c r="M100" s="46"/>
      <c r="N100" s="46"/>
      <c r="O100" s="46"/>
      <c r="P100" s="46"/>
      <c r="Q100" s="46"/>
      <c r="R100" s="45">
        <f t="shared" si="32"/>
        <v>4005000000</v>
      </c>
      <c r="S100" s="48">
        <f t="shared" si="33"/>
        <v>4005000000</v>
      </c>
      <c r="T100" s="46"/>
      <c r="U100" s="47"/>
      <c r="V100" s="42">
        <f t="shared" si="27"/>
        <v>0</v>
      </c>
    </row>
    <row r="101" spans="1:22" s="35" customFormat="1">
      <c r="A101" s="44"/>
      <c r="B101" s="67" t="s">
        <v>363</v>
      </c>
      <c r="C101" s="45"/>
      <c r="D101" s="45"/>
      <c r="E101" s="46"/>
      <c r="F101" s="46"/>
      <c r="G101" s="46"/>
      <c r="H101" s="46"/>
      <c r="I101" s="46"/>
      <c r="J101" s="47">
        <v>2850000000</v>
      </c>
      <c r="K101" s="46"/>
      <c r="L101" s="47">
        <f t="shared" si="31"/>
        <v>0</v>
      </c>
      <c r="M101" s="46"/>
      <c r="N101" s="46"/>
      <c r="O101" s="46"/>
      <c r="P101" s="46"/>
      <c r="Q101" s="46"/>
      <c r="R101" s="45">
        <f t="shared" si="32"/>
        <v>2850000000</v>
      </c>
      <c r="S101" s="48">
        <f t="shared" si="33"/>
        <v>2850000000</v>
      </c>
      <c r="T101" s="46"/>
      <c r="U101" s="47"/>
      <c r="V101" s="42">
        <f t="shared" si="27"/>
        <v>0</v>
      </c>
    </row>
    <row r="102" spans="1:22" s="35" customFormat="1">
      <c r="A102" s="44" t="s">
        <v>226</v>
      </c>
      <c r="B102" s="45" t="s">
        <v>364</v>
      </c>
      <c r="C102" s="45">
        <v>15000</v>
      </c>
      <c r="D102" s="45"/>
      <c r="E102" s="46"/>
      <c r="F102" s="46"/>
      <c r="G102" s="46"/>
      <c r="H102" s="46"/>
      <c r="I102" s="46"/>
      <c r="J102" s="47">
        <v>15000000000</v>
      </c>
      <c r="K102" s="46"/>
      <c r="L102" s="47">
        <f t="shared" si="31"/>
        <v>3815000000</v>
      </c>
      <c r="M102" s="46"/>
      <c r="N102" s="60">
        <f>+SUBTOTAL(9,N103:N108)</f>
        <v>3815000000</v>
      </c>
      <c r="O102" s="46"/>
      <c r="P102" s="46"/>
      <c r="Q102" s="46"/>
      <c r="R102" s="45">
        <f t="shared" si="32"/>
        <v>11185000000</v>
      </c>
      <c r="S102" s="48">
        <f t="shared" si="33"/>
        <v>11185000000</v>
      </c>
      <c r="T102" s="46"/>
      <c r="U102" s="47"/>
      <c r="V102" s="42">
        <f t="shared" si="27"/>
        <v>0</v>
      </c>
    </row>
    <row r="103" spans="1:22" s="35" customFormat="1" ht="31.5" hidden="1">
      <c r="A103" s="44"/>
      <c r="B103" s="45"/>
      <c r="C103" s="45"/>
      <c r="D103" s="49" t="s">
        <v>313</v>
      </c>
      <c r="E103" s="49" t="s">
        <v>262</v>
      </c>
      <c r="F103" s="83" t="s">
        <v>365</v>
      </c>
      <c r="G103" s="50" t="s">
        <v>366</v>
      </c>
      <c r="H103" s="45"/>
      <c r="I103" s="52" t="s">
        <v>367</v>
      </c>
      <c r="J103" s="47"/>
      <c r="K103" s="46"/>
      <c r="L103" s="47"/>
      <c r="M103" s="46"/>
      <c r="N103" s="68">
        <v>600000000</v>
      </c>
      <c r="O103" s="46"/>
      <c r="P103" s="46"/>
      <c r="Q103" s="46"/>
      <c r="R103" s="45"/>
      <c r="S103" s="48"/>
      <c r="T103" s="46"/>
      <c r="U103" s="47"/>
      <c r="V103" s="42">
        <f t="shared" si="27"/>
        <v>-600000000</v>
      </c>
    </row>
    <row r="104" spans="1:22" s="35" customFormat="1" ht="31.5" hidden="1">
      <c r="A104" s="44"/>
      <c r="B104" s="45"/>
      <c r="C104" s="45"/>
      <c r="D104" s="49" t="s">
        <v>313</v>
      </c>
      <c r="E104" s="49" t="s">
        <v>262</v>
      </c>
      <c r="F104" s="83" t="s">
        <v>318</v>
      </c>
      <c r="G104" s="50" t="s">
        <v>366</v>
      </c>
      <c r="H104" s="45"/>
      <c r="I104" s="52" t="s">
        <v>367</v>
      </c>
      <c r="J104" s="47"/>
      <c r="K104" s="46"/>
      <c r="L104" s="47"/>
      <c r="M104" s="46"/>
      <c r="N104" s="68">
        <v>170000000</v>
      </c>
      <c r="O104" s="46"/>
      <c r="P104" s="46"/>
      <c r="Q104" s="46"/>
      <c r="R104" s="45"/>
      <c r="S104" s="48"/>
      <c r="T104" s="46"/>
      <c r="U104" s="47"/>
      <c r="V104" s="42">
        <f t="shared" si="27"/>
        <v>-170000000</v>
      </c>
    </row>
    <row r="105" spans="1:22" s="35" customFormat="1" ht="31.5" hidden="1">
      <c r="A105" s="44"/>
      <c r="B105" s="45"/>
      <c r="C105" s="45"/>
      <c r="D105" s="49" t="s">
        <v>313</v>
      </c>
      <c r="E105" s="49" t="s">
        <v>262</v>
      </c>
      <c r="F105" s="50" t="s">
        <v>368</v>
      </c>
      <c r="G105" s="50" t="s">
        <v>366</v>
      </c>
      <c r="H105" s="45"/>
      <c r="I105" s="52" t="s">
        <v>367</v>
      </c>
      <c r="J105" s="47"/>
      <c r="K105" s="46"/>
      <c r="L105" s="47"/>
      <c r="M105" s="46"/>
      <c r="N105" s="68">
        <v>45000000</v>
      </c>
      <c r="O105" s="46"/>
      <c r="P105" s="46"/>
      <c r="Q105" s="46"/>
      <c r="R105" s="45"/>
      <c r="S105" s="48"/>
      <c r="T105" s="46"/>
      <c r="U105" s="47"/>
      <c r="V105" s="42">
        <f t="shared" si="27"/>
        <v>-45000000</v>
      </c>
    </row>
    <row r="106" spans="1:22" s="35" customFormat="1" ht="15.75" hidden="1">
      <c r="A106" s="44"/>
      <c r="B106" s="45"/>
      <c r="C106" s="45"/>
      <c r="D106" s="49" t="s">
        <v>313</v>
      </c>
      <c r="E106" s="49" t="s">
        <v>262</v>
      </c>
      <c r="F106" s="50" t="s">
        <v>365</v>
      </c>
      <c r="G106" s="50" t="s">
        <v>369</v>
      </c>
      <c r="H106" s="45" t="s">
        <v>364</v>
      </c>
      <c r="I106" s="52" t="s">
        <v>370</v>
      </c>
      <c r="J106" s="58"/>
      <c r="K106" s="58"/>
      <c r="M106" s="46"/>
      <c r="N106" s="68">
        <v>3000000000</v>
      </c>
      <c r="O106" s="46"/>
      <c r="P106" s="46"/>
      <c r="Q106" s="46"/>
      <c r="R106" s="45"/>
      <c r="S106" s="48"/>
      <c r="T106" s="46"/>
      <c r="U106" s="47"/>
      <c r="V106" s="42"/>
    </row>
    <row r="107" spans="1:22" s="35" customFormat="1" ht="15.75" hidden="1">
      <c r="A107" s="44"/>
      <c r="B107" s="45"/>
      <c r="C107" s="45"/>
      <c r="D107" s="49"/>
      <c r="E107" s="49"/>
      <c r="F107" s="50"/>
      <c r="G107" s="50"/>
      <c r="H107" s="45"/>
      <c r="I107" s="52"/>
      <c r="J107" s="47"/>
      <c r="K107" s="46"/>
      <c r="L107" s="47"/>
      <c r="M107" s="46"/>
      <c r="N107" s="68"/>
      <c r="O107" s="46"/>
      <c r="P107" s="46"/>
      <c r="Q107" s="46"/>
      <c r="R107" s="45"/>
      <c r="S107" s="48"/>
      <c r="T107" s="46"/>
      <c r="U107" s="47"/>
      <c r="V107" s="42"/>
    </row>
    <row r="108" spans="1:22" s="35" customFormat="1" hidden="1">
      <c r="A108" s="44"/>
      <c r="B108" s="45"/>
      <c r="C108" s="45"/>
      <c r="D108" s="45"/>
      <c r="E108" s="46"/>
      <c r="F108" s="46"/>
      <c r="G108" s="46"/>
      <c r="H108" s="46"/>
      <c r="I108" s="46"/>
      <c r="J108" s="47"/>
      <c r="K108" s="46"/>
      <c r="L108" s="47"/>
      <c r="M108" s="46"/>
      <c r="N108" s="46"/>
      <c r="O108" s="46"/>
      <c r="P108" s="46"/>
      <c r="Q108" s="46"/>
      <c r="R108" s="45"/>
      <c r="S108" s="48"/>
      <c r="T108" s="46"/>
      <c r="U108" s="47"/>
      <c r="V108" s="42">
        <f t="shared" si="27"/>
        <v>0</v>
      </c>
    </row>
    <row r="109" spans="1:22" s="35" customFormat="1" ht="45">
      <c r="A109" s="44" t="s">
        <v>226</v>
      </c>
      <c r="B109" s="45" t="s">
        <v>371</v>
      </c>
      <c r="C109" s="45">
        <v>25175</v>
      </c>
      <c r="D109" s="45"/>
      <c r="E109" s="46"/>
      <c r="F109" s="46"/>
      <c r="G109" s="46"/>
      <c r="H109" s="46"/>
      <c r="I109" s="46"/>
      <c r="J109" s="60">
        <f>+SUBTOTAL(9,J110:J118)</f>
        <v>25175000000</v>
      </c>
      <c r="K109" s="60">
        <f t="shared" ref="K109:U109" si="34">+SUBTOTAL(9,K110:K118)</f>
        <v>0</v>
      </c>
      <c r="L109" s="60">
        <f t="shared" si="34"/>
        <v>19454000000</v>
      </c>
      <c r="M109" s="60">
        <f t="shared" si="34"/>
        <v>19124000000</v>
      </c>
      <c r="N109" s="60">
        <f t="shared" si="34"/>
        <v>330000000</v>
      </c>
      <c r="O109" s="60">
        <f t="shared" si="34"/>
        <v>0</v>
      </c>
      <c r="P109" s="60">
        <f t="shared" si="34"/>
        <v>0</v>
      </c>
      <c r="Q109" s="60">
        <f t="shared" si="34"/>
        <v>0</v>
      </c>
      <c r="R109" s="60">
        <f t="shared" si="34"/>
        <v>5721000000</v>
      </c>
      <c r="S109" s="60">
        <f t="shared" si="34"/>
        <v>4870000000</v>
      </c>
      <c r="T109" s="60">
        <f t="shared" si="34"/>
        <v>0</v>
      </c>
      <c r="U109" s="60">
        <f t="shared" si="34"/>
        <v>851000000</v>
      </c>
      <c r="V109" s="42">
        <f t="shared" si="27"/>
        <v>0</v>
      </c>
    </row>
    <row r="110" spans="1:22" s="35" customFormat="1" ht="31.5">
      <c r="A110" s="44"/>
      <c r="B110" s="69" t="s">
        <v>372</v>
      </c>
      <c r="C110" s="45"/>
      <c r="D110" s="49" t="s">
        <v>313</v>
      </c>
      <c r="E110" s="49" t="s">
        <v>262</v>
      </c>
      <c r="F110" s="65" t="s">
        <v>263</v>
      </c>
      <c r="G110" s="65" t="s">
        <v>314</v>
      </c>
      <c r="H110" s="45"/>
      <c r="I110" s="65" t="s">
        <v>315</v>
      </c>
      <c r="J110" s="47">
        <v>19975000000</v>
      </c>
      <c r="K110" s="46"/>
      <c r="L110" s="47">
        <f t="shared" ref="L110:L119" si="35">+M110+N110-O110</f>
        <v>19124000000</v>
      </c>
      <c r="M110" s="66">
        <v>19124000000</v>
      </c>
      <c r="N110" s="46"/>
      <c r="O110" s="46"/>
      <c r="P110" s="46"/>
      <c r="Q110" s="46"/>
      <c r="R110" s="45">
        <f t="shared" ref="R110:R119" si="36">+S110+T110+U110</f>
        <v>851000000</v>
      </c>
      <c r="S110" s="48">
        <f t="shared" ref="S110:S119" si="37">+J110-L110-U110</f>
        <v>0</v>
      </c>
      <c r="T110" s="46"/>
      <c r="U110" s="84">
        <v>851000000</v>
      </c>
      <c r="V110" s="42">
        <f t="shared" si="27"/>
        <v>0</v>
      </c>
    </row>
    <row r="111" spans="1:22" s="35" customFormat="1" ht="27">
      <c r="A111" s="44"/>
      <c r="B111" s="67" t="s">
        <v>373</v>
      </c>
      <c r="C111" s="45"/>
      <c r="D111" s="45"/>
      <c r="E111" s="46"/>
      <c r="F111" s="46"/>
      <c r="G111" s="46"/>
      <c r="H111" s="46"/>
      <c r="I111" s="46"/>
      <c r="J111" s="47">
        <v>3000000000</v>
      </c>
      <c r="K111" s="46"/>
      <c r="L111" s="47">
        <f t="shared" si="35"/>
        <v>0</v>
      </c>
      <c r="M111" s="46"/>
      <c r="N111" s="46"/>
      <c r="O111" s="46"/>
      <c r="P111" s="46"/>
      <c r="Q111" s="46"/>
      <c r="R111" s="45">
        <f t="shared" si="36"/>
        <v>3000000000</v>
      </c>
      <c r="S111" s="48">
        <f t="shared" si="37"/>
        <v>3000000000</v>
      </c>
      <c r="T111" s="46"/>
      <c r="U111" s="47"/>
      <c r="V111" s="42">
        <f t="shared" si="27"/>
        <v>0</v>
      </c>
    </row>
    <row r="112" spans="1:22" s="35" customFormat="1" ht="27">
      <c r="A112" s="44"/>
      <c r="B112" s="67" t="s">
        <v>374</v>
      </c>
      <c r="C112" s="45"/>
      <c r="D112" s="45"/>
      <c r="E112" s="46"/>
      <c r="F112" s="46"/>
      <c r="G112" s="46"/>
      <c r="H112" s="46"/>
      <c r="I112" s="46"/>
      <c r="J112" s="47">
        <v>700000000</v>
      </c>
      <c r="K112" s="46"/>
      <c r="L112" s="47">
        <f t="shared" si="35"/>
        <v>0</v>
      </c>
      <c r="M112" s="46"/>
      <c r="N112" s="46"/>
      <c r="O112" s="46"/>
      <c r="P112" s="46"/>
      <c r="Q112" s="46"/>
      <c r="R112" s="45">
        <f t="shared" si="36"/>
        <v>700000000</v>
      </c>
      <c r="S112" s="48">
        <f t="shared" si="37"/>
        <v>700000000</v>
      </c>
      <c r="T112" s="46"/>
      <c r="U112" s="47"/>
      <c r="V112" s="42">
        <f t="shared" si="27"/>
        <v>0</v>
      </c>
    </row>
    <row r="113" spans="1:22" s="35" customFormat="1">
      <c r="A113" s="44"/>
      <c r="B113" s="71" t="s">
        <v>375</v>
      </c>
      <c r="C113" s="45"/>
      <c r="D113" s="45"/>
      <c r="E113" s="46"/>
      <c r="F113" s="46"/>
      <c r="G113" s="46"/>
      <c r="H113" s="46"/>
      <c r="I113" s="46"/>
      <c r="J113" s="47">
        <v>1500000000</v>
      </c>
      <c r="K113" s="46"/>
      <c r="L113" s="47">
        <f t="shared" si="35"/>
        <v>330000000</v>
      </c>
      <c r="M113" s="46"/>
      <c r="N113" s="60">
        <f>+SUBTOTAL(9,N114:N118)</f>
        <v>330000000</v>
      </c>
      <c r="O113" s="46"/>
      <c r="P113" s="46"/>
      <c r="Q113" s="46"/>
      <c r="R113" s="45">
        <f t="shared" si="36"/>
        <v>1170000000</v>
      </c>
      <c r="S113" s="48">
        <f t="shared" si="37"/>
        <v>1170000000</v>
      </c>
      <c r="T113" s="46"/>
      <c r="U113" s="47"/>
      <c r="V113" s="42">
        <f t="shared" si="27"/>
        <v>0</v>
      </c>
    </row>
    <row r="114" spans="1:22" s="35" customFormat="1" ht="15.75" hidden="1">
      <c r="A114" s="44"/>
      <c r="B114" s="71"/>
      <c r="C114" s="45"/>
      <c r="D114" s="49" t="s">
        <v>313</v>
      </c>
      <c r="E114" s="49" t="s">
        <v>262</v>
      </c>
      <c r="F114" s="50" t="s">
        <v>376</v>
      </c>
      <c r="G114" s="50" t="s">
        <v>377</v>
      </c>
      <c r="H114" s="71"/>
      <c r="I114" s="52" t="s">
        <v>378</v>
      </c>
      <c r="J114" s="47"/>
      <c r="K114" s="46"/>
      <c r="L114" s="47"/>
      <c r="M114" s="46"/>
      <c r="N114" s="68">
        <v>90000000</v>
      </c>
      <c r="O114" s="46"/>
      <c r="P114" s="46"/>
      <c r="Q114" s="46"/>
      <c r="R114" s="45"/>
      <c r="S114" s="48"/>
      <c r="T114" s="46"/>
      <c r="U114" s="47"/>
      <c r="V114" s="42">
        <f t="shared" si="27"/>
        <v>-90000000</v>
      </c>
    </row>
    <row r="115" spans="1:22" s="35" customFormat="1" ht="31.5" hidden="1">
      <c r="A115" s="44"/>
      <c r="B115" s="71"/>
      <c r="C115" s="45"/>
      <c r="D115" s="49" t="s">
        <v>313</v>
      </c>
      <c r="E115" s="49" t="s">
        <v>262</v>
      </c>
      <c r="F115" s="50" t="s">
        <v>379</v>
      </c>
      <c r="G115" s="50" t="s">
        <v>380</v>
      </c>
      <c r="H115" s="71"/>
      <c r="I115" s="52" t="s">
        <v>381</v>
      </c>
      <c r="J115" s="47"/>
      <c r="K115" s="46"/>
      <c r="L115" s="47"/>
      <c r="M115" s="46"/>
      <c r="N115" s="68">
        <v>150000000</v>
      </c>
      <c r="O115" s="46"/>
      <c r="P115" s="46"/>
      <c r="Q115" s="46"/>
      <c r="R115" s="45"/>
      <c r="S115" s="48"/>
      <c r="T115" s="46"/>
      <c r="U115" s="47"/>
      <c r="V115" s="42">
        <f t="shared" si="27"/>
        <v>-150000000</v>
      </c>
    </row>
    <row r="116" spans="1:22" s="35" customFormat="1" ht="31.5" hidden="1">
      <c r="A116" s="44"/>
      <c r="B116" s="71"/>
      <c r="C116" s="45"/>
      <c r="D116" s="49" t="s">
        <v>313</v>
      </c>
      <c r="E116" s="49" t="s">
        <v>262</v>
      </c>
      <c r="F116" s="50" t="s">
        <v>382</v>
      </c>
      <c r="G116" s="50" t="s">
        <v>383</v>
      </c>
      <c r="H116" s="71"/>
      <c r="I116" s="52" t="s">
        <v>384</v>
      </c>
      <c r="J116" s="47"/>
      <c r="K116" s="46"/>
      <c r="L116" s="47"/>
      <c r="M116" s="46"/>
      <c r="N116" s="68">
        <v>50000000</v>
      </c>
      <c r="O116" s="46"/>
      <c r="P116" s="46"/>
      <c r="Q116" s="46"/>
      <c r="R116" s="45"/>
      <c r="S116" s="48"/>
      <c r="T116" s="46"/>
      <c r="U116" s="47"/>
      <c r="V116" s="42">
        <f t="shared" si="27"/>
        <v>-50000000</v>
      </c>
    </row>
    <row r="117" spans="1:22" s="35" customFormat="1" ht="15.75" hidden="1">
      <c r="A117" s="44"/>
      <c r="B117" s="71"/>
      <c r="C117" s="45"/>
      <c r="D117" s="49" t="s">
        <v>313</v>
      </c>
      <c r="E117" s="49" t="s">
        <v>262</v>
      </c>
      <c r="F117" s="50" t="s">
        <v>385</v>
      </c>
      <c r="G117" s="50" t="s">
        <v>386</v>
      </c>
      <c r="H117" s="71"/>
      <c r="I117" s="52" t="s">
        <v>387</v>
      </c>
      <c r="J117" s="47"/>
      <c r="K117" s="46"/>
      <c r="L117" s="47"/>
      <c r="M117" s="46"/>
      <c r="N117" s="68">
        <v>40000000</v>
      </c>
      <c r="O117" s="46"/>
      <c r="P117" s="46"/>
      <c r="Q117" s="46"/>
      <c r="R117" s="45"/>
      <c r="S117" s="48"/>
      <c r="T117" s="46"/>
      <c r="U117" s="47"/>
      <c r="V117" s="42">
        <f t="shared" si="27"/>
        <v>-40000000</v>
      </c>
    </row>
    <row r="118" spans="1:22" s="35" customFormat="1" hidden="1">
      <c r="A118" s="44"/>
      <c r="B118" s="71"/>
      <c r="C118" s="45"/>
      <c r="D118" s="45"/>
      <c r="E118" s="46"/>
      <c r="F118" s="46"/>
      <c r="G118" s="46"/>
      <c r="H118" s="46"/>
      <c r="I118" s="46"/>
      <c r="J118" s="47"/>
      <c r="K118" s="46"/>
      <c r="L118" s="47"/>
      <c r="M118" s="46"/>
      <c r="N118" s="46"/>
      <c r="O118" s="46"/>
      <c r="P118" s="46"/>
      <c r="Q118" s="46"/>
      <c r="R118" s="45"/>
      <c r="S118" s="48"/>
      <c r="T118" s="46"/>
      <c r="U118" s="47"/>
      <c r="V118" s="42">
        <f t="shared" si="27"/>
        <v>0</v>
      </c>
    </row>
    <row r="119" spans="1:22" s="35" customFormat="1" ht="45">
      <c r="A119" s="44" t="s">
        <v>226</v>
      </c>
      <c r="B119" s="70" t="s">
        <v>388</v>
      </c>
      <c r="C119" s="45">
        <v>5000</v>
      </c>
      <c r="D119" s="49" t="s">
        <v>313</v>
      </c>
      <c r="E119" s="49" t="s">
        <v>262</v>
      </c>
      <c r="F119" s="65" t="s">
        <v>263</v>
      </c>
      <c r="G119" s="65" t="s">
        <v>314</v>
      </c>
      <c r="H119" s="70"/>
      <c r="I119" s="65" t="s">
        <v>315</v>
      </c>
      <c r="J119" s="47">
        <v>5000000000</v>
      </c>
      <c r="K119" s="46"/>
      <c r="L119" s="47">
        <f t="shared" si="35"/>
        <v>4500000000</v>
      </c>
      <c r="M119" s="66">
        <v>4500000000</v>
      </c>
      <c r="N119" s="46"/>
      <c r="O119" s="46"/>
      <c r="P119" s="46"/>
      <c r="Q119" s="46"/>
      <c r="R119" s="45">
        <f t="shared" si="36"/>
        <v>500000000</v>
      </c>
      <c r="S119" s="48">
        <f t="shared" si="37"/>
        <v>0</v>
      </c>
      <c r="T119" s="46"/>
      <c r="U119" s="60">
        <v>500000000</v>
      </c>
      <c r="V119" s="42">
        <f t="shared" si="27"/>
        <v>0</v>
      </c>
    </row>
    <row r="120" spans="1:22" s="35" customFormat="1">
      <c r="A120" s="44" t="s">
        <v>226</v>
      </c>
      <c r="B120" s="45" t="s">
        <v>389</v>
      </c>
      <c r="C120" s="45">
        <f>+SUBTOTAL(9,C121:C122)</f>
        <v>1200</v>
      </c>
      <c r="D120" s="45"/>
      <c r="E120" s="46"/>
      <c r="F120" s="46"/>
      <c r="G120" s="46"/>
      <c r="H120" s="46"/>
      <c r="I120" s="46"/>
      <c r="J120" s="60">
        <f>+SUBTOTAL(9,J121:J122)</f>
        <v>1200000000</v>
      </c>
      <c r="K120" s="41">
        <f t="shared" ref="K120:U120" si="38">+SUBTOTAL(9,K121:K122)</f>
        <v>0</v>
      </c>
      <c r="L120" s="41">
        <f t="shared" si="38"/>
        <v>1080000000</v>
      </c>
      <c r="M120" s="41">
        <f t="shared" si="38"/>
        <v>1080000000</v>
      </c>
      <c r="N120" s="41">
        <f t="shared" si="38"/>
        <v>0</v>
      </c>
      <c r="O120" s="41">
        <f t="shared" si="38"/>
        <v>0</v>
      </c>
      <c r="P120" s="41">
        <f t="shared" si="38"/>
        <v>0</v>
      </c>
      <c r="Q120" s="41">
        <f t="shared" si="38"/>
        <v>0</v>
      </c>
      <c r="R120" s="41">
        <f t="shared" si="38"/>
        <v>120000000</v>
      </c>
      <c r="S120" s="41">
        <f t="shared" si="38"/>
        <v>0</v>
      </c>
      <c r="T120" s="41">
        <f t="shared" si="38"/>
        <v>0</v>
      </c>
      <c r="U120" s="41">
        <f t="shared" si="38"/>
        <v>120000000</v>
      </c>
      <c r="V120" s="42">
        <f t="shared" si="27"/>
        <v>0</v>
      </c>
    </row>
    <row r="121" spans="1:22" s="89" customFormat="1" ht="31.5">
      <c r="A121" s="44" t="s">
        <v>390</v>
      </c>
      <c r="B121" s="85" t="s">
        <v>391</v>
      </c>
      <c r="C121" s="85">
        <v>850</v>
      </c>
      <c r="D121" s="49" t="s">
        <v>313</v>
      </c>
      <c r="E121" s="49" t="s">
        <v>262</v>
      </c>
      <c r="F121" s="65" t="s">
        <v>263</v>
      </c>
      <c r="G121" s="65" t="s">
        <v>314</v>
      </c>
      <c r="H121" s="45" t="s">
        <v>389</v>
      </c>
      <c r="I121" s="65" t="s">
        <v>315</v>
      </c>
      <c r="J121" s="47">
        <v>850000000</v>
      </c>
      <c r="K121" s="86"/>
      <c r="L121" s="47">
        <f t="shared" ref="L121:L139" si="39">+M121+N121-O121</f>
        <v>765000000</v>
      </c>
      <c r="M121" s="87">
        <v>765000000</v>
      </c>
      <c r="N121" s="86"/>
      <c r="O121" s="86"/>
      <c r="P121" s="86"/>
      <c r="Q121" s="86"/>
      <c r="R121" s="45">
        <f t="shared" ref="R121:R139" si="40">+S121+T121+U121</f>
        <v>85000000</v>
      </c>
      <c r="S121" s="48">
        <f t="shared" ref="S121:S139" si="41">+J121-L121-U121</f>
        <v>0</v>
      </c>
      <c r="T121" s="86"/>
      <c r="U121" s="88">
        <v>85000000</v>
      </c>
      <c r="V121" s="42">
        <f t="shared" si="27"/>
        <v>0</v>
      </c>
    </row>
    <row r="122" spans="1:22" s="89" customFormat="1" ht="31.5">
      <c r="A122" s="44" t="s">
        <v>390</v>
      </c>
      <c r="B122" s="85" t="s">
        <v>392</v>
      </c>
      <c r="C122" s="85">
        <v>350</v>
      </c>
      <c r="D122" s="49" t="s">
        <v>313</v>
      </c>
      <c r="E122" s="49" t="s">
        <v>262</v>
      </c>
      <c r="F122" s="65" t="s">
        <v>263</v>
      </c>
      <c r="G122" s="65" t="s">
        <v>314</v>
      </c>
      <c r="H122" s="45" t="s">
        <v>389</v>
      </c>
      <c r="I122" s="65" t="s">
        <v>315</v>
      </c>
      <c r="J122" s="47">
        <v>350000000</v>
      </c>
      <c r="K122" s="86"/>
      <c r="L122" s="47">
        <f t="shared" si="39"/>
        <v>315000000</v>
      </c>
      <c r="M122" s="87">
        <v>315000000</v>
      </c>
      <c r="N122" s="86"/>
      <c r="O122" s="86"/>
      <c r="P122" s="86"/>
      <c r="Q122" s="86"/>
      <c r="R122" s="45">
        <f t="shared" si="40"/>
        <v>35000000</v>
      </c>
      <c r="S122" s="48">
        <f t="shared" si="41"/>
        <v>0</v>
      </c>
      <c r="T122" s="86"/>
      <c r="U122" s="88">
        <v>35000000</v>
      </c>
      <c r="V122" s="42">
        <f t="shared" si="27"/>
        <v>0</v>
      </c>
    </row>
    <row r="123" spans="1:22" s="35" customFormat="1" ht="105">
      <c r="A123" s="44" t="s">
        <v>226</v>
      </c>
      <c r="B123" s="45" t="s">
        <v>393</v>
      </c>
      <c r="C123" s="45">
        <v>6500</v>
      </c>
      <c r="D123" s="49" t="s">
        <v>313</v>
      </c>
      <c r="E123" s="49" t="s">
        <v>262</v>
      </c>
      <c r="F123" s="65" t="s">
        <v>263</v>
      </c>
      <c r="G123" s="65" t="s">
        <v>314</v>
      </c>
      <c r="H123" s="45" t="s">
        <v>393</v>
      </c>
      <c r="I123" s="65" t="s">
        <v>315</v>
      </c>
      <c r="J123" s="47">
        <v>6500000000</v>
      </c>
      <c r="K123" s="46"/>
      <c r="L123" s="47">
        <f t="shared" si="39"/>
        <v>5850000000</v>
      </c>
      <c r="M123" s="66">
        <v>5850000000</v>
      </c>
      <c r="N123" s="46"/>
      <c r="O123" s="46"/>
      <c r="P123" s="46"/>
      <c r="Q123" s="46"/>
      <c r="R123" s="45">
        <f t="shared" si="40"/>
        <v>650000000</v>
      </c>
      <c r="S123" s="48">
        <f t="shared" si="41"/>
        <v>0</v>
      </c>
      <c r="T123" s="46"/>
      <c r="U123" s="60">
        <v>650000000</v>
      </c>
      <c r="V123" s="42">
        <f t="shared" si="27"/>
        <v>0</v>
      </c>
    </row>
    <row r="124" spans="1:22" s="35" customFormat="1">
      <c r="A124" s="44" t="s">
        <v>226</v>
      </c>
      <c r="B124" s="45" t="s">
        <v>394</v>
      </c>
      <c r="C124" s="45">
        <v>1000</v>
      </c>
      <c r="D124" s="45"/>
      <c r="E124" s="46"/>
      <c r="F124" s="46"/>
      <c r="G124" s="46"/>
      <c r="H124" s="46"/>
      <c r="I124" s="46"/>
      <c r="J124" s="47">
        <v>1000000000</v>
      </c>
      <c r="K124" s="46"/>
      <c r="L124" s="47">
        <f t="shared" si="39"/>
        <v>0</v>
      </c>
      <c r="M124" s="46"/>
      <c r="N124" s="46"/>
      <c r="O124" s="46"/>
      <c r="P124" s="46"/>
      <c r="Q124" s="46"/>
      <c r="R124" s="45">
        <f t="shared" si="40"/>
        <v>1000000000</v>
      </c>
      <c r="S124" s="48">
        <f t="shared" si="41"/>
        <v>1000000000</v>
      </c>
      <c r="T124" s="46"/>
      <c r="U124" s="47"/>
      <c r="V124" s="42">
        <f t="shared" si="27"/>
        <v>0</v>
      </c>
    </row>
    <row r="125" spans="1:22" s="35" customFormat="1" ht="31.5">
      <c r="A125" s="44" t="s">
        <v>226</v>
      </c>
      <c r="B125" s="45" t="s">
        <v>395</v>
      </c>
      <c r="C125" s="45">
        <v>2350</v>
      </c>
      <c r="D125" s="49" t="s">
        <v>313</v>
      </c>
      <c r="E125" s="49" t="s">
        <v>262</v>
      </c>
      <c r="F125" s="65" t="s">
        <v>263</v>
      </c>
      <c r="G125" s="65" t="s">
        <v>314</v>
      </c>
      <c r="H125" s="45" t="s">
        <v>395</v>
      </c>
      <c r="I125" s="65" t="s">
        <v>315</v>
      </c>
      <c r="J125" s="47">
        <v>2350000000</v>
      </c>
      <c r="K125" s="46"/>
      <c r="L125" s="47">
        <f t="shared" si="39"/>
        <v>2115000000</v>
      </c>
      <c r="M125" s="66">
        <v>2115000000</v>
      </c>
      <c r="N125" s="46"/>
      <c r="O125" s="46"/>
      <c r="P125" s="46"/>
      <c r="Q125" s="46"/>
      <c r="R125" s="45">
        <f t="shared" si="40"/>
        <v>235000000</v>
      </c>
      <c r="S125" s="48">
        <f t="shared" si="41"/>
        <v>0</v>
      </c>
      <c r="T125" s="46"/>
      <c r="U125" s="60">
        <f>(18+19+73+25+41+59)*1000000</f>
        <v>235000000</v>
      </c>
      <c r="V125" s="42">
        <f t="shared" si="27"/>
        <v>0</v>
      </c>
    </row>
    <row r="126" spans="1:22" s="35" customFormat="1" ht="30">
      <c r="A126" s="44" t="s">
        <v>226</v>
      </c>
      <c r="B126" s="45" t="s">
        <v>396</v>
      </c>
      <c r="C126" s="45">
        <v>40000</v>
      </c>
      <c r="D126" s="45"/>
      <c r="E126" s="46"/>
      <c r="F126" s="46"/>
      <c r="G126" s="46"/>
      <c r="H126" s="46"/>
      <c r="I126" s="46"/>
      <c r="J126" s="47">
        <v>40000000000</v>
      </c>
      <c r="K126" s="46"/>
      <c r="L126" s="47">
        <f t="shared" si="39"/>
        <v>20000000</v>
      </c>
      <c r="M126" s="46"/>
      <c r="N126" s="41">
        <f>+SUBTOTAL(9,N127:N128)</f>
        <v>20000000</v>
      </c>
      <c r="O126" s="46"/>
      <c r="P126" s="46"/>
      <c r="Q126" s="46"/>
      <c r="R126" s="45">
        <f t="shared" si="40"/>
        <v>39980000000</v>
      </c>
      <c r="S126" s="48">
        <f t="shared" si="41"/>
        <v>39980000000</v>
      </c>
      <c r="T126" s="46"/>
      <c r="U126" s="47"/>
      <c r="V126" s="42">
        <f t="shared" si="27"/>
        <v>0</v>
      </c>
    </row>
    <row r="127" spans="1:22" s="35" customFormat="1" ht="31.5" hidden="1">
      <c r="A127" s="44"/>
      <c r="B127" s="45"/>
      <c r="C127" s="45"/>
      <c r="D127" s="49" t="s">
        <v>313</v>
      </c>
      <c r="E127" s="49" t="s">
        <v>262</v>
      </c>
      <c r="F127" s="50" t="s">
        <v>397</v>
      </c>
      <c r="G127" s="50" t="s">
        <v>398</v>
      </c>
      <c r="H127" s="45" t="s">
        <v>396</v>
      </c>
      <c r="I127" s="52" t="s">
        <v>399</v>
      </c>
      <c r="J127" s="58"/>
      <c r="K127" s="58"/>
      <c r="M127" s="46"/>
      <c r="N127" s="68">
        <v>20000000</v>
      </c>
      <c r="O127" s="46"/>
      <c r="P127" s="46"/>
      <c r="Q127" s="46"/>
      <c r="R127" s="45"/>
      <c r="S127" s="48"/>
      <c r="T127" s="46"/>
      <c r="U127" s="47"/>
      <c r="V127" s="42"/>
    </row>
    <row r="128" spans="1:22" s="35" customFormat="1" hidden="1">
      <c r="A128" s="44"/>
      <c r="B128" s="45"/>
      <c r="C128" s="45"/>
      <c r="D128" s="45"/>
      <c r="E128" s="46"/>
      <c r="F128" s="46"/>
      <c r="G128" s="46"/>
      <c r="H128" s="46"/>
      <c r="I128" s="46"/>
      <c r="J128" s="47"/>
      <c r="K128" s="46"/>
      <c r="L128" s="47"/>
      <c r="M128" s="46"/>
      <c r="N128" s="46"/>
      <c r="O128" s="46"/>
      <c r="P128" s="46"/>
      <c r="Q128" s="46"/>
      <c r="R128" s="45"/>
      <c r="S128" s="48"/>
      <c r="T128" s="46"/>
      <c r="U128" s="47"/>
      <c r="V128" s="42"/>
    </row>
    <row r="129" spans="1:22" s="35" customFormat="1">
      <c r="A129" s="44" t="s">
        <v>226</v>
      </c>
      <c r="B129" s="45" t="s">
        <v>400</v>
      </c>
      <c r="C129" s="45">
        <v>2000</v>
      </c>
      <c r="D129" s="45"/>
      <c r="E129" s="46"/>
      <c r="F129" s="46"/>
      <c r="G129" s="46"/>
      <c r="H129" s="46"/>
      <c r="I129" s="46"/>
      <c r="J129" s="47">
        <v>2000000000</v>
      </c>
      <c r="K129" s="46"/>
      <c r="L129" s="47">
        <f t="shared" si="39"/>
        <v>0</v>
      </c>
      <c r="M129" s="46"/>
      <c r="N129" s="46"/>
      <c r="O129" s="46"/>
      <c r="P129" s="46"/>
      <c r="Q129" s="46"/>
      <c r="R129" s="45">
        <f t="shared" si="40"/>
        <v>2000000000</v>
      </c>
      <c r="S129" s="48">
        <f t="shared" si="41"/>
        <v>2000000000</v>
      </c>
      <c r="T129" s="46"/>
      <c r="U129" s="47"/>
      <c r="V129" s="42">
        <f t="shared" si="27"/>
        <v>0</v>
      </c>
    </row>
    <row r="130" spans="1:22" s="35" customFormat="1" ht="30">
      <c r="A130" s="44" t="s">
        <v>226</v>
      </c>
      <c r="B130" s="45" t="s">
        <v>401</v>
      </c>
      <c r="C130" s="45">
        <v>5000</v>
      </c>
      <c r="D130" s="45"/>
      <c r="E130" s="46"/>
      <c r="F130" s="46"/>
      <c r="G130" s="46"/>
      <c r="H130" s="46"/>
      <c r="I130" s="46"/>
      <c r="J130" s="47">
        <v>5000000000</v>
      </c>
      <c r="K130" s="46"/>
      <c r="L130" s="47">
        <f t="shared" si="39"/>
        <v>0</v>
      </c>
      <c r="M130" s="46"/>
      <c r="N130" s="46"/>
      <c r="O130" s="46"/>
      <c r="P130" s="46"/>
      <c r="Q130" s="46"/>
      <c r="R130" s="45">
        <f t="shared" si="40"/>
        <v>5000000000</v>
      </c>
      <c r="S130" s="48">
        <f t="shared" si="41"/>
        <v>5000000000</v>
      </c>
      <c r="T130" s="46"/>
      <c r="U130" s="47"/>
      <c r="V130" s="42">
        <f t="shared" si="27"/>
        <v>0</v>
      </c>
    </row>
    <row r="131" spans="1:22" s="35" customFormat="1">
      <c r="A131" s="44" t="s">
        <v>226</v>
      </c>
      <c r="B131" s="45" t="s">
        <v>402</v>
      </c>
      <c r="C131" s="45">
        <v>1500</v>
      </c>
      <c r="D131" s="45"/>
      <c r="E131" s="46"/>
      <c r="F131" s="46"/>
      <c r="G131" s="46"/>
      <c r="H131" s="46"/>
      <c r="I131" s="46"/>
      <c r="J131" s="47">
        <v>1500000000</v>
      </c>
      <c r="K131" s="46"/>
      <c r="L131" s="47">
        <f t="shared" si="39"/>
        <v>400000000</v>
      </c>
      <c r="M131" s="46"/>
      <c r="N131" s="41">
        <f>+SUBTOTAL(9,N132:N134)</f>
        <v>400000000</v>
      </c>
      <c r="O131" s="46"/>
      <c r="P131" s="46"/>
      <c r="Q131" s="46"/>
      <c r="R131" s="45">
        <f t="shared" si="40"/>
        <v>1100000000</v>
      </c>
      <c r="S131" s="48">
        <f t="shared" si="41"/>
        <v>1100000000</v>
      </c>
      <c r="T131" s="46"/>
      <c r="U131" s="47"/>
      <c r="V131" s="42">
        <f t="shared" si="27"/>
        <v>0</v>
      </c>
    </row>
    <row r="132" spans="1:22" s="35" customFormat="1" ht="30" hidden="1">
      <c r="A132" s="44"/>
      <c r="B132" s="45"/>
      <c r="C132" s="45"/>
      <c r="D132" s="49" t="s">
        <v>313</v>
      </c>
      <c r="E132" s="49" t="s">
        <v>262</v>
      </c>
      <c r="F132" s="50" t="s">
        <v>403</v>
      </c>
      <c r="G132" s="50" t="s">
        <v>328</v>
      </c>
      <c r="H132" s="45" t="s">
        <v>402</v>
      </c>
      <c r="I132" s="52" t="s">
        <v>404</v>
      </c>
      <c r="J132" s="47"/>
      <c r="K132" s="46"/>
      <c r="L132" s="47"/>
      <c r="M132" s="46"/>
      <c r="N132" s="68">
        <v>300000000</v>
      </c>
      <c r="O132" s="46"/>
      <c r="P132" s="46"/>
      <c r="Q132" s="46"/>
      <c r="R132" s="45"/>
      <c r="S132" s="48"/>
      <c r="T132" s="46"/>
      <c r="U132" s="47"/>
      <c r="V132" s="42">
        <f t="shared" si="27"/>
        <v>-300000000</v>
      </c>
    </row>
    <row r="133" spans="1:22" s="35" customFormat="1" ht="30" hidden="1">
      <c r="A133" s="44"/>
      <c r="B133" s="45"/>
      <c r="C133" s="45"/>
      <c r="D133" s="49" t="s">
        <v>313</v>
      </c>
      <c r="E133" s="49" t="s">
        <v>262</v>
      </c>
      <c r="F133" s="50" t="s">
        <v>405</v>
      </c>
      <c r="G133" s="50" t="s">
        <v>406</v>
      </c>
      <c r="H133" s="45" t="s">
        <v>402</v>
      </c>
      <c r="I133" s="52" t="s">
        <v>407</v>
      </c>
      <c r="J133" s="47"/>
      <c r="K133" s="46"/>
      <c r="L133" s="47"/>
      <c r="M133" s="46"/>
      <c r="N133" s="68">
        <v>100000000</v>
      </c>
      <c r="O133" s="46"/>
      <c r="P133" s="46"/>
      <c r="Q133" s="46"/>
      <c r="R133" s="45"/>
      <c r="S133" s="48"/>
      <c r="T133" s="46"/>
      <c r="U133" s="47"/>
      <c r="V133" s="42">
        <f t="shared" si="27"/>
        <v>-100000000</v>
      </c>
    </row>
    <row r="134" spans="1:22" s="35" customFormat="1" hidden="1">
      <c r="A134" s="44"/>
      <c r="B134" s="45"/>
      <c r="C134" s="45"/>
      <c r="D134" s="45"/>
      <c r="E134" s="46"/>
      <c r="F134" s="46"/>
      <c r="G134" s="46"/>
      <c r="H134" s="46"/>
      <c r="I134" s="46"/>
      <c r="J134" s="47"/>
      <c r="K134" s="46"/>
      <c r="L134" s="47"/>
      <c r="M134" s="46"/>
      <c r="N134" s="46"/>
      <c r="O134" s="46"/>
      <c r="P134" s="46"/>
      <c r="Q134" s="46"/>
      <c r="R134" s="45"/>
      <c r="S134" s="48"/>
      <c r="T134" s="46"/>
      <c r="U134" s="47"/>
      <c r="V134" s="42">
        <f t="shared" si="27"/>
        <v>0</v>
      </c>
    </row>
    <row r="135" spans="1:22" s="35" customFormat="1" ht="30">
      <c r="A135" s="44" t="s">
        <v>226</v>
      </c>
      <c r="B135" s="90" t="s">
        <v>408</v>
      </c>
      <c r="C135" s="45">
        <v>10000</v>
      </c>
      <c r="D135" s="45"/>
      <c r="E135" s="46"/>
      <c r="F135" s="46"/>
      <c r="G135" s="46"/>
      <c r="H135" s="46"/>
      <c r="I135" s="46"/>
      <c r="J135" s="47">
        <v>10000000000</v>
      </c>
      <c r="K135" s="46"/>
      <c r="L135" s="47">
        <f t="shared" si="39"/>
        <v>15000000</v>
      </c>
      <c r="M135" s="46"/>
      <c r="N135" s="41">
        <f>+SUBTOTAL(9,N136:N137)</f>
        <v>15000000</v>
      </c>
      <c r="O135" s="46"/>
      <c r="P135" s="46"/>
      <c r="Q135" s="46"/>
      <c r="R135" s="45">
        <f t="shared" si="40"/>
        <v>9985000000</v>
      </c>
      <c r="S135" s="48">
        <f t="shared" si="41"/>
        <v>9985000000</v>
      </c>
      <c r="T135" s="46"/>
      <c r="U135" s="47"/>
      <c r="V135" s="42">
        <f t="shared" si="27"/>
        <v>0</v>
      </c>
    </row>
    <row r="136" spans="1:22" s="35" customFormat="1" ht="63" hidden="1">
      <c r="A136" s="44"/>
      <c r="B136" s="90"/>
      <c r="C136" s="45"/>
      <c r="D136" s="49" t="s">
        <v>313</v>
      </c>
      <c r="E136" s="49" t="s">
        <v>262</v>
      </c>
      <c r="F136" s="50" t="s">
        <v>409</v>
      </c>
      <c r="G136" s="50" t="s">
        <v>410</v>
      </c>
      <c r="H136" s="90" t="s">
        <v>408</v>
      </c>
      <c r="I136" s="52" t="s">
        <v>411</v>
      </c>
      <c r="J136" s="47"/>
      <c r="K136" s="46"/>
      <c r="L136" s="47"/>
      <c r="M136" s="46"/>
      <c r="N136" s="68">
        <v>15000000</v>
      </c>
      <c r="O136" s="46"/>
      <c r="P136" s="46"/>
      <c r="Q136" s="46"/>
      <c r="R136" s="45"/>
      <c r="S136" s="48"/>
      <c r="T136" s="46"/>
      <c r="U136" s="47"/>
      <c r="V136" s="42">
        <f t="shared" si="27"/>
        <v>-15000000</v>
      </c>
    </row>
    <row r="137" spans="1:22" s="35" customFormat="1" hidden="1">
      <c r="A137" s="44"/>
      <c r="B137" s="90"/>
      <c r="C137" s="45"/>
      <c r="D137" s="45"/>
      <c r="E137" s="46"/>
      <c r="F137" s="46"/>
      <c r="G137" s="46"/>
      <c r="H137" s="46"/>
      <c r="I137" s="46"/>
      <c r="J137" s="47"/>
      <c r="K137" s="46"/>
      <c r="L137" s="47"/>
      <c r="M137" s="46"/>
      <c r="N137" s="46"/>
      <c r="O137" s="46"/>
      <c r="P137" s="46"/>
      <c r="Q137" s="46"/>
      <c r="R137" s="45"/>
      <c r="S137" s="48"/>
      <c r="T137" s="46"/>
      <c r="U137" s="47"/>
      <c r="V137" s="42">
        <f t="shared" si="27"/>
        <v>0</v>
      </c>
    </row>
    <row r="138" spans="1:22" s="35" customFormat="1">
      <c r="A138" s="44" t="s">
        <v>226</v>
      </c>
      <c r="B138" s="45" t="s">
        <v>412</v>
      </c>
      <c r="C138" s="45">
        <v>15000</v>
      </c>
      <c r="D138" s="45"/>
      <c r="E138" s="46"/>
      <c r="F138" s="46"/>
      <c r="G138" s="46"/>
      <c r="H138" s="46"/>
      <c r="I138" s="46"/>
      <c r="J138" s="47">
        <v>15000000000</v>
      </c>
      <c r="K138" s="46"/>
      <c r="L138" s="47">
        <f t="shared" si="39"/>
        <v>0</v>
      </c>
      <c r="M138" s="46"/>
      <c r="N138" s="46"/>
      <c r="O138" s="46"/>
      <c r="P138" s="46"/>
      <c r="Q138" s="46"/>
      <c r="R138" s="45">
        <f t="shared" si="40"/>
        <v>15000000000</v>
      </c>
      <c r="S138" s="48">
        <f t="shared" si="41"/>
        <v>15000000000</v>
      </c>
      <c r="T138" s="46"/>
      <c r="U138" s="47"/>
      <c r="V138" s="42">
        <f t="shared" si="27"/>
        <v>0</v>
      </c>
    </row>
    <row r="139" spans="1:22" s="35" customFormat="1" ht="60">
      <c r="A139" s="44" t="s">
        <v>226</v>
      </c>
      <c r="B139" s="45" t="s">
        <v>413</v>
      </c>
      <c r="C139" s="45">
        <v>45000</v>
      </c>
      <c r="D139" s="45"/>
      <c r="E139" s="46"/>
      <c r="F139" s="46"/>
      <c r="G139" s="46"/>
      <c r="H139" s="46"/>
      <c r="I139" s="46"/>
      <c r="J139" s="47">
        <v>45000000000</v>
      </c>
      <c r="K139" s="46"/>
      <c r="L139" s="47">
        <f t="shared" si="39"/>
        <v>0</v>
      </c>
      <c r="M139" s="46"/>
      <c r="N139" s="46"/>
      <c r="O139" s="46"/>
      <c r="P139" s="46"/>
      <c r="Q139" s="46"/>
      <c r="R139" s="45">
        <f t="shared" si="40"/>
        <v>45000000000</v>
      </c>
      <c r="S139" s="48">
        <f t="shared" si="41"/>
        <v>45000000000</v>
      </c>
      <c r="T139" s="46"/>
      <c r="U139" s="47"/>
      <c r="V139" s="42">
        <f t="shared" si="27"/>
        <v>0</v>
      </c>
    </row>
    <row r="140" spans="1:22" s="94" customFormat="1" ht="14.25">
      <c r="A140" s="91">
        <v>2</v>
      </c>
      <c r="B140" s="92" t="s">
        <v>414</v>
      </c>
      <c r="C140" s="92">
        <f>SUM(C141,C152,C173:C178)</f>
        <v>1239884</v>
      </c>
      <c r="D140" s="92"/>
      <c r="E140" s="93"/>
      <c r="F140" s="93"/>
      <c r="G140" s="93"/>
      <c r="H140" s="93"/>
      <c r="I140" s="93"/>
      <c r="J140" s="41">
        <f t="shared" ref="J140:U140" si="42">+SUBTOTAL(9,J141:J178)</f>
        <v>1239884000000</v>
      </c>
      <c r="K140" s="41">
        <f t="shared" si="42"/>
        <v>0</v>
      </c>
      <c r="L140" s="41">
        <f t="shared" si="42"/>
        <v>760234956000</v>
      </c>
      <c r="M140" s="41">
        <f t="shared" si="42"/>
        <v>741865000000</v>
      </c>
      <c r="N140" s="41">
        <f t="shared" si="42"/>
        <v>18369956000</v>
      </c>
      <c r="O140" s="41">
        <f t="shared" si="42"/>
        <v>0</v>
      </c>
      <c r="P140" s="41">
        <f t="shared" si="42"/>
        <v>0</v>
      </c>
      <c r="Q140" s="41">
        <f t="shared" si="42"/>
        <v>0</v>
      </c>
      <c r="R140" s="41">
        <f t="shared" si="42"/>
        <v>479649044000</v>
      </c>
      <c r="S140" s="41">
        <f t="shared" si="42"/>
        <v>463792044000</v>
      </c>
      <c r="T140" s="41">
        <f t="shared" si="42"/>
        <v>0</v>
      </c>
      <c r="U140" s="41">
        <f t="shared" si="42"/>
        <v>15857000000</v>
      </c>
      <c r="V140" s="42">
        <f t="shared" si="27"/>
        <v>0</v>
      </c>
    </row>
    <row r="141" spans="1:22" s="98" customFormat="1">
      <c r="A141" s="95" t="s">
        <v>226</v>
      </c>
      <c r="B141" s="96" t="s">
        <v>415</v>
      </c>
      <c r="C141" s="96">
        <f>SUM(C143:C151)</f>
        <v>761149</v>
      </c>
      <c r="D141" s="96"/>
      <c r="E141" s="97"/>
      <c r="F141" s="97"/>
      <c r="G141" s="97"/>
      <c r="H141" s="97"/>
      <c r="I141" s="97"/>
      <c r="J141" s="60">
        <f>+SUBTOTAL(9,J142:J151)</f>
        <v>761149000000</v>
      </c>
      <c r="K141" s="60">
        <f t="shared" ref="K141:U141" si="43">+SUBTOTAL(9,K142:K151)</f>
        <v>0</v>
      </c>
      <c r="L141" s="60">
        <f t="shared" si="43"/>
        <v>602319000000</v>
      </c>
      <c r="M141" s="60">
        <f t="shared" si="43"/>
        <v>602319000000</v>
      </c>
      <c r="N141" s="60">
        <f t="shared" si="43"/>
        <v>0</v>
      </c>
      <c r="O141" s="60">
        <f t="shared" si="43"/>
        <v>0</v>
      </c>
      <c r="P141" s="60">
        <f t="shared" si="43"/>
        <v>0</v>
      </c>
      <c r="Q141" s="60">
        <f t="shared" si="43"/>
        <v>0</v>
      </c>
      <c r="R141" s="60">
        <f t="shared" si="43"/>
        <v>158830000000</v>
      </c>
      <c r="S141" s="60">
        <f t="shared" si="43"/>
        <v>144500000000</v>
      </c>
      <c r="T141" s="60">
        <f t="shared" si="43"/>
        <v>0</v>
      </c>
      <c r="U141" s="60">
        <f t="shared" si="43"/>
        <v>14330000000</v>
      </c>
      <c r="V141" s="42">
        <f t="shared" si="27"/>
        <v>0</v>
      </c>
    </row>
    <row r="142" spans="1:22" s="35" customFormat="1">
      <c r="A142" s="44"/>
      <c r="B142" s="85" t="s">
        <v>229</v>
      </c>
      <c r="C142" s="85"/>
      <c r="D142" s="45"/>
      <c r="E142" s="46"/>
      <c r="F142" s="46"/>
      <c r="G142" s="46"/>
      <c r="H142" s="46"/>
      <c r="I142" s="46"/>
      <c r="J142" s="47"/>
      <c r="K142" s="46"/>
      <c r="L142" s="47">
        <f t="shared" ref="L142:L151" si="44">+M142+N142-O142</f>
        <v>0</v>
      </c>
      <c r="M142" s="46"/>
      <c r="N142" s="46"/>
      <c r="O142" s="46"/>
      <c r="P142" s="46"/>
      <c r="Q142" s="46"/>
      <c r="R142" s="45">
        <f t="shared" ref="R142:R151" si="45">+S142+T142+U142</f>
        <v>0</v>
      </c>
      <c r="S142" s="48">
        <f t="shared" ref="S142:S151" si="46">+J142-L142-U142</f>
        <v>0</v>
      </c>
      <c r="T142" s="46"/>
      <c r="U142" s="47"/>
      <c r="V142" s="42">
        <f t="shared" si="27"/>
        <v>0</v>
      </c>
    </row>
    <row r="143" spans="1:22" s="35" customFormat="1" ht="31.5">
      <c r="A143" s="44" t="s">
        <v>390</v>
      </c>
      <c r="B143" s="45" t="s">
        <v>416</v>
      </c>
      <c r="C143" s="45">
        <v>599899</v>
      </c>
      <c r="D143" s="49" t="s">
        <v>313</v>
      </c>
      <c r="E143" s="49" t="s">
        <v>262</v>
      </c>
      <c r="F143" s="65" t="s">
        <v>263</v>
      </c>
      <c r="G143" s="65" t="s">
        <v>314</v>
      </c>
      <c r="H143" s="45" t="s">
        <v>416</v>
      </c>
      <c r="I143" s="65" t="s">
        <v>315</v>
      </c>
      <c r="J143" s="47">
        <v>599899000000</v>
      </c>
      <c r="K143" s="46"/>
      <c r="L143" s="47">
        <f t="shared" si="44"/>
        <v>587244000000</v>
      </c>
      <c r="M143" s="66">
        <v>587244000000</v>
      </c>
      <c r="N143" s="46"/>
      <c r="O143" s="46"/>
      <c r="P143" s="46"/>
      <c r="Q143" s="46"/>
      <c r="R143" s="45">
        <f t="shared" si="45"/>
        <v>12655000000</v>
      </c>
      <c r="S143" s="48">
        <f t="shared" si="46"/>
        <v>0</v>
      </c>
      <c r="T143" s="46"/>
      <c r="U143" s="96">
        <v>12655000000</v>
      </c>
      <c r="V143" s="42">
        <f t="shared" si="27"/>
        <v>0</v>
      </c>
    </row>
    <row r="144" spans="1:22" s="35" customFormat="1" ht="45">
      <c r="A144" s="44" t="s">
        <v>390</v>
      </c>
      <c r="B144" s="99" t="s">
        <v>417</v>
      </c>
      <c r="C144" s="45">
        <f>9000-1000</f>
        <v>8000</v>
      </c>
      <c r="D144" s="49" t="s">
        <v>313</v>
      </c>
      <c r="E144" s="49" t="s">
        <v>262</v>
      </c>
      <c r="F144" s="65" t="s">
        <v>263</v>
      </c>
      <c r="G144" s="65" t="s">
        <v>314</v>
      </c>
      <c r="H144" s="99" t="s">
        <v>417</v>
      </c>
      <c r="I144" s="65" t="s">
        <v>315</v>
      </c>
      <c r="J144" s="47">
        <v>8000000000</v>
      </c>
      <c r="K144" s="46"/>
      <c r="L144" s="47">
        <f t="shared" si="44"/>
        <v>7200000000</v>
      </c>
      <c r="M144" s="66">
        <v>7200000000</v>
      </c>
      <c r="N144" s="46"/>
      <c r="O144" s="46"/>
      <c r="P144" s="46"/>
      <c r="Q144" s="46"/>
      <c r="R144" s="45">
        <f t="shared" si="45"/>
        <v>800000000</v>
      </c>
      <c r="S144" s="48">
        <f t="shared" si="46"/>
        <v>0</v>
      </c>
      <c r="T144" s="46"/>
      <c r="U144" s="100">
        <v>800000000</v>
      </c>
      <c r="V144" s="42">
        <f t="shared" si="27"/>
        <v>0</v>
      </c>
    </row>
    <row r="145" spans="1:22" s="35" customFormat="1">
      <c r="A145" s="44" t="s">
        <v>390</v>
      </c>
      <c r="B145" s="99" t="s">
        <v>418</v>
      </c>
      <c r="C145" s="45">
        <v>2500</v>
      </c>
      <c r="D145" s="45"/>
      <c r="E145" s="46"/>
      <c r="F145" s="46"/>
      <c r="G145" s="46"/>
      <c r="H145" s="46"/>
      <c r="I145" s="46"/>
      <c r="J145" s="47">
        <v>2500000000</v>
      </c>
      <c r="K145" s="46"/>
      <c r="L145" s="47">
        <f t="shared" si="44"/>
        <v>0</v>
      </c>
      <c r="M145" s="46"/>
      <c r="N145" s="46"/>
      <c r="O145" s="46"/>
      <c r="P145" s="46"/>
      <c r="Q145" s="46"/>
      <c r="R145" s="45">
        <f t="shared" si="45"/>
        <v>2500000000</v>
      </c>
      <c r="S145" s="48">
        <f t="shared" si="46"/>
        <v>2500000000</v>
      </c>
      <c r="T145" s="46"/>
      <c r="U145" s="47"/>
      <c r="V145" s="42">
        <f t="shared" si="27"/>
        <v>0</v>
      </c>
    </row>
    <row r="146" spans="1:22" s="35" customFormat="1" ht="31.5">
      <c r="A146" s="44" t="s">
        <v>390</v>
      </c>
      <c r="B146" s="99" t="s">
        <v>419</v>
      </c>
      <c r="C146" s="45">
        <v>300</v>
      </c>
      <c r="D146" s="49" t="s">
        <v>313</v>
      </c>
      <c r="E146" s="49" t="s">
        <v>262</v>
      </c>
      <c r="F146" s="65" t="s">
        <v>263</v>
      </c>
      <c r="G146" s="65" t="s">
        <v>314</v>
      </c>
      <c r="H146" s="99" t="s">
        <v>419</v>
      </c>
      <c r="I146" s="65" t="s">
        <v>315</v>
      </c>
      <c r="J146" s="47">
        <v>300000000</v>
      </c>
      <c r="K146" s="46"/>
      <c r="L146" s="47">
        <f t="shared" si="44"/>
        <v>270000000</v>
      </c>
      <c r="M146" s="66">
        <v>270000000</v>
      </c>
      <c r="N146" s="46"/>
      <c r="O146" s="46"/>
      <c r="P146" s="46"/>
      <c r="Q146" s="46"/>
      <c r="R146" s="45">
        <f t="shared" si="45"/>
        <v>30000000</v>
      </c>
      <c r="S146" s="48">
        <f t="shared" si="46"/>
        <v>0</v>
      </c>
      <c r="T146" s="46"/>
      <c r="U146" s="96">
        <v>30000000</v>
      </c>
      <c r="V146" s="42">
        <f t="shared" si="27"/>
        <v>0</v>
      </c>
    </row>
    <row r="147" spans="1:22" s="35" customFormat="1" ht="75">
      <c r="A147" s="44" t="s">
        <v>390</v>
      </c>
      <c r="B147" s="99" t="s">
        <v>420</v>
      </c>
      <c r="C147" s="45">
        <f>10450-2000</f>
        <v>8450</v>
      </c>
      <c r="D147" s="49" t="s">
        <v>313</v>
      </c>
      <c r="E147" s="49" t="s">
        <v>262</v>
      </c>
      <c r="F147" s="65" t="s">
        <v>263</v>
      </c>
      <c r="G147" s="65" t="s">
        <v>314</v>
      </c>
      <c r="H147" s="99" t="s">
        <v>420</v>
      </c>
      <c r="I147" s="65" t="s">
        <v>315</v>
      </c>
      <c r="J147" s="47">
        <v>8450000000</v>
      </c>
      <c r="K147" s="46"/>
      <c r="L147" s="47">
        <f t="shared" si="44"/>
        <v>7605000000</v>
      </c>
      <c r="M147" s="66">
        <v>7605000000</v>
      </c>
      <c r="N147" s="46"/>
      <c r="O147" s="46"/>
      <c r="P147" s="46"/>
      <c r="Q147" s="46"/>
      <c r="R147" s="45">
        <f t="shared" si="45"/>
        <v>845000000</v>
      </c>
      <c r="S147" s="48">
        <f t="shared" si="46"/>
        <v>0</v>
      </c>
      <c r="T147" s="46"/>
      <c r="U147" s="100">
        <v>845000000</v>
      </c>
      <c r="V147" s="42">
        <f t="shared" si="27"/>
        <v>0</v>
      </c>
    </row>
    <row r="148" spans="1:22" s="35" customFormat="1" ht="30">
      <c r="A148" s="44" t="s">
        <v>390</v>
      </c>
      <c r="B148" s="45" t="s">
        <v>421</v>
      </c>
      <c r="C148" s="45">
        <v>65000</v>
      </c>
      <c r="D148" s="45"/>
      <c r="E148" s="46"/>
      <c r="F148" s="46"/>
      <c r="G148" s="46"/>
      <c r="H148" s="46"/>
      <c r="I148" s="46"/>
      <c r="J148" s="47">
        <v>65000000000</v>
      </c>
      <c r="K148" s="46"/>
      <c r="L148" s="47">
        <f t="shared" si="44"/>
        <v>0</v>
      </c>
      <c r="M148" s="46"/>
      <c r="N148" s="46"/>
      <c r="O148" s="46"/>
      <c r="P148" s="46"/>
      <c r="Q148" s="46"/>
      <c r="R148" s="45">
        <f t="shared" si="45"/>
        <v>65000000000</v>
      </c>
      <c r="S148" s="48">
        <f t="shared" si="46"/>
        <v>65000000000</v>
      </c>
      <c r="T148" s="46"/>
      <c r="U148" s="47"/>
      <c r="V148" s="42">
        <f t="shared" ref="V148:V216" si="47">+J148-M148-N148+O148-S148-U148</f>
        <v>0</v>
      </c>
    </row>
    <row r="149" spans="1:22" s="35" customFormat="1" ht="60">
      <c r="A149" s="44" t="s">
        <v>390</v>
      </c>
      <c r="B149" s="45" t="s">
        <v>422</v>
      </c>
      <c r="C149" s="45">
        <v>25000</v>
      </c>
      <c r="D149" s="45"/>
      <c r="E149" s="46"/>
      <c r="F149" s="46"/>
      <c r="G149" s="46"/>
      <c r="H149" s="46"/>
      <c r="I149" s="46"/>
      <c r="J149" s="47">
        <v>25000000000</v>
      </c>
      <c r="K149" s="46"/>
      <c r="L149" s="47">
        <f t="shared" si="44"/>
        <v>0</v>
      </c>
      <c r="M149" s="46"/>
      <c r="N149" s="46"/>
      <c r="O149" s="46"/>
      <c r="P149" s="46"/>
      <c r="Q149" s="46"/>
      <c r="R149" s="45">
        <f t="shared" si="45"/>
        <v>25000000000</v>
      </c>
      <c r="S149" s="48">
        <f t="shared" si="46"/>
        <v>25000000000</v>
      </c>
      <c r="T149" s="46"/>
      <c r="U149" s="47"/>
      <c r="V149" s="42">
        <f t="shared" si="47"/>
        <v>0</v>
      </c>
    </row>
    <row r="150" spans="1:22" s="35" customFormat="1" ht="30">
      <c r="A150" s="44" t="s">
        <v>390</v>
      </c>
      <c r="B150" s="45" t="s">
        <v>423</v>
      </c>
      <c r="C150" s="45">
        <v>10000</v>
      </c>
      <c r="D150" s="45"/>
      <c r="E150" s="46"/>
      <c r="F150" s="46"/>
      <c r="G150" s="46"/>
      <c r="H150" s="46"/>
      <c r="I150" s="46"/>
      <c r="J150" s="47">
        <v>10000000000</v>
      </c>
      <c r="K150" s="46"/>
      <c r="L150" s="47">
        <f t="shared" si="44"/>
        <v>0</v>
      </c>
      <c r="M150" s="46"/>
      <c r="N150" s="46"/>
      <c r="O150" s="46"/>
      <c r="P150" s="46"/>
      <c r="Q150" s="46"/>
      <c r="R150" s="45">
        <f t="shared" si="45"/>
        <v>10000000000</v>
      </c>
      <c r="S150" s="48">
        <f t="shared" si="46"/>
        <v>10000000000</v>
      </c>
      <c r="T150" s="46"/>
      <c r="U150" s="47"/>
      <c r="V150" s="42">
        <f t="shared" si="47"/>
        <v>0</v>
      </c>
    </row>
    <row r="151" spans="1:22" s="35" customFormat="1">
      <c r="A151" s="44" t="s">
        <v>390</v>
      </c>
      <c r="B151" s="70" t="s">
        <v>424</v>
      </c>
      <c r="C151" s="45">
        <v>42000</v>
      </c>
      <c r="D151" s="45"/>
      <c r="E151" s="46"/>
      <c r="F151" s="46"/>
      <c r="G151" s="46"/>
      <c r="H151" s="46"/>
      <c r="I151" s="46"/>
      <c r="J151" s="47">
        <v>42000000000</v>
      </c>
      <c r="K151" s="46"/>
      <c r="L151" s="47">
        <f t="shared" si="44"/>
        <v>0</v>
      </c>
      <c r="M151" s="46"/>
      <c r="N151" s="46"/>
      <c r="O151" s="46"/>
      <c r="P151" s="46"/>
      <c r="Q151" s="46"/>
      <c r="R151" s="45">
        <f t="shared" si="45"/>
        <v>42000000000</v>
      </c>
      <c r="S151" s="48">
        <f t="shared" si="46"/>
        <v>42000000000</v>
      </c>
      <c r="T151" s="46"/>
      <c r="U151" s="47"/>
      <c r="V151" s="42">
        <f t="shared" si="47"/>
        <v>0</v>
      </c>
    </row>
    <row r="152" spans="1:22" s="98" customFormat="1">
      <c r="A152" s="95" t="s">
        <v>226</v>
      </c>
      <c r="B152" s="96" t="s">
        <v>425</v>
      </c>
      <c r="C152" s="96">
        <f>SUM(C153:C172)</f>
        <v>302235</v>
      </c>
      <c r="D152" s="96"/>
      <c r="E152" s="97"/>
      <c r="F152" s="97"/>
      <c r="G152" s="97"/>
      <c r="H152" s="97"/>
      <c r="I152" s="97"/>
      <c r="J152" s="60">
        <f t="shared" ref="J152:U152" si="48">+SUBTOTAL(9,J153:J172)</f>
        <v>302235000000</v>
      </c>
      <c r="K152" s="60">
        <f t="shared" si="48"/>
        <v>0</v>
      </c>
      <c r="L152" s="60">
        <f t="shared" si="48"/>
        <v>144370400000</v>
      </c>
      <c r="M152" s="60">
        <f t="shared" si="48"/>
        <v>139546000000</v>
      </c>
      <c r="N152" s="60">
        <f t="shared" si="48"/>
        <v>4824400000</v>
      </c>
      <c r="O152" s="60">
        <f t="shared" si="48"/>
        <v>0</v>
      </c>
      <c r="P152" s="60">
        <f t="shared" si="48"/>
        <v>0</v>
      </c>
      <c r="Q152" s="60">
        <f t="shared" si="48"/>
        <v>0</v>
      </c>
      <c r="R152" s="60">
        <f t="shared" si="48"/>
        <v>157864600000</v>
      </c>
      <c r="S152" s="60">
        <f t="shared" si="48"/>
        <v>156337600000</v>
      </c>
      <c r="T152" s="60">
        <f t="shared" si="48"/>
        <v>0</v>
      </c>
      <c r="U152" s="60">
        <f t="shared" si="48"/>
        <v>1527000000</v>
      </c>
      <c r="V152" s="42">
        <f t="shared" si="47"/>
        <v>0</v>
      </c>
    </row>
    <row r="153" spans="1:22" s="98" customFormat="1" ht="120">
      <c r="A153" s="95" t="s">
        <v>390</v>
      </c>
      <c r="B153" s="101" t="s">
        <v>426</v>
      </c>
      <c r="C153" s="96">
        <f>[24]PL04ĐT!J9</f>
        <v>262525</v>
      </c>
      <c r="D153" s="96"/>
      <c r="E153" s="97"/>
      <c r="F153" s="97"/>
      <c r="G153" s="97"/>
      <c r="H153" s="97"/>
      <c r="I153" s="97"/>
      <c r="J153" s="60">
        <f>+SUBTOTAL(9,J154:J166)</f>
        <v>262525000000</v>
      </c>
      <c r="K153" s="60">
        <f t="shared" ref="K153:U153" si="49">+SUBTOTAL(9,K154:K166)</f>
        <v>0</v>
      </c>
      <c r="L153" s="60">
        <f t="shared" si="49"/>
        <v>135520400000</v>
      </c>
      <c r="M153" s="60">
        <f t="shared" si="49"/>
        <v>131896000000</v>
      </c>
      <c r="N153" s="60">
        <f t="shared" si="49"/>
        <v>3624400000</v>
      </c>
      <c r="O153" s="60">
        <f t="shared" si="49"/>
        <v>0</v>
      </c>
      <c r="P153" s="60">
        <f t="shared" si="49"/>
        <v>0</v>
      </c>
      <c r="Q153" s="60">
        <f t="shared" si="49"/>
        <v>0</v>
      </c>
      <c r="R153" s="60">
        <f t="shared" si="49"/>
        <v>127004600000</v>
      </c>
      <c r="S153" s="60">
        <f t="shared" si="49"/>
        <v>125477600000</v>
      </c>
      <c r="T153" s="60">
        <f t="shared" si="49"/>
        <v>0</v>
      </c>
      <c r="U153" s="60">
        <f t="shared" si="49"/>
        <v>1527000000</v>
      </c>
      <c r="V153" s="42">
        <f t="shared" si="47"/>
        <v>0</v>
      </c>
    </row>
    <row r="154" spans="1:22" s="35" customFormat="1" ht="180">
      <c r="A154" s="44"/>
      <c r="B154" s="102" t="s">
        <v>427</v>
      </c>
      <c r="C154" s="45"/>
      <c r="D154" s="49" t="s">
        <v>313</v>
      </c>
      <c r="E154" s="49" t="s">
        <v>262</v>
      </c>
      <c r="F154" s="65" t="s">
        <v>263</v>
      </c>
      <c r="G154" s="65" t="s">
        <v>314</v>
      </c>
      <c r="H154" s="70" t="s">
        <v>426</v>
      </c>
      <c r="I154" s="65" t="s">
        <v>315</v>
      </c>
      <c r="J154" s="47">
        <v>133423000000</v>
      </c>
      <c r="K154" s="46"/>
      <c r="L154" s="47">
        <f t="shared" ref="L154:L178" si="50">+M154+N154-O154</f>
        <v>131896000000</v>
      </c>
      <c r="M154" s="66">
        <v>131896000000</v>
      </c>
      <c r="N154" s="46"/>
      <c r="O154" s="46"/>
      <c r="P154" s="46"/>
      <c r="Q154" s="46"/>
      <c r="R154" s="45">
        <f t="shared" ref="R154:R178" si="51">+S154+T154+U154</f>
        <v>1527000000</v>
      </c>
      <c r="S154" s="48">
        <f t="shared" ref="S154:S178" si="52">+J154-L154-U154</f>
        <v>0</v>
      </c>
      <c r="T154" s="46"/>
      <c r="U154" s="96">
        <f>(264+141+357+214+18+4+529)*1000000</f>
        <v>1527000000</v>
      </c>
      <c r="V154" s="42">
        <f t="shared" si="47"/>
        <v>0</v>
      </c>
    </row>
    <row r="155" spans="1:22" s="35" customFormat="1">
      <c r="A155" s="44"/>
      <c r="B155" s="103" t="s">
        <v>428</v>
      </c>
      <c r="C155" s="45"/>
      <c r="D155" s="45"/>
      <c r="E155" s="46"/>
      <c r="F155" s="46"/>
      <c r="G155" s="46"/>
      <c r="H155" s="46"/>
      <c r="I155" s="46"/>
      <c r="J155" s="47">
        <v>2000000000</v>
      </c>
      <c r="K155" s="46"/>
      <c r="L155" s="47">
        <f t="shared" si="50"/>
        <v>0</v>
      </c>
      <c r="M155" s="46"/>
      <c r="N155" s="46"/>
      <c r="O155" s="46"/>
      <c r="P155" s="46"/>
      <c r="Q155" s="46"/>
      <c r="R155" s="45">
        <f t="shared" si="51"/>
        <v>2000000000</v>
      </c>
      <c r="S155" s="48">
        <f t="shared" si="52"/>
        <v>2000000000</v>
      </c>
      <c r="T155" s="46"/>
      <c r="U155" s="47"/>
      <c r="V155" s="42">
        <f t="shared" si="47"/>
        <v>0</v>
      </c>
    </row>
    <row r="156" spans="1:22" s="35" customFormat="1">
      <c r="A156" s="44"/>
      <c r="B156" s="67" t="s">
        <v>429</v>
      </c>
      <c r="C156" s="45"/>
      <c r="D156" s="45"/>
      <c r="E156" s="46"/>
      <c r="F156" s="46"/>
      <c r="G156" s="46"/>
      <c r="H156" s="46"/>
      <c r="I156" s="46"/>
      <c r="J156" s="47">
        <v>53097000000</v>
      </c>
      <c r="K156" s="46"/>
      <c r="L156" s="47">
        <f t="shared" si="50"/>
        <v>0</v>
      </c>
      <c r="M156" s="46"/>
      <c r="N156" s="46"/>
      <c r="O156" s="46"/>
      <c r="P156" s="46"/>
      <c r="Q156" s="46"/>
      <c r="R156" s="45">
        <f t="shared" si="51"/>
        <v>53097000000</v>
      </c>
      <c r="S156" s="48">
        <f t="shared" si="52"/>
        <v>53097000000</v>
      </c>
      <c r="T156" s="46"/>
      <c r="U156" s="47"/>
      <c r="V156" s="42">
        <f t="shared" si="47"/>
        <v>0</v>
      </c>
    </row>
    <row r="157" spans="1:22" s="35" customFormat="1">
      <c r="A157" s="44"/>
      <c r="B157" s="104" t="s">
        <v>430</v>
      </c>
      <c r="C157" s="45"/>
      <c r="D157" s="45"/>
      <c r="E157" s="46"/>
      <c r="F157" s="46"/>
      <c r="G157" s="46"/>
      <c r="H157" s="46"/>
      <c r="I157" s="46"/>
      <c r="J157" s="47">
        <v>14005000000</v>
      </c>
      <c r="K157" s="46"/>
      <c r="L157" s="47">
        <f t="shared" si="50"/>
        <v>0</v>
      </c>
      <c r="M157" s="46"/>
      <c r="N157" s="46"/>
      <c r="O157" s="46"/>
      <c r="P157" s="46"/>
      <c r="Q157" s="46"/>
      <c r="R157" s="45">
        <f t="shared" si="51"/>
        <v>14005000000</v>
      </c>
      <c r="S157" s="48">
        <f t="shared" si="52"/>
        <v>14005000000</v>
      </c>
      <c r="T157" s="46"/>
      <c r="U157" s="47"/>
      <c r="V157" s="42">
        <f t="shared" si="47"/>
        <v>0</v>
      </c>
    </row>
    <row r="158" spans="1:22" s="35" customFormat="1">
      <c r="A158" s="44"/>
      <c r="B158" s="104" t="s">
        <v>431</v>
      </c>
      <c r="C158" s="45"/>
      <c r="D158" s="45"/>
      <c r="E158" s="46"/>
      <c r="F158" s="46"/>
      <c r="G158" s="46"/>
      <c r="H158" s="46"/>
      <c r="I158" s="46"/>
      <c r="J158" s="47">
        <v>10000000000</v>
      </c>
      <c r="K158" s="46"/>
      <c r="L158" s="47">
        <f t="shared" si="50"/>
        <v>1330000000</v>
      </c>
      <c r="M158" s="46"/>
      <c r="N158" s="60">
        <f>+SUBTOTAL(9,N159:N161)</f>
        <v>1330000000</v>
      </c>
      <c r="O158" s="46"/>
      <c r="P158" s="46"/>
      <c r="Q158" s="46"/>
      <c r="R158" s="45">
        <f t="shared" si="51"/>
        <v>8670000000</v>
      </c>
      <c r="S158" s="48">
        <f t="shared" si="52"/>
        <v>8670000000</v>
      </c>
      <c r="T158" s="46"/>
      <c r="U158" s="47"/>
      <c r="V158" s="42">
        <f t="shared" si="47"/>
        <v>0</v>
      </c>
    </row>
    <row r="159" spans="1:22" s="35" customFormat="1" ht="31.5" hidden="1">
      <c r="A159" s="44"/>
      <c r="B159" s="104"/>
      <c r="C159" s="45"/>
      <c r="D159" s="49" t="s">
        <v>313</v>
      </c>
      <c r="E159" s="49" t="s">
        <v>262</v>
      </c>
      <c r="F159" s="50" t="s">
        <v>432</v>
      </c>
      <c r="G159" s="50" t="s">
        <v>433</v>
      </c>
      <c r="H159" s="104" t="s">
        <v>431</v>
      </c>
      <c r="I159" s="52" t="s">
        <v>434</v>
      </c>
      <c r="J159" s="47"/>
      <c r="K159" s="46"/>
      <c r="L159" s="47"/>
      <c r="M159" s="46"/>
      <c r="N159" s="68">
        <v>40000000</v>
      </c>
      <c r="O159" s="46"/>
      <c r="P159" s="46"/>
      <c r="Q159" s="46"/>
      <c r="R159" s="45"/>
      <c r="S159" s="48"/>
      <c r="T159" s="46"/>
      <c r="U159" s="47"/>
      <c r="V159" s="42">
        <f t="shared" si="47"/>
        <v>-40000000</v>
      </c>
    </row>
    <row r="160" spans="1:22" s="35" customFormat="1" ht="31.5" hidden="1">
      <c r="A160" s="44"/>
      <c r="B160" s="104"/>
      <c r="C160" s="45"/>
      <c r="D160" s="49" t="s">
        <v>266</v>
      </c>
      <c r="E160" s="49" t="s">
        <v>262</v>
      </c>
      <c r="F160" s="50" t="s">
        <v>263</v>
      </c>
      <c r="G160" s="50" t="s">
        <v>435</v>
      </c>
      <c r="H160" s="104" t="s">
        <v>431</v>
      </c>
      <c r="I160" s="52" t="s">
        <v>436</v>
      </c>
      <c r="J160" s="80"/>
      <c r="K160" s="81"/>
      <c r="M160" s="46"/>
      <c r="N160" s="82">
        <v>1290000000</v>
      </c>
      <c r="O160" s="46"/>
      <c r="P160" s="46"/>
      <c r="Q160" s="46"/>
      <c r="R160" s="45"/>
      <c r="S160" s="48"/>
      <c r="T160" s="46"/>
      <c r="U160" s="47"/>
      <c r="V160" s="42"/>
    </row>
    <row r="161" spans="1:22" s="35" customFormat="1" hidden="1">
      <c r="A161" s="44"/>
      <c r="B161" s="104"/>
      <c r="C161" s="45"/>
      <c r="D161" s="45"/>
      <c r="E161" s="46"/>
      <c r="F161" s="46"/>
      <c r="G161" s="46"/>
      <c r="H161" s="46"/>
      <c r="I161" s="46"/>
      <c r="J161" s="47"/>
      <c r="K161" s="46"/>
      <c r="L161" s="47"/>
      <c r="M161" s="46"/>
      <c r="N161" s="46"/>
      <c r="O161" s="46"/>
      <c r="P161" s="46"/>
      <c r="Q161" s="46"/>
      <c r="R161" s="45"/>
      <c r="S161" s="48"/>
      <c r="T161" s="46"/>
      <c r="U161" s="47"/>
      <c r="V161" s="42">
        <f t="shared" si="47"/>
        <v>0</v>
      </c>
    </row>
    <row r="162" spans="1:22" s="35" customFormat="1" ht="40.5">
      <c r="A162" s="44"/>
      <c r="B162" s="104" t="s">
        <v>437</v>
      </c>
      <c r="C162" s="45"/>
      <c r="D162" s="45"/>
      <c r="E162" s="46"/>
      <c r="F162" s="46"/>
      <c r="G162" s="46"/>
      <c r="H162" s="46"/>
      <c r="I162" s="46"/>
      <c r="J162" s="47">
        <v>15000000000</v>
      </c>
      <c r="K162" s="46"/>
      <c r="L162" s="47">
        <f t="shared" si="50"/>
        <v>0</v>
      </c>
      <c r="M162" s="46"/>
      <c r="N162" s="46"/>
      <c r="O162" s="46"/>
      <c r="P162" s="46"/>
      <c r="Q162" s="46"/>
      <c r="R162" s="45">
        <f t="shared" si="51"/>
        <v>15000000000</v>
      </c>
      <c r="S162" s="48">
        <f t="shared" si="52"/>
        <v>15000000000</v>
      </c>
      <c r="T162" s="46"/>
      <c r="U162" s="47"/>
      <c r="V162" s="42">
        <f t="shared" si="47"/>
        <v>0</v>
      </c>
    </row>
    <row r="163" spans="1:22" s="35" customFormat="1" ht="27">
      <c r="A163" s="44"/>
      <c r="B163" s="71" t="s">
        <v>438</v>
      </c>
      <c r="C163" s="45"/>
      <c r="D163" s="45"/>
      <c r="E163" s="46"/>
      <c r="F163" s="46"/>
      <c r="G163" s="46"/>
      <c r="H163" s="46"/>
      <c r="I163" s="46"/>
      <c r="J163" s="47">
        <v>30000000000</v>
      </c>
      <c r="K163" s="46"/>
      <c r="L163" s="47">
        <f t="shared" si="50"/>
        <v>0</v>
      </c>
      <c r="M163" s="46"/>
      <c r="N163" s="46"/>
      <c r="O163" s="46"/>
      <c r="P163" s="46"/>
      <c r="Q163" s="46"/>
      <c r="R163" s="45">
        <f t="shared" si="51"/>
        <v>30000000000</v>
      </c>
      <c r="S163" s="48">
        <f t="shared" si="52"/>
        <v>30000000000</v>
      </c>
      <c r="T163" s="46"/>
      <c r="U163" s="47"/>
      <c r="V163" s="42">
        <f t="shared" si="47"/>
        <v>0</v>
      </c>
    </row>
    <row r="164" spans="1:22" s="35" customFormat="1">
      <c r="A164" s="44"/>
      <c r="B164" s="104" t="s">
        <v>439</v>
      </c>
      <c r="C164" s="45"/>
      <c r="D164" s="45"/>
      <c r="E164" s="46"/>
      <c r="F164" s="46"/>
      <c r="G164" s="46"/>
      <c r="H164" s="46"/>
      <c r="I164" s="46"/>
      <c r="J164" s="47">
        <v>5000000000</v>
      </c>
      <c r="K164" s="46"/>
      <c r="L164" s="47">
        <f t="shared" si="50"/>
        <v>2294400000</v>
      </c>
      <c r="M164" s="46"/>
      <c r="N164" s="60">
        <f>+SUBTOTAL(9,N165:N166)</f>
        <v>2294400000</v>
      </c>
      <c r="O164" s="46"/>
      <c r="P164" s="46"/>
      <c r="Q164" s="46"/>
      <c r="R164" s="45">
        <f t="shared" si="51"/>
        <v>2705600000</v>
      </c>
      <c r="S164" s="48">
        <f t="shared" si="52"/>
        <v>2705600000</v>
      </c>
      <c r="T164" s="46"/>
      <c r="U164" s="47"/>
      <c r="V164" s="42">
        <f t="shared" si="47"/>
        <v>0</v>
      </c>
    </row>
    <row r="165" spans="1:22" s="35" customFormat="1" ht="31.5" hidden="1">
      <c r="A165" s="44"/>
      <c r="B165" s="104"/>
      <c r="C165" s="45"/>
      <c r="D165" s="49" t="s">
        <v>313</v>
      </c>
      <c r="E165" s="49" t="s">
        <v>262</v>
      </c>
      <c r="F165" s="50" t="s">
        <v>409</v>
      </c>
      <c r="G165" s="50" t="s">
        <v>440</v>
      </c>
      <c r="H165" s="104" t="s">
        <v>439</v>
      </c>
      <c r="I165" s="52" t="s">
        <v>441</v>
      </c>
      <c r="J165" s="47"/>
      <c r="K165" s="46"/>
      <c r="L165" s="47"/>
      <c r="M165" s="46"/>
      <c r="N165" s="68">
        <v>2294400000</v>
      </c>
      <c r="O165" s="46"/>
      <c r="P165" s="46"/>
      <c r="Q165" s="46"/>
      <c r="R165" s="45"/>
      <c r="S165" s="48"/>
      <c r="T165" s="46"/>
      <c r="U165" s="47"/>
      <c r="V165" s="42">
        <f t="shared" si="47"/>
        <v>-2294400000</v>
      </c>
    </row>
    <row r="166" spans="1:22" s="35" customFormat="1" hidden="1">
      <c r="A166" s="44"/>
      <c r="B166" s="104"/>
      <c r="C166" s="45"/>
      <c r="D166" s="45"/>
      <c r="E166" s="46"/>
      <c r="F166" s="46"/>
      <c r="G166" s="46"/>
      <c r="H166" s="46"/>
      <c r="I166" s="46"/>
      <c r="J166" s="47"/>
      <c r="K166" s="46"/>
      <c r="L166" s="47"/>
      <c r="M166" s="46"/>
      <c r="N166" s="46"/>
      <c r="O166" s="46"/>
      <c r="P166" s="46"/>
      <c r="Q166" s="46"/>
      <c r="R166" s="45"/>
      <c r="S166" s="48"/>
      <c r="T166" s="46"/>
      <c r="U166" s="47"/>
      <c r="V166" s="42">
        <f t="shared" si="47"/>
        <v>0</v>
      </c>
    </row>
    <row r="167" spans="1:22" s="35" customFormat="1">
      <c r="A167" s="44" t="s">
        <v>390</v>
      </c>
      <c r="B167" s="45" t="s">
        <v>442</v>
      </c>
      <c r="C167" s="45">
        <v>20000</v>
      </c>
      <c r="D167" s="45"/>
      <c r="E167" s="46"/>
      <c r="F167" s="46"/>
      <c r="G167" s="46"/>
      <c r="H167" s="46"/>
      <c r="I167" s="46"/>
      <c r="J167" s="47">
        <v>20000000000</v>
      </c>
      <c r="K167" s="46"/>
      <c r="L167" s="47">
        <f t="shared" si="50"/>
        <v>0</v>
      </c>
      <c r="M167" s="46"/>
      <c r="N167" s="46"/>
      <c r="O167" s="46"/>
      <c r="P167" s="46"/>
      <c r="Q167" s="46"/>
      <c r="R167" s="45">
        <f t="shared" si="51"/>
        <v>20000000000</v>
      </c>
      <c r="S167" s="48">
        <f t="shared" si="52"/>
        <v>20000000000</v>
      </c>
      <c r="T167" s="46"/>
      <c r="U167" s="47"/>
      <c r="V167" s="42">
        <f t="shared" si="47"/>
        <v>0</v>
      </c>
    </row>
    <row r="168" spans="1:22" s="35" customFormat="1" ht="30">
      <c r="A168" s="44" t="s">
        <v>390</v>
      </c>
      <c r="B168" s="45" t="s">
        <v>443</v>
      </c>
      <c r="C168" s="45">
        <v>12060</v>
      </c>
      <c r="D168" s="45"/>
      <c r="E168" s="46"/>
      <c r="F168" s="46"/>
      <c r="G168" s="46"/>
      <c r="H168" s="46"/>
      <c r="I168" s="46"/>
      <c r="J168" s="47">
        <v>12060000000</v>
      </c>
      <c r="K168" s="46"/>
      <c r="L168" s="47">
        <f t="shared" si="50"/>
        <v>1200000000</v>
      </c>
      <c r="M168" s="46"/>
      <c r="N168" s="60">
        <f>+SUBTOTAL(9,N169:N170)</f>
        <v>1200000000</v>
      </c>
      <c r="O168" s="46"/>
      <c r="P168" s="46"/>
      <c r="Q168" s="46"/>
      <c r="R168" s="45">
        <f t="shared" si="51"/>
        <v>10860000000</v>
      </c>
      <c r="S168" s="48">
        <f t="shared" si="52"/>
        <v>10860000000</v>
      </c>
      <c r="T168" s="46"/>
      <c r="U168" s="47"/>
      <c r="V168" s="42">
        <f t="shared" si="47"/>
        <v>0</v>
      </c>
    </row>
    <row r="169" spans="1:22" s="35" customFormat="1" ht="45" hidden="1">
      <c r="A169" s="44"/>
      <c r="B169" s="45"/>
      <c r="C169" s="45"/>
      <c r="D169" s="49" t="s">
        <v>313</v>
      </c>
      <c r="E169" s="49" t="s">
        <v>262</v>
      </c>
      <c r="F169" s="83" t="s">
        <v>444</v>
      </c>
      <c r="G169" s="50" t="s">
        <v>445</v>
      </c>
      <c r="H169" s="45" t="s">
        <v>443</v>
      </c>
      <c r="I169" s="52" t="s">
        <v>446</v>
      </c>
      <c r="J169" s="47"/>
      <c r="K169" s="46"/>
      <c r="L169" s="47"/>
      <c r="M169" s="46"/>
      <c r="N169" s="68">
        <v>1200000000</v>
      </c>
      <c r="O169" s="46"/>
      <c r="P169" s="46"/>
      <c r="Q169" s="46"/>
      <c r="R169" s="45"/>
      <c r="S169" s="48"/>
      <c r="T169" s="46"/>
      <c r="U169" s="47"/>
      <c r="V169" s="42">
        <f t="shared" si="47"/>
        <v>-1200000000</v>
      </c>
    </row>
    <row r="170" spans="1:22" s="35" customFormat="1" hidden="1">
      <c r="A170" s="44"/>
      <c r="B170" s="45"/>
      <c r="C170" s="45"/>
      <c r="D170" s="45"/>
      <c r="E170" s="46"/>
      <c r="F170" s="46"/>
      <c r="G170" s="46"/>
      <c r="H170" s="46"/>
      <c r="I170" s="46"/>
      <c r="J170" s="47"/>
      <c r="K170" s="46"/>
      <c r="L170" s="47"/>
      <c r="M170" s="46"/>
      <c r="N170" s="46"/>
      <c r="O170" s="46"/>
      <c r="P170" s="46"/>
      <c r="Q170" s="46"/>
      <c r="R170" s="45"/>
      <c r="S170" s="48"/>
      <c r="T170" s="46"/>
      <c r="U170" s="47"/>
      <c r="V170" s="42">
        <f t="shared" si="47"/>
        <v>0</v>
      </c>
    </row>
    <row r="171" spans="1:22" s="35" customFormat="1" ht="45">
      <c r="A171" s="44" t="s">
        <v>390</v>
      </c>
      <c r="B171" s="45" t="s">
        <v>447</v>
      </c>
      <c r="C171" s="45">
        <v>2450</v>
      </c>
      <c r="D171" s="49" t="s">
        <v>335</v>
      </c>
      <c r="E171" s="49" t="s">
        <v>262</v>
      </c>
      <c r="F171" s="83" t="s">
        <v>448</v>
      </c>
      <c r="G171" s="83" t="s">
        <v>449</v>
      </c>
      <c r="H171" s="45" t="s">
        <v>447</v>
      </c>
      <c r="I171" s="65" t="s">
        <v>315</v>
      </c>
      <c r="J171" s="47">
        <v>2450000000</v>
      </c>
      <c r="K171" s="46"/>
      <c r="L171" s="47">
        <f t="shared" si="50"/>
        <v>2450000000</v>
      </c>
      <c r="M171" s="68">
        <v>2450000000</v>
      </c>
      <c r="N171" s="46"/>
      <c r="O171" s="46"/>
      <c r="P171" s="46"/>
      <c r="Q171" s="46"/>
      <c r="R171" s="45">
        <f t="shared" si="51"/>
        <v>0</v>
      </c>
      <c r="S171" s="48">
        <f t="shared" si="52"/>
        <v>0</v>
      </c>
      <c r="T171" s="46"/>
      <c r="U171" s="47"/>
      <c r="V171" s="42">
        <f t="shared" si="47"/>
        <v>0</v>
      </c>
    </row>
    <row r="172" spans="1:22" s="35" customFormat="1" ht="45">
      <c r="A172" s="44" t="s">
        <v>390</v>
      </c>
      <c r="B172" s="45" t="s">
        <v>450</v>
      </c>
      <c r="C172" s="45">
        <v>5200</v>
      </c>
      <c r="D172" s="49" t="s">
        <v>335</v>
      </c>
      <c r="E172" s="49" t="s">
        <v>262</v>
      </c>
      <c r="F172" s="83" t="s">
        <v>448</v>
      </c>
      <c r="G172" s="83" t="s">
        <v>449</v>
      </c>
      <c r="H172" s="45" t="s">
        <v>450</v>
      </c>
      <c r="I172" s="65" t="s">
        <v>315</v>
      </c>
      <c r="J172" s="47">
        <v>5200000000</v>
      </c>
      <c r="K172" s="46"/>
      <c r="L172" s="47">
        <f t="shared" si="50"/>
        <v>5200000000</v>
      </c>
      <c r="M172" s="68">
        <v>5200000000</v>
      </c>
      <c r="N172" s="46"/>
      <c r="O172" s="46"/>
      <c r="P172" s="46"/>
      <c r="Q172" s="46"/>
      <c r="R172" s="45">
        <f t="shared" si="51"/>
        <v>0</v>
      </c>
      <c r="S172" s="48">
        <f t="shared" si="52"/>
        <v>0</v>
      </c>
      <c r="T172" s="46"/>
      <c r="U172" s="47"/>
      <c r="V172" s="42">
        <f t="shared" si="47"/>
        <v>0</v>
      </c>
    </row>
    <row r="173" spans="1:22" s="35" customFormat="1" ht="30">
      <c r="A173" s="44" t="s">
        <v>226</v>
      </c>
      <c r="B173" s="70" t="s">
        <v>451</v>
      </c>
      <c r="C173" s="45">
        <v>25000</v>
      </c>
      <c r="D173" s="45"/>
      <c r="E173" s="46"/>
      <c r="F173" s="46"/>
      <c r="G173" s="46"/>
      <c r="H173" s="46"/>
      <c r="I173" s="46"/>
      <c r="J173" s="47">
        <v>25000000000</v>
      </c>
      <c r="K173" s="46"/>
      <c r="L173" s="47">
        <f t="shared" si="50"/>
        <v>13545556000</v>
      </c>
      <c r="M173" s="46"/>
      <c r="N173" s="60">
        <f>+SUBTOTAL(9,N174:N177)</f>
        <v>13545556000</v>
      </c>
      <c r="O173" s="46"/>
      <c r="P173" s="46"/>
      <c r="Q173" s="46"/>
      <c r="R173" s="45">
        <f t="shared" si="51"/>
        <v>11454444000</v>
      </c>
      <c r="S173" s="48">
        <f t="shared" si="52"/>
        <v>11454444000</v>
      </c>
      <c r="T173" s="46"/>
      <c r="U173" s="47"/>
      <c r="V173" s="42">
        <f t="shared" si="47"/>
        <v>0</v>
      </c>
    </row>
    <row r="174" spans="1:22" s="35" customFormat="1" ht="45" hidden="1">
      <c r="A174" s="44"/>
      <c r="B174" s="70"/>
      <c r="C174" s="45"/>
      <c r="D174" s="49" t="s">
        <v>313</v>
      </c>
      <c r="E174" s="49" t="s">
        <v>262</v>
      </c>
      <c r="F174" s="83" t="s">
        <v>452</v>
      </c>
      <c r="G174" s="50" t="s">
        <v>453</v>
      </c>
      <c r="H174" s="70" t="s">
        <v>451</v>
      </c>
      <c r="I174" s="52" t="s">
        <v>454</v>
      </c>
      <c r="J174" s="47"/>
      <c r="K174" s="46"/>
      <c r="L174" s="47"/>
      <c r="M174" s="46"/>
      <c r="N174" s="68">
        <v>448930000</v>
      </c>
      <c r="O174" s="46"/>
      <c r="P174" s="46"/>
      <c r="Q174" s="46"/>
      <c r="R174" s="45"/>
      <c r="S174" s="48"/>
      <c r="T174" s="46"/>
      <c r="U174" s="47"/>
      <c r="V174" s="42"/>
    </row>
    <row r="175" spans="1:22" s="35" customFormat="1" ht="45" hidden="1">
      <c r="A175" s="44"/>
      <c r="B175" s="70"/>
      <c r="C175" s="45"/>
      <c r="D175" s="49" t="s">
        <v>313</v>
      </c>
      <c r="E175" s="49" t="s">
        <v>262</v>
      </c>
      <c r="F175" s="83" t="s">
        <v>409</v>
      </c>
      <c r="G175" s="50" t="s">
        <v>453</v>
      </c>
      <c r="H175" s="70" t="s">
        <v>451</v>
      </c>
      <c r="I175" s="52" t="s">
        <v>454</v>
      </c>
      <c r="J175" s="47"/>
      <c r="K175" s="46"/>
      <c r="L175" s="47"/>
      <c r="M175" s="46"/>
      <c r="N175" s="68">
        <v>3767106000</v>
      </c>
      <c r="O175" s="46"/>
      <c r="P175" s="46"/>
      <c r="Q175" s="46"/>
      <c r="R175" s="45"/>
      <c r="S175" s="48"/>
      <c r="T175" s="46"/>
      <c r="U175" s="47"/>
      <c r="V175" s="42"/>
    </row>
    <row r="176" spans="1:22" s="35" customFormat="1" ht="45" hidden="1">
      <c r="A176" s="44"/>
      <c r="B176" s="70"/>
      <c r="C176" s="45"/>
      <c r="D176" s="49" t="s">
        <v>313</v>
      </c>
      <c r="E176" s="49" t="s">
        <v>262</v>
      </c>
      <c r="F176" s="83" t="s">
        <v>432</v>
      </c>
      <c r="G176" s="50" t="s">
        <v>453</v>
      </c>
      <c r="H176" s="70" t="s">
        <v>451</v>
      </c>
      <c r="I176" s="52" t="s">
        <v>454</v>
      </c>
      <c r="J176" s="47"/>
      <c r="K176" s="46"/>
      <c r="L176" s="47"/>
      <c r="M176" s="46"/>
      <c r="N176" s="68">
        <v>9329520000</v>
      </c>
      <c r="O176" s="46"/>
      <c r="P176" s="46"/>
      <c r="Q176" s="46"/>
      <c r="R176" s="45"/>
      <c r="S176" s="48"/>
      <c r="T176" s="46"/>
      <c r="U176" s="47"/>
      <c r="V176" s="42"/>
    </row>
    <row r="177" spans="1:22" s="35" customFormat="1" hidden="1">
      <c r="A177" s="44"/>
      <c r="B177" s="70"/>
      <c r="C177" s="45"/>
      <c r="D177" s="45"/>
      <c r="E177" s="46"/>
      <c r="F177" s="46"/>
      <c r="G177" s="46"/>
      <c r="H177" s="46"/>
      <c r="I177" s="46"/>
      <c r="J177" s="47"/>
      <c r="K177" s="46"/>
      <c r="L177" s="47"/>
      <c r="M177" s="46"/>
      <c r="N177" s="46"/>
      <c r="O177" s="46"/>
      <c r="P177" s="46"/>
      <c r="Q177" s="46"/>
      <c r="R177" s="45"/>
      <c r="S177" s="48"/>
      <c r="T177" s="46"/>
      <c r="U177" s="47"/>
      <c r="V177" s="42"/>
    </row>
    <row r="178" spans="1:22" s="35" customFormat="1" ht="45">
      <c r="A178" s="44" t="s">
        <v>226</v>
      </c>
      <c r="B178" s="70" t="s">
        <v>455</v>
      </c>
      <c r="C178" s="45">
        <v>151500</v>
      </c>
      <c r="D178" s="45"/>
      <c r="E178" s="46"/>
      <c r="F178" s="46"/>
      <c r="G178" s="46"/>
      <c r="H178" s="46"/>
      <c r="I178" s="46"/>
      <c r="J178" s="47">
        <v>151500000000</v>
      </c>
      <c r="K178" s="46"/>
      <c r="L178" s="47">
        <f t="shared" si="50"/>
        <v>0</v>
      </c>
      <c r="M178" s="46"/>
      <c r="N178" s="46"/>
      <c r="O178" s="46"/>
      <c r="P178" s="46"/>
      <c r="Q178" s="46"/>
      <c r="R178" s="45">
        <f t="shared" si="51"/>
        <v>151500000000</v>
      </c>
      <c r="S178" s="48">
        <f t="shared" si="52"/>
        <v>151500000000</v>
      </c>
      <c r="T178" s="46"/>
      <c r="U178" s="47"/>
      <c r="V178" s="42">
        <f t="shared" si="47"/>
        <v>0</v>
      </c>
    </row>
    <row r="179" spans="1:22" s="43" customFormat="1" ht="14.25">
      <c r="A179" s="37">
        <v>3</v>
      </c>
      <c r="B179" s="21" t="s">
        <v>456</v>
      </c>
      <c r="C179" s="21">
        <f>SUM(C180:C190)</f>
        <v>860176</v>
      </c>
      <c r="D179" s="21"/>
      <c r="E179" s="40"/>
      <c r="F179" s="40"/>
      <c r="G179" s="40"/>
      <c r="H179" s="40"/>
      <c r="I179" s="40"/>
      <c r="J179" s="41">
        <f>+SUBTOTAL(9,J180:J192)</f>
        <v>860176000000</v>
      </c>
      <c r="K179" s="41">
        <f t="shared" ref="K179:U179" si="53">+SUBTOTAL(9,K180:K192)</f>
        <v>0</v>
      </c>
      <c r="L179" s="41">
        <f t="shared" si="53"/>
        <v>210576002000</v>
      </c>
      <c r="M179" s="41">
        <f t="shared" si="53"/>
        <v>210576002000</v>
      </c>
      <c r="N179" s="41">
        <f t="shared" si="53"/>
        <v>0</v>
      </c>
      <c r="O179" s="41">
        <f t="shared" si="53"/>
        <v>0</v>
      </c>
      <c r="P179" s="41">
        <f t="shared" si="53"/>
        <v>0</v>
      </c>
      <c r="Q179" s="41">
        <f t="shared" si="53"/>
        <v>0</v>
      </c>
      <c r="R179" s="41">
        <f t="shared" si="53"/>
        <v>649599998000</v>
      </c>
      <c r="S179" s="41">
        <f t="shared" si="53"/>
        <v>646207998000</v>
      </c>
      <c r="T179" s="41">
        <f t="shared" si="53"/>
        <v>0</v>
      </c>
      <c r="U179" s="41">
        <f t="shared" si="53"/>
        <v>3392000000</v>
      </c>
      <c r="V179" s="42">
        <f t="shared" si="47"/>
        <v>0</v>
      </c>
    </row>
    <row r="180" spans="1:22" s="35" customFormat="1" ht="31.5">
      <c r="A180" s="44" t="s">
        <v>226</v>
      </c>
      <c r="B180" s="45" t="s">
        <v>457</v>
      </c>
      <c r="C180" s="45">
        <v>69676</v>
      </c>
      <c r="D180" s="49" t="s">
        <v>313</v>
      </c>
      <c r="E180" s="49" t="s">
        <v>262</v>
      </c>
      <c r="F180" s="65" t="s">
        <v>263</v>
      </c>
      <c r="G180" s="65" t="s">
        <v>314</v>
      </c>
      <c r="H180" s="45" t="s">
        <v>457</v>
      </c>
      <c r="I180" s="65" t="s">
        <v>315</v>
      </c>
      <c r="J180" s="47">
        <v>69676000000</v>
      </c>
      <c r="K180" s="46"/>
      <c r="L180" s="47">
        <f t="shared" ref="L180:L190" si="54">+M180+N180-O180</f>
        <v>66784000000</v>
      </c>
      <c r="M180" s="66">
        <v>66784000000</v>
      </c>
      <c r="N180" s="46"/>
      <c r="O180" s="46"/>
      <c r="P180" s="46"/>
      <c r="Q180" s="46"/>
      <c r="R180" s="45">
        <f t="shared" ref="R180:R190" si="55">+S180+T180+U180</f>
        <v>2892000000</v>
      </c>
      <c r="S180" s="48">
        <f t="shared" ref="S180:S190" si="56">+J180-L180-U180</f>
        <v>0</v>
      </c>
      <c r="T180" s="46"/>
      <c r="U180" s="96">
        <v>2892000000</v>
      </c>
      <c r="V180" s="42">
        <f t="shared" si="47"/>
        <v>0</v>
      </c>
    </row>
    <row r="181" spans="1:22" s="35" customFormat="1" ht="45">
      <c r="A181" s="44" t="s">
        <v>226</v>
      </c>
      <c r="B181" s="99" t="s">
        <v>458</v>
      </c>
      <c r="C181" s="45">
        <v>5000</v>
      </c>
      <c r="D181" s="49" t="s">
        <v>313</v>
      </c>
      <c r="E181" s="49" t="s">
        <v>262</v>
      </c>
      <c r="F181" s="65" t="s">
        <v>263</v>
      </c>
      <c r="G181" s="65" t="s">
        <v>314</v>
      </c>
      <c r="H181" s="99" t="s">
        <v>458</v>
      </c>
      <c r="I181" s="65" t="s">
        <v>315</v>
      </c>
      <c r="J181" s="47">
        <v>5000000000</v>
      </c>
      <c r="K181" s="46"/>
      <c r="L181" s="47">
        <f t="shared" si="54"/>
        <v>4500000000</v>
      </c>
      <c r="M181" s="66">
        <v>4500000000</v>
      </c>
      <c r="N181" s="46"/>
      <c r="O181" s="46"/>
      <c r="P181" s="46"/>
      <c r="Q181" s="46"/>
      <c r="R181" s="45">
        <f t="shared" si="55"/>
        <v>500000000</v>
      </c>
      <c r="S181" s="48">
        <f t="shared" si="56"/>
        <v>0</v>
      </c>
      <c r="T181" s="46"/>
      <c r="U181" s="96">
        <v>500000000</v>
      </c>
      <c r="V181" s="42">
        <f t="shared" si="47"/>
        <v>0</v>
      </c>
    </row>
    <row r="182" spans="1:22" s="35" customFormat="1" ht="30">
      <c r="A182" s="44" t="s">
        <v>226</v>
      </c>
      <c r="B182" s="99" t="s">
        <v>459</v>
      </c>
      <c r="C182" s="45">
        <v>15000</v>
      </c>
      <c r="D182" s="45"/>
      <c r="E182" s="46"/>
      <c r="F182" s="46"/>
      <c r="G182" s="46"/>
      <c r="H182" s="46"/>
      <c r="I182" s="46"/>
      <c r="J182" s="47">
        <v>15000000000</v>
      </c>
      <c r="K182" s="46"/>
      <c r="L182" s="47">
        <f t="shared" si="54"/>
        <v>0</v>
      </c>
      <c r="M182" s="46"/>
      <c r="N182" s="46"/>
      <c r="O182" s="46"/>
      <c r="P182" s="46"/>
      <c r="Q182" s="46"/>
      <c r="R182" s="45">
        <f t="shared" si="55"/>
        <v>15000000000</v>
      </c>
      <c r="S182" s="48">
        <f t="shared" si="56"/>
        <v>15000000000</v>
      </c>
      <c r="T182" s="46"/>
      <c r="U182" s="47"/>
      <c r="V182" s="42">
        <f t="shared" si="47"/>
        <v>0</v>
      </c>
    </row>
    <row r="183" spans="1:22" s="35" customFormat="1" ht="45">
      <c r="A183" s="44" t="s">
        <v>226</v>
      </c>
      <c r="B183" s="45" t="s">
        <v>460</v>
      </c>
      <c r="C183" s="45">
        <v>20000</v>
      </c>
      <c r="D183" s="45"/>
      <c r="E183" s="46"/>
      <c r="F183" s="46"/>
      <c r="G183" s="46"/>
      <c r="H183" s="46"/>
      <c r="I183" s="46"/>
      <c r="J183" s="47">
        <v>20000000000</v>
      </c>
      <c r="K183" s="46"/>
      <c r="L183" s="47">
        <f t="shared" si="54"/>
        <v>0</v>
      </c>
      <c r="M183" s="46"/>
      <c r="N183" s="46"/>
      <c r="O183" s="46"/>
      <c r="P183" s="46"/>
      <c r="Q183" s="46"/>
      <c r="R183" s="45">
        <f t="shared" si="55"/>
        <v>20000000000</v>
      </c>
      <c r="S183" s="48">
        <f t="shared" si="56"/>
        <v>20000000000</v>
      </c>
      <c r="T183" s="46"/>
      <c r="U183" s="47"/>
      <c r="V183" s="42">
        <f t="shared" si="47"/>
        <v>0</v>
      </c>
    </row>
    <row r="184" spans="1:22" s="35" customFormat="1" ht="45">
      <c r="A184" s="44" t="s">
        <v>226</v>
      </c>
      <c r="B184" s="45" t="s">
        <v>461</v>
      </c>
      <c r="C184" s="45">
        <v>10000</v>
      </c>
      <c r="D184" s="45"/>
      <c r="E184" s="46"/>
      <c r="F184" s="46"/>
      <c r="G184" s="46"/>
      <c r="H184" s="46"/>
      <c r="I184" s="46"/>
      <c r="J184" s="47">
        <v>10000000000</v>
      </c>
      <c r="K184" s="46"/>
      <c r="L184" s="47">
        <f t="shared" si="54"/>
        <v>5000000000</v>
      </c>
      <c r="M184" s="60">
        <f>+SUBTOTAL(9,M185:M186)</f>
        <v>5000000000</v>
      </c>
      <c r="N184" s="46"/>
      <c r="O184" s="46"/>
      <c r="P184" s="46"/>
      <c r="Q184" s="46"/>
      <c r="R184" s="45">
        <f t="shared" si="55"/>
        <v>5000000000</v>
      </c>
      <c r="S184" s="48">
        <f t="shared" si="56"/>
        <v>5000000000</v>
      </c>
      <c r="T184" s="46"/>
      <c r="U184" s="47"/>
      <c r="V184" s="42">
        <f t="shared" si="47"/>
        <v>0</v>
      </c>
    </row>
    <row r="185" spans="1:22" s="35" customFormat="1" ht="60" hidden="1">
      <c r="A185" s="44"/>
      <c r="B185" s="45"/>
      <c r="C185" s="45"/>
      <c r="D185" s="49" t="s">
        <v>313</v>
      </c>
      <c r="E185" s="49" t="s">
        <v>262</v>
      </c>
      <c r="F185" s="65" t="s">
        <v>263</v>
      </c>
      <c r="G185" s="65" t="s">
        <v>314</v>
      </c>
      <c r="H185" s="45" t="s">
        <v>461</v>
      </c>
      <c r="I185" s="65" t="s">
        <v>315</v>
      </c>
      <c r="J185" s="47"/>
      <c r="K185" s="46"/>
      <c r="L185" s="47"/>
      <c r="M185" s="68">
        <v>5000000000</v>
      </c>
      <c r="N185" s="46"/>
      <c r="O185" s="46"/>
      <c r="P185" s="46"/>
      <c r="Q185" s="46"/>
      <c r="R185" s="45"/>
      <c r="S185" s="48"/>
      <c r="T185" s="46"/>
      <c r="U185" s="47"/>
      <c r="V185" s="42">
        <f t="shared" si="47"/>
        <v>-5000000000</v>
      </c>
    </row>
    <row r="186" spans="1:22" s="35" customFormat="1" hidden="1">
      <c r="A186" s="44"/>
      <c r="B186" s="45"/>
      <c r="C186" s="45"/>
      <c r="D186" s="45"/>
      <c r="E186" s="46"/>
      <c r="F186" s="46"/>
      <c r="G186" s="46"/>
      <c r="H186" s="46"/>
      <c r="I186" s="46"/>
      <c r="J186" s="47"/>
      <c r="K186" s="46"/>
      <c r="L186" s="47"/>
      <c r="M186" s="46"/>
      <c r="N186" s="46"/>
      <c r="O186" s="46"/>
      <c r="P186" s="46"/>
      <c r="Q186" s="46"/>
      <c r="R186" s="45"/>
      <c r="S186" s="48"/>
      <c r="T186" s="46"/>
      <c r="U186" s="47"/>
      <c r="V186" s="42">
        <f t="shared" si="47"/>
        <v>0</v>
      </c>
    </row>
    <row r="187" spans="1:22" s="35" customFormat="1" ht="45">
      <c r="A187" s="44" t="s">
        <v>226</v>
      </c>
      <c r="B187" s="90" t="s">
        <v>462</v>
      </c>
      <c r="C187" s="45">
        <v>102000</v>
      </c>
      <c r="D187" s="45"/>
      <c r="E187" s="46"/>
      <c r="F187" s="46"/>
      <c r="G187" s="46"/>
      <c r="H187" s="46"/>
      <c r="I187" s="46"/>
      <c r="J187" s="47">
        <v>102000000000</v>
      </c>
      <c r="K187" s="46"/>
      <c r="L187" s="47">
        <f t="shared" si="54"/>
        <v>10172002000</v>
      </c>
      <c r="M187" s="60">
        <f>+SUBTOTAL(9,M188:M189)</f>
        <v>10172002000</v>
      </c>
      <c r="N187" s="46"/>
      <c r="O187" s="46"/>
      <c r="P187" s="46"/>
      <c r="Q187" s="46"/>
      <c r="R187" s="45">
        <f t="shared" si="55"/>
        <v>91827998000</v>
      </c>
      <c r="S187" s="48">
        <f t="shared" si="56"/>
        <v>91827998000</v>
      </c>
      <c r="T187" s="46"/>
      <c r="U187" s="47"/>
      <c r="V187" s="42">
        <f t="shared" si="47"/>
        <v>0</v>
      </c>
    </row>
    <row r="188" spans="1:22" s="35" customFormat="1" ht="60" hidden="1">
      <c r="A188" s="44"/>
      <c r="B188" s="90"/>
      <c r="C188" s="45"/>
      <c r="D188" s="49" t="s">
        <v>313</v>
      </c>
      <c r="E188" s="49" t="s">
        <v>262</v>
      </c>
      <c r="F188" s="50" t="s">
        <v>463</v>
      </c>
      <c r="G188" s="50" t="s">
        <v>464</v>
      </c>
      <c r="H188" s="90" t="s">
        <v>462</v>
      </c>
      <c r="I188" s="52" t="s">
        <v>465</v>
      </c>
      <c r="J188" s="47"/>
      <c r="K188" s="46"/>
      <c r="L188" s="47"/>
      <c r="M188" s="68">
        <v>10172002000</v>
      </c>
      <c r="N188" s="46"/>
      <c r="O188" s="46"/>
      <c r="P188" s="46"/>
      <c r="Q188" s="46"/>
      <c r="R188" s="45"/>
      <c r="S188" s="48"/>
      <c r="T188" s="46"/>
      <c r="U188" s="47"/>
      <c r="V188" s="42">
        <f t="shared" si="47"/>
        <v>-10172002000</v>
      </c>
    </row>
    <row r="189" spans="1:22" s="35" customFormat="1" hidden="1">
      <c r="A189" s="44"/>
      <c r="B189" s="90"/>
      <c r="C189" s="45"/>
      <c r="D189" s="45"/>
      <c r="E189" s="46"/>
      <c r="F189" s="46"/>
      <c r="G189" s="46"/>
      <c r="H189" s="46"/>
      <c r="I189" s="46"/>
      <c r="J189" s="47"/>
      <c r="K189" s="46"/>
      <c r="L189" s="47"/>
      <c r="M189" s="46"/>
      <c r="N189" s="46"/>
      <c r="O189" s="46"/>
      <c r="P189" s="46"/>
      <c r="Q189" s="46"/>
      <c r="R189" s="45"/>
      <c r="S189" s="48"/>
      <c r="T189" s="46"/>
      <c r="U189" s="47"/>
      <c r="V189" s="42">
        <f t="shared" si="47"/>
        <v>0</v>
      </c>
    </row>
    <row r="190" spans="1:22" s="35" customFormat="1" ht="75">
      <c r="A190" s="44" t="s">
        <v>226</v>
      </c>
      <c r="B190" s="105" t="s">
        <v>466</v>
      </c>
      <c r="C190" s="45">
        <v>638500</v>
      </c>
      <c r="D190" s="45"/>
      <c r="E190" s="46"/>
      <c r="F190" s="46"/>
      <c r="G190" s="46"/>
      <c r="H190" s="46"/>
      <c r="I190" s="46"/>
      <c r="J190" s="47">
        <v>638500000000</v>
      </c>
      <c r="K190" s="46"/>
      <c r="L190" s="47">
        <f t="shared" si="54"/>
        <v>124120000000</v>
      </c>
      <c r="M190" s="60">
        <f>+SUBTOTAL(9,M191:M192)</f>
        <v>124120000000</v>
      </c>
      <c r="N190" s="46"/>
      <c r="O190" s="46"/>
      <c r="P190" s="46"/>
      <c r="Q190" s="46"/>
      <c r="R190" s="45">
        <f t="shared" si="55"/>
        <v>514380000000</v>
      </c>
      <c r="S190" s="48">
        <f t="shared" si="56"/>
        <v>514380000000</v>
      </c>
      <c r="T190" s="46"/>
      <c r="U190" s="47"/>
      <c r="V190" s="42">
        <f t="shared" si="47"/>
        <v>0</v>
      </c>
    </row>
    <row r="191" spans="1:22" s="35" customFormat="1" ht="105" hidden="1">
      <c r="A191" s="44"/>
      <c r="B191" s="105"/>
      <c r="C191" s="45"/>
      <c r="D191" s="49" t="s">
        <v>335</v>
      </c>
      <c r="E191" s="49" t="s">
        <v>336</v>
      </c>
      <c r="F191" s="49" t="s">
        <v>467</v>
      </c>
      <c r="G191" s="49" t="s">
        <v>468</v>
      </c>
      <c r="H191" s="105" t="s">
        <v>466</v>
      </c>
      <c r="I191" s="49" t="s">
        <v>339</v>
      </c>
      <c r="J191" s="47"/>
      <c r="K191" s="46"/>
      <c r="L191" s="47"/>
      <c r="M191" s="78">
        <v>124120000000</v>
      </c>
      <c r="N191" s="46"/>
      <c r="O191" s="46"/>
      <c r="P191" s="46"/>
      <c r="Q191" s="46"/>
      <c r="R191" s="45"/>
      <c r="S191" s="48"/>
      <c r="T191" s="46"/>
      <c r="U191" s="47"/>
      <c r="V191" s="42">
        <f t="shared" si="47"/>
        <v>-124120000000</v>
      </c>
    </row>
    <row r="192" spans="1:22" s="35" customFormat="1" hidden="1">
      <c r="A192" s="44"/>
      <c r="B192" s="105"/>
      <c r="C192" s="45"/>
      <c r="D192" s="45"/>
      <c r="E192" s="46"/>
      <c r="F192" s="46"/>
      <c r="G192" s="46"/>
      <c r="H192" s="46"/>
      <c r="I192" s="46"/>
      <c r="J192" s="47"/>
      <c r="K192" s="46"/>
      <c r="L192" s="47"/>
      <c r="M192" s="46"/>
      <c r="N192" s="46"/>
      <c r="O192" s="46"/>
      <c r="P192" s="46"/>
      <c r="Q192" s="46"/>
      <c r="R192" s="45"/>
      <c r="S192" s="48"/>
      <c r="T192" s="46"/>
      <c r="U192" s="47"/>
      <c r="V192" s="42">
        <f t="shared" si="47"/>
        <v>0</v>
      </c>
    </row>
    <row r="193" spans="1:22" s="43" customFormat="1" ht="14.25">
      <c r="A193" s="37">
        <v>4</v>
      </c>
      <c r="B193" s="21" t="s">
        <v>220</v>
      </c>
      <c r="C193" s="21">
        <f>SUM(C194:C195)</f>
        <v>132057</v>
      </c>
      <c r="D193" s="21"/>
      <c r="E193" s="40"/>
      <c r="F193" s="40"/>
      <c r="G193" s="40"/>
      <c r="H193" s="40"/>
      <c r="I193" s="40"/>
      <c r="J193" s="41">
        <f>+SUBTOTAL(9,J194:J199)</f>
        <v>132057000000</v>
      </c>
      <c r="K193" s="41">
        <f t="shared" ref="K193:U193" si="57">+SUBTOTAL(9,K194:K199)</f>
        <v>0</v>
      </c>
      <c r="L193" s="41">
        <f t="shared" si="57"/>
        <v>59622130000</v>
      </c>
      <c r="M193" s="41">
        <f t="shared" si="57"/>
        <v>41669000000</v>
      </c>
      <c r="N193" s="41">
        <f t="shared" si="57"/>
        <v>17953130000</v>
      </c>
      <c r="O193" s="41">
        <f t="shared" si="57"/>
        <v>0</v>
      </c>
      <c r="P193" s="41">
        <f t="shared" si="57"/>
        <v>0</v>
      </c>
      <c r="Q193" s="41">
        <f t="shared" si="57"/>
        <v>0</v>
      </c>
      <c r="R193" s="41">
        <f t="shared" si="57"/>
        <v>72434870000</v>
      </c>
      <c r="S193" s="41">
        <f t="shared" si="57"/>
        <v>69746870000</v>
      </c>
      <c r="T193" s="41">
        <f t="shared" si="57"/>
        <v>0</v>
      </c>
      <c r="U193" s="41">
        <f t="shared" si="57"/>
        <v>2688000000</v>
      </c>
      <c r="V193" s="42">
        <f t="shared" si="47"/>
        <v>0</v>
      </c>
    </row>
    <row r="194" spans="1:22" s="43" customFormat="1" ht="75">
      <c r="A194" s="44" t="s">
        <v>226</v>
      </c>
      <c r="B194" s="45" t="s">
        <v>469</v>
      </c>
      <c r="C194" s="45">
        <v>44357</v>
      </c>
      <c r="D194" s="49" t="s">
        <v>313</v>
      </c>
      <c r="E194" s="49" t="s">
        <v>262</v>
      </c>
      <c r="F194" s="65" t="s">
        <v>263</v>
      </c>
      <c r="G194" s="65" t="s">
        <v>314</v>
      </c>
      <c r="H194" s="45" t="s">
        <v>469</v>
      </c>
      <c r="I194" s="65" t="s">
        <v>315</v>
      </c>
      <c r="J194" s="47">
        <v>44357000000</v>
      </c>
      <c r="K194" s="40"/>
      <c r="L194" s="47">
        <f t="shared" ref="L194:L195" si="58">+M194+N194-O194</f>
        <v>41669000000</v>
      </c>
      <c r="M194" s="47">
        <v>41669000000</v>
      </c>
      <c r="N194" s="40"/>
      <c r="O194" s="40"/>
      <c r="P194" s="40"/>
      <c r="Q194" s="40"/>
      <c r="R194" s="45">
        <f t="shared" ref="R194:R195" si="59">+S194+T194+U194</f>
        <v>2688000000</v>
      </c>
      <c r="S194" s="48">
        <f t="shared" ref="S194:S195" si="60">+J194-L194-U194</f>
        <v>0</v>
      </c>
      <c r="T194" s="40"/>
      <c r="U194" s="96">
        <v>2688000000</v>
      </c>
      <c r="V194" s="42">
        <f t="shared" si="47"/>
        <v>0</v>
      </c>
    </row>
    <row r="195" spans="1:22" s="35" customFormat="1" ht="30">
      <c r="A195" s="44" t="s">
        <v>226</v>
      </c>
      <c r="B195" s="106" t="s">
        <v>470</v>
      </c>
      <c r="C195" s="45">
        <v>87700</v>
      </c>
      <c r="D195" s="45"/>
      <c r="E195" s="46"/>
      <c r="F195" s="46"/>
      <c r="G195" s="46"/>
      <c r="H195" s="46"/>
      <c r="I195" s="46"/>
      <c r="J195" s="47">
        <v>87700000000</v>
      </c>
      <c r="K195" s="46"/>
      <c r="L195" s="47">
        <f t="shared" si="58"/>
        <v>17953130000</v>
      </c>
      <c r="M195" s="46"/>
      <c r="N195" s="60">
        <f>+SUBTOTAL(9,N196:N199)</f>
        <v>17953130000</v>
      </c>
      <c r="O195" s="46"/>
      <c r="P195" s="46"/>
      <c r="Q195" s="46"/>
      <c r="R195" s="45">
        <f t="shared" si="59"/>
        <v>69746870000</v>
      </c>
      <c r="S195" s="48">
        <f t="shared" si="60"/>
        <v>69746870000</v>
      </c>
      <c r="T195" s="46"/>
      <c r="U195" s="47"/>
      <c r="V195" s="42">
        <f t="shared" si="47"/>
        <v>0</v>
      </c>
    </row>
    <row r="196" spans="1:22" s="35" customFormat="1" ht="31.5" hidden="1">
      <c r="A196" s="44"/>
      <c r="B196" s="106"/>
      <c r="C196" s="45"/>
      <c r="D196" s="49" t="s">
        <v>313</v>
      </c>
      <c r="E196" s="49" t="s">
        <v>262</v>
      </c>
      <c r="F196" s="50" t="s">
        <v>471</v>
      </c>
      <c r="G196" s="50" t="s">
        <v>472</v>
      </c>
      <c r="H196" s="106" t="s">
        <v>470</v>
      </c>
      <c r="I196" s="52" t="s">
        <v>473</v>
      </c>
      <c r="J196" s="47"/>
      <c r="K196" s="46"/>
      <c r="L196" s="47"/>
      <c r="M196" s="46"/>
      <c r="N196" s="68">
        <v>17583130000</v>
      </c>
      <c r="O196" s="46"/>
      <c r="P196" s="46"/>
      <c r="Q196" s="46"/>
      <c r="R196" s="45"/>
      <c r="S196" s="48"/>
      <c r="T196" s="46"/>
      <c r="U196" s="47"/>
      <c r="V196" s="42">
        <f t="shared" si="47"/>
        <v>-17583130000</v>
      </c>
    </row>
    <row r="197" spans="1:22" s="35" customFormat="1" ht="31.5" hidden="1">
      <c r="A197" s="44"/>
      <c r="B197" s="106"/>
      <c r="C197" s="45"/>
      <c r="D197" s="49" t="s">
        <v>313</v>
      </c>
      <c r="E197" s="49" t="s">
        <v>262</v>
      </c>
      <c r="F197" s="50" t="s">
        <v>318</v>
      </c>
      <c r="G197" s="50" t="s">
        <v>474</v>
      </c>
      <c r="H197" s="106" t="s">
        <v>470</v>
      </c>
      <c r="I197" s="52" t="s">
        <v>475</v>
      </c>
      <c r="J197" s="47"/>
      <c r="K197" s="46"/>
      <c r="L197" s="47"/>
      <c r="M197" s="46"/>
      <c r="N197" s="68">
        <v>370000000</v>
      </c>
      <c r="O197" s="46"/>
      <c r="P197" s="46"/>
      <c r="Q197" s="46"/>
      <c r="R197" s="45"/>
      <c r="S197" s="48"/>
      <c r="T197" s="46"/>
      <c r="U197" s="47"/>
      <c r="V197" s="42">
        <f t="shared" si="47"/>
        <v>-370000000</v>
      </c>
    </row>
    <row r="198" spans="1:22" s="35" customFormat="1" hidden="1">
      <c r="A198" s="44"/>
      <c r="B198" s="106"/>
      <c r="C198" s="45"/>
      <c r="D198" s="45"/>
      <c r="E198" s="46"/>
      <c r="F198" s="46"/>
      <c r="G198" s="46"/>
      <c r="H198" s="46"/>
      <c r="I198" s="46"/>
      <c r="J198" s="47"/>
      <c r="K198" s="46"/>
      <c r="L198" s="47"/>
      <c r="M198" s="46"/>
      <c r="N198" s="46"/>
      <c r="O198" s="46"/>
      <c r="P198" s="46"/>
      <c r="Q198" s="46"/>
      <c r="R198" s="45"/>
      <c r="S198" s="48"/>
      <c r="T198" s="46"/>
      <c r="U198" s="47"/>
      <c r="V198" s="42">
        <f t="shared" si="47"/>
        <v>0</v>
      </c>
    </row>
    <row r="199" spans="1:22" s="35" customFormat="1" hidden="1">
      <c r="A199" s="44"/>
      <c r="B199" s="106"/>
      <c r="C199" s="45"/>
      <c r="D199" s="45"/>
      <c r="E199" s="46"/>
      <c r="F199" s="46"/>
      <c r="G199" s="46"/>
      <c r="H199" s="46"/>
      <c r="I199" s="46"/>
      <c r="J199" s="47"/>
      <c r="K199" s="46"/>
      <c r="L199" s="47"/>
      <c r="M199" s="46"/>
      <c r="N199" s="46"/>
      <c r="O199" s="46"/>
      <c r="P199" s="46"/>
      <c r="Q199" s="46"/>
      <c r="R199" s="45"/>
      <c r="S199" s="48"/>
      <c r="T199" s="46"/>
      <c r="U199" s="47"/>
      <c r="V199" s="42">
        <f t="shared" si="47"/>
        <v>0</v>
      </c>
    </row>
    <row r="200" spans="1:22" s="43" customFormat="1" ht="14.25">
      <c r="A200" s="37">
        <v>5</v>
      </c>
      <c r="B200" s="21" t="s">
        <v>219</v>
      </c>
      <c r="C200" s="21">
        <f>SUM(C201:C203)</f>
        <v>40852</v>
      </c>
      <c r="D200" s="21"/>
      <c r="E200" s="40"/>
      <c r="F200" s="40"/>
      <c r="G200" s="40"/>
      <c r="H200" s="40"/>
      <c r="I200" s="40"/>
      <c r="J200" s="41">
        <f>+SUBTOTAL(9,J201:J203)</f>
        <v>40852000000</v>
      </c>
      <c r="K200" s="41">
        <f t="shared" ref="K200:U200" si="61">+SUBTOTAL(9,K201:K203)</f>
        <v>0</v>
      </c>
      <c r="L200" s="41">
        <f t="shared" si="61"/>
        <v>35997000000</v>
      </c>
      <c r="M200" s="41">
        <f t="shared" si="61"/>
        <v>35997000000</v>
      </c>
      <c r="N200" s="41">
        <f t="shared" si="61"/>
        <v>0</v>
      </c>
      <c r="O200" s="41">
        <f t="shared" si="61"/>
        <v>0</v>
      </c>
      <c r="P200" s="41">
        <f t="shared" si="61"/>
        <v>0</v>
      </c>
      <c r="Q200" s="41">
        <f t="shared" si="61"/>
        <v>0</v>
      </c>
      <c r="R200" s="41">
        <f t="shared" si="61"/>
        <v>4855000000</v>
      </c>
      <c r="S200" s="41">
        <f t="shared" si="61"/>
        <v>4200000000</v>
      </c>
      <c r="T200" s="41">
        <f t="shared" si="61"/>
        <v>0</v>
      </c>
      <c r="U200" s="41">
        <f t="shared" si="61"/>
        <v>655000000</v>
      </c>
      <c r="V200" s="42">
        <f t="shared" si="47"/>
        <v>0</v>
      </c>
    </row>
    <row r="201" spans="1:22" s="43" customFormat="1" ht="75">
      <c r="A201" s="44" t="s">
        <v>226</v>
      </c>
      <c r="B201" s="45" t="s">
        <v>476</v>
      </c>
      <c r="C201" s="45">
        <v>33502</v>
      </c>
      <c r="D201" s="49" t="s">
        <v>313</v>
      </c>
      <c r="E201" s="49" t="s">
        <v>262</v>
      </c>
      <c r="F201" s="65" t="s">
        <v>263</v>
      </c>
      <c r="G201" s="65" t="s">
        <v>314</v>
      </c>
      <c r="H201" s="45" t="s">
        <v>476</v>
      </c>
      <c r="I201" s="65" t="s">
        <v>315</v>
      </c>
      <c r="J201" s="47">
        <v>33502000000</v>
      </c>
      <c r="K201" s="40"/>
      <c r="L201" s="47">
        <f t="shared" ref="L201:L203" si="62">+M201+N201-O201</f>
        <v>32847000000</v>
      </c>
      <c r="M201" s="68">
        <v>32847000000</v>
      </c>
      <c r="N201" s="40"/>
      <c r="O201" s="40"/>
      <c r="P201" s="40"/>
      <c r="Q201" s="40"/>
      <c r="R201" s="45">
        <f t="shared" ref="R201:R203" si="63">+S201+T201+U201</f>
        <v>655000000</v>
      </c>
      <c r="S201" s="48">
        <f t="shared" ref="S201:S203" si="64">+J201-L201-U201</f>
        <v>0</v>
      </c>
      <c r="T201" s="40"/>
      <c r="U201" s="96">
        <v>655000000</v>
      </c>
      <c r="V201" s="42">
        <f t="shared" si="47"/>
        <v>0</v>
      </c>
    </row>
    <row r="202" spans="1:22" s="43" customFormat="1" ht="31.5">
      <c r="A202" s="44" t="s">
        <v>226</v>
      </c>
      <c r="B202" s="45" t="s">
        <v>477</v>
      </c>
      <c r="C202" s="45">
        <v>3150</v>
      </c>
      <c r="D202" s="49" t="s">
        <v>313</v>
      </c>
      <c r="E202" s="49" t="s">
        <v>262</v>
      </c>
      <c r="F202" s="65" t="s">
        <v>263</v>
      </c>
      <c r="G202" s="65" t="s">
        <v>314</v>
      </c>
      <c r="H202" s="45" t="s">
        <v>477</v>
      </c>
      <c r="I202" s="65" t="s">
        <v>315</v>
      </c>
      <c r="J202" s="47">
        <v>3150000000</v>
      </c>
      <c r="K202" s="40"/>
      <c r="L202" s="47">
        <f t="shared" si="62"/>
        <v>3150000000</v>
      </c>
      <c r="M202" s="68">
        <v>3150000000</v>
      </c>
      <c r="N202" s="40"/>
      <c r="O202" s="40"/>
      <c r="P202" s="40"/>
      <c r="Q202" s="40"/>
      <c r="R202" s="45">
        <f t="shared" si="63"/>
        <v>0</v>
      </c>
      <c r="S202" s="48">
        <f t="shared" si="64"/>
        <v>0</v>
      </c>
      <c r="T202" s="40"/>
      <c r="U202" s="54"/>
      <c r="V202" s="42">
        <f t="shared" si="47"/>
        <v>0</v>
      </c>
    </row>
    <row r="203" spans="1:22" s="35" customFormat="1" ht="45">
      <c r="A203" s="44" t="s">
        <v>226</v>
      </c>
      <c r="B203" s="99" t="s">
        <v>478</v>
      </c>
      <c r="C203" s="45">
        <v>4200</v>
      </c>
      <c r="D203" s="45"/>
      <c r="E203" s="46"/>
      <c r="F203" s="46"/>
      <c r="G203" s="46"/>
      <c r="H203" s="46"/>
      <c r="I203" s="46"/>
      <c r="J203" s="47">
        <v>4200000000</v>
      </c>
      <c r="K203" s="46"/>
      <c r="L203" s="47">
        <f t="shared" si="62"/>
        <v>0</v>
      </c>
      <c r="M203" s="46"/>
      <c r="N203" s="46"/>
      <c r="O203" s="46"/>
      <c r="P203" s="46"/>
      <c r="Q203" s="46"/>
      <c r="R203" s="45">
        <f t="shared" si="63"/>
        <v>4200000000</v>
      </c>
      <c r="S203" s="48">
        <f t="shared" si="64"/>
        <v>4200000000</v>
      </c>
      <c r="T203" s="46"/>
      <c r="U203" s="47"/>
      <c r="V203" s="42">
        <f t="shared" si="47"/>
        <v>0</v>
      </c>
    </row>
    <row r="204" spans="1:22" s="43" customFormat="1" ht="14.25">
      <c r="A204" s="37">
        <v>6</v>
      </c>
      <c r="B204" s="21" t="s">
        <v>222</v>
      </c>
      <c r="C204" s="21">
        <f>SUM(C205:C209)</f>
        <v>46760</v>
      </c>
      <c r="D204" s="21"/>
      <c r="E204" s="40"/>
      <c r="F204" s="40"/>
      <c r="G204" s="40"/>
      <c r="H204" s="40"/>
      <c r="I204" s="40"/>
      <c r="J204" s="41">
        <f>+SUBTOTAL(9,J205:J209)</f>
        <v>46760000000</v>
      </c>
      <c r="K204" s="41">
        <f t="shared" ref="K204:U204" si="65">+SUBTOTAL(9,K205:K209)</f>
        <v>0</v>
      </c>
      <c r="L204" s="41">
        <f t="shared" si="65"/>
        <v>7884000000</v>
      </c>
      <c r="M204" s="41">
        <f t="shared" si="65"/>
        <v>7884000000</v>
      </c>
      <c r="N204" s="41">
        <f t="shared" si="65"/>
        <v>0</v>
      </c>
      <c r="O204" s="41">
        <f t="shared" si="65"/>
        <v>0</v>
      </c>
      <c r="P204" s="41">
        <f t="shared" si="65"/>
        <v>0</v>
      </c>
      <c r="Q204" s="41">
        <f t="shared" si="65"/>
        <v>0</v>
      </c>
      <c r="R204" s="41">
        <f t="shared" si="65"/>
        <v>38876000000</v>
      </c>
      <c r="S204" s="41">
        <f t="shared" si="65"/>
        <v>38000000000</v>
      </c>
      <c r="T204" s="41">
        <f t="shared" si="65"/>
        <v>0</v>
      </c>
      <c r="U204" s="41">
        <f t="shared" si="65"/>
        <v>876000000</v>
      </c>
      <c r="V204" s="42">
        <f t="shared" si="47"/>
        <v>0</v>
      </c>
    </row>
    <row r="205" spans="1:22" s="43" customFormat="1" ht="31.5">
      <c r="A205" s="44" t="s">
        <v>226</v>
      </c>
      <c r="B205" s="45" t="s">
        <v>479</v>
      </c>
      <c r="C205" s="45">
        <v>4760</v>
      </c>
      <c r="D205" s="49" t="s">
        <v>313</v>
      </c>
      <c r="E205" s="49" t="s">
        <v>262</v>
      </c>
      <c r="F205" s="65" t="s">
        <v>263</v>
      </c>
      <c r="G205" s="65" t="s">
        <v>314</v>
      </c>
      <c r="H205" s="45" t="s">
        <v>479</v>
      </c>
      <c r="I205" s="65" t="s">
        <v>315</v>
      </c>
      <c r="J205" s="47">
        <v>4760000000</v>
      </c>
      <c r="K205" s="40"/>
      <c r="L205" s="47">
        <f t="shared" ref="L205:L209" si="66">+M205+N205-O205</f>
        <v>4284000000</v>
      </c>
      <c r="M205" s="68">
        <v>4284000000</v>
      </c>
      <c r="N205" s="40"/>
      <c r="O205" s="40"/>
      <c r="P205" s="40"/>
      <c r="Q205" s="40"/>
      <c r="R205" s="45">
        <f t="shared" ref="R205:R209" si="67">+S205+T205+U205</f>
        <v>476000000</v>
      </c>
      <c r="S205" s="48">
        <f t="shared" ref="S205:S209" si="68">+J205-L205-U205</f>
        <v>0</v>
      </c>
      <c r="T205" s="40"/>
      <c r="U205" s="96">
        <v>476000000</v>
      </c>
      <c r="V205" s="42">
        <f t="shared" si="47"/>
        <v>0</v>
      </c>
    </row>
    <row r="206" spans="1:22" s="43" customFormat="1" ht="45">
      <c r="A206" s="44" t="s">
        <v>226</v>
      </c>
      <c r="B206" s="99" t="s">
        <v>480</v>
      </c>
      <c r="C206" s="45">
        <v>7000</v>
      </c>
      <c r="D206" s="21"/>
      <c r="E206" s="40"/>
      <c r="F206" s="40"/>
      <c r="G206" s="40"/>
      <c r="H206" s="40"/>
      <c r="I206" s="40"/>
      <c r="J206" s="47">
        <v>7000000000</v>
      </c>
      <c r="K206" s="40"/>
      <c r="L206" s="47">
        <f t="shared" si="66"/>
        <v>3600000000</v>
      </c>
      <c r="M206" s="60">
        <f>+SUBTOTAL(9,M207:M208)</f>
        <v>3600000000</v>
      </c>
      <c r="N206" s="40"/>
      <c r="O206" s="40"/>
      <c r="P206" s="40"/>
      <c r="Q206" s="40"/>
      <c r="R206" s="45">
        <f t="shared" si="67"/>
        <v>3400000000</v>
      </c>
      <c r="S206" s="48">
        <f t="shared" si="68"/>
        <v>3000000000</v>
      </c>
      <c r="T206" s="40"/>
      <c r="U206" s="96">
        <v>400000000</v>
      </c>
      <c r="V206" s="42">
        <f t="shared" si="47"/>
        <v>0</v>
      </c>
    </row>
    <row r="207" spans="1:22" s="43" customFormat="1" ht="60" hidden="1">
      <c r="A207" s="44"/>
      <c r="B207" s="99"/>
      <c r="C207" s="45"/>
      <c r="D207" s="49" t="s">
        <v>313</v>
      </c>
      <c r="E207" s="49" t="s">
        <v>262</v>
      </c>
      <c r="F207" s="65" t="s">
        <v>263</v>
      </c>
      <c r="G207" s="65" t="s">
        <v>314</v>
      </c>
      <c r="H207" s="99" t="s">
        <v>480</v>
      </c>
      <c r="I207" s="65" t="s">
        <v>315</v>
      </c>
      <c r="J207" s="47"/>
      <c r="K207" s="40"/>
      <c r="L207" s="47"/>
      <c r="M207" s="68">
        <v>3600000000</v>
      </c>
      <c r="N207" s="40"/>
      <c r="O207" s="40"/>
      <c r="P207" s="40"/>
      <c r="Q207" s="40"/>
      <c r="R207" s="45"/>
      <c r="S207" s="48"/>
      <c r="T207" s="40"/>
      <c r="U207" s="54"/>
      <c r="V207" s="42">
        <f t="shared" si="47"/>
        <v>-3600000000</v>
      </c>
    </row>
    <row r="208" spans="1:22" s="43" customFormat="1" hidden="1">
      <c r="A208" s="44"/>
      <c r="B208" s="99"/>
      <c r="C208" s="45"/>
      <c r="D208" s="21"/>
      <c r="E208" s="40"/>
      <c r="F208" s="40"/>
      <c r="G208" s="40"/>
      <c r="H208" s="40"/>
      <c r="I208" s="40"/>
      <c r="J208" s="47"/>
      <c r="K208" s="40"/>
      <c r="L208" s="47"/>
      <c r="M208" s="40"/>
      <c r="N208" s="40"/>
      <c r="O208" s="40"/>
      <c r="P208" s="40"/>
      <c r="Q208" s="40"/>
      <c r="R208" s="45"/>
      <c r="S208" s="48"/>
      <c r="T208" s="40"/>
      <c r="U208" s="54"/>
      <c r="V208" s="42">
        <f t="shared" si="47"/>
        <v>0</v>
      </c>
    </row>
    <row r="209" spans="1:22" s="43" customFormat="1" ht="60">
      <c r="A209" s="44" t="s">
        <v>226</v>
      </c>
      <c r="B209" s="99" t="s">
        <v>481</v>
      </c>
      <c r="C209" s="45">
        <v>35000</v>
      </c>
      <c r="D209" s="21"/>
      <c r="E209" s="40"/>
      <c r="F209" s="40"/>
      <c r="G209" s="40"/>
      <c r="H209" s="40"/>
      <c r="I209" s="40"/>
      <c r="J209" s="47">
        <v>35000000000</v>
      </c>
      <c r="K209" s="40"/>
      <c r="L209" s="47">
        <f t="shared" si="66"/>
        <v>0</v>
      </c>
      <c r="M209" s="40"/>
      <c r="N209" s="40"/>
      <c r="O209" s="40"/>
      <c r="P209" s="40"/>
      <c r="Q209" s="40"/>
      <c r="R209" s="45">
        <f t="shared" si="67"/>
        <v>35000000000</v>
      </c>
      <c r="S209" s="48">
        <f t="shared" si="68"/>
        <v>35000000000</v>
      </c>
      <c r="T209" s="40"/>
      <c r="U209" s="54"/>
      <c r="V209" s="42">
        <f t="shared" si="47"/>
        <v>0</v>
      </c>
    </row>
    <row r="210" spans="1:22" s="43" customFormat="1" ht="14.25">
      <c r="A210" s="37">
        <v>7</v>
      </c>
      <c r="B210" s="21" t="s">
        <v>482</v>
      </c>
      <c r="C210" s="21">
        <f>SUM(C211:C213)</f>
        <v>53620</v>
      </c>
      <c r="D210" s="21"/>
      <c r="E210" s="40"/>
      <c r="F210" s="40"/>
      <c r="G210" s="40"/>
      <c r="H210" s="40"/>
      <c r="I210" s="40"/>
      <c r="J210" s="41">
        <f>+SUBTOTAL(9,J211:J213)</f>
        <v>53620000000</v>
      </c>
      <c r="K210" s="41">
        <f t="shared" ref="K210:U210" si="69">+SUBTOTAL(9,K211:K213)</f>
        <v>0</v>
      </c>
      <c r="L210" s="41">
        <f t="shared" si="69"/>
        <v>34809000000</v>
      </c>
      <c r="M210" s="41">
        <f t="shared" si="69"/>
        <v>34809000000</v>
      </c>
      <c r="N210" s="41">
        <f t="shared" si="69"/>
        <v>0</v>
      </c>
      <c r="O210" s="41">
        <f t="shared" si="69"/>
        <v>0</v>
      </c>
      <c r="P210" s="41">
        <f t="shared" si="69"/>
        <v>0</v>
      </c>
      <c r="Q210" s="41">
        <f t="shared" si="69"/>
        <v>0</v>
      </c>
      <c r="R210" s="41">
        <f t="shared" si="69"/>
        <v>18811000000</v>
      </c>
      <c r="S210" s="41">
        <f t="shared" si="69"/>
        <v>15000000000</v>
      </c>
      <c r="T210" s="41">
        <f t="shared" si="69"/>
        <v>0</v>
      </c>
      <c r="U210" s="41">
        <f t="shared" si="69"/>
        <v>3811000000</v>
      </c>
      <c r="V210" s="42">
        <f t="shared" si="47"/>
        <v>0</v>
      </c>
    </row>
    <row r="211" spans="1:22" s="43" customFormat="1" ht="31.5">
      <c r="A211" s="44" t="s">
        <v>226</v>
      </c>
      <c r="B211" s="45" t="s">
        <v>483</v>
      </c>
      <c r="C211" s="45">
        <v>38110</v>
      </c>
      <c r="D211" s="49" t="s">
        <v>313</v>
      </c>
      <c r="E211" s="49" t="s">
        <v>262</v>
      </c>
      <c r="F211" s="65" t="s">
        <v>263</v>
      </c>
      <c r="G211" s="65" t="s">
        <v>314</v>
      </c>
      <c r="H211" s="45" t="s">
        <v>483</v>
      </c>
      <c r="I211" s="65" t="s">
        <v>315</v>
      </c>
      <c r="J211" s="47">
        <v>38110000000</v>
      </c>
      <c r="K211" s="40"/>
      <c r="L211" s="47">
        <f t="shared" ref="L211:L213" si="70">+M211+N211-O211</f>
        <v>34299000000</v>
      </c>
      <c r="M211" s="68">
        <v>34299000000</v>
      </c>
      <c r="N211" s="40"/>
      <c r="O211" s="40"/>
      <c r="P211" s="40"/>
      <c r="Q211" s="40"/>
      <c r="R211" s="45">
        <f t="shared" ref="R211:R213" si="71">+S211+T211+U211</f>
        <v>3811000000</v>
      </c>
      <c r="S211" s="48">
        <f t="shared" ref="S211:S213" si="72">+J211-L211-U211</f>
        <v>0</v>
      </c>
      <c r="T211" s="40"/>
      <c r="U211" s="96">
        <v>3811000000</v>
      </c>
      <c r="V211" s="42">
        <f t="shared" si="47"/>
        <v>0</v>
      </c>
    </row>
    <row r="212" spans="1:22" s="35" customFormat="1" ht="45">
      <c r="A212" s="44" t="s">
        <v>226</v>
      </c>
      <c r="B212" s="107" t="s">
        <v>484</v>
      </c>
      <c r="C212" s="45">
        <v>510</v>
      </c>
      <c r="D212" s="49" t="s">
        <v>313</v>
      </c>
      <c r="E212" s="49" t="s">
        <v>262</v>
      </c>
      <c r="F212" s="65" t="s">
        <v>263</v>
      </c>
      <c r="G212" s="65" t="s">
        <v>314</v>
      </c>
      <c r="H212" s="107" t="s">
        <v>484</v>
      </c>
      <c r="I212" s="65" t="s">
        <v>315</v>
      </c>
      <c r="J212" s="47">
        <v>510000000</v>
      </c>
      <c r="K212" s="46"/>
      <c r="L212" s="47">
        <f t="shared" si="70"/>
        <v>510000000</v>
      </c>
      <c r="M212" s="68">
        <v>510000000</v>
      </c>
      <c r="N212" s="46"/>
      <c r="O212" s="46"/>
      <c r="P212" s="46"/>
      <c r="Q212" s="46"/>
      <c r="R212" s="45">
        <f t="shared" si="71"/>
        <v>0</v>
      </c>
      <c r="S212" s="48">
        <f t="shared" si="72"/>
        <v>0</v>
      </c>
      <c r="T212" s="46"/>
      <c r="U212" s="47"/>
      <c r="V212" s="42">
        <f t="shared" si="47"/>
        <v>0</v>
      </c>
    </row>
    <row r="213" spans="1:22" s="35" customFormat="1">
      <c r="A213" s="44" t="s">
        <v>226</v>
      </c>
      <c r="B213" s="106" t="s">
        <v>485</v>
      </c>
      <c r="C213" s="45">
        <v>15000</v>
      </c>
      <c r="D213" s="45"/>
      <c r="E213" s="46"/>
      <c r="F213" s="46"/>
      <c r="G213" s="46"/>
      <c r="H213" s="46"/>
      <c r="I213" s="46"/>
      <c r="J213" s="47">
        <v>15000000000</v>
      </c>
      <c r="K213" s="46"/>
      <c r="L213" s="47">
        <f t="shared" si="70"/>
        <v>0</v>
      </c>
      <c r="M213" s="46"/>
      <c r="N213" s="46"/>
      <c r="O213" s="46"/>
      <c r="P213" s="46"/>
      <c r="Q213" s="46"/>
      <c r="R213" s="45">
        <f t="shared" si="71"/>
        <v>15000000000</v>
      </c>
      <c r="S213" s="48">
        <f t="shared" si="72"/>
        <v>15000000000</v>
      </c>
      <c r="T213" s="46"/>
      <c r="U213" s="47"/>
      <c r="V213" s="42">
        <f t="shared" si="47"/>
        <v>0</v>
      </c>
    </row>
    <row r="214" spans="1:22" s="43" customFormat="1" ht="14.25">
      <c r="A214" s="37">
        <v>8</v>
      </c>
      <c r="B214" s="21" t="s">
        <v>486</v>
      </c>
      <c r="C214" s="21">
        <f>SUM(C215:C216,C221:C260)</f>
        <v>156122</v>
      </c>
      <c r="D214" s="21"/>
      <c r="E214" s="40"/>
      <c r="F214" s="40"/>
      <c r="G214" s="40"/>
      <c r="H214" s="40"/>
      <c r="I214" s="40"/>
      <c r="J214" s="41">
        <f t="shared" ref="J214:U214" si="73">+SUBTOTAL(9,J215:J271)</f>
        <v>156122000000</v>
      </c>
      <c r="K214" s="41">
        <f t="shared" si="73"/>
        <v>0</v>
      </c>
      <c r="L214" s="41">
        <f t="shared" si="73"/>
        <v>59565270000</v>
      </c>
      <c r="M214" s="41">
        <f t="shared" si="73"/>
        <v>37275000000</v>
      </c>
      <c r="N214" s="41">
        <f t="shared" si="73"/>
        <v>22290270000</v>
      </c>
      <c r="O214" s="41">
        <f t="shared" si="73"/>
        <v>0</v>
      </c>
      <c r="P214" s="41">
        <f t="shared" si="73"/>
        <v>0</v>
      </c>
      <c r="Q214" s="41">
        <f t="shared" si="73"/>
        <v>0</v>
      </c>
      <c r="R214" s="41">
        <f t="shared" si="73"/>
        <v>96556730000</v>
      </c>
      <c r="S214" s="41">
        <f t="shared" si="73"/>
        <v>95809730000</v>
      </c>
      <c r="T214" s="41">
        <f t="shared" si="73"/>
        <v>0</v>
      </c>
      <c r="U214" s="41">
        <f t="shared" si="73"/>
        <v>747000000</v>
      </c>
      <c r="V214" s="42">
        <f t="shared" si="47"/>
        <v>0</v>
      </c>
    </row>
    <row r="215" spans="1:22" s="43" customFormat="1" ht="45">
      <c r="A215" s="44" t="s">
        <v>226</v>
      </c>
      <c r="B215" s="45" t="s">
        <v>487</v>
      </c>
      <c r="C215" s="45">
        <v>33222</v>
      </c>
      <c r="D215" s="49" t="s">
        <v>313</v>
      </c>
      <c r="E215" s="49" t="s">
        <v>262</v>
      </c>
      <c r="F215" s="65" t="s">
        <v>263</v>
      </c>
      <c r="G215" s="65" t="s">
        <v>314</v>
      </c>
      <c r="H215" s="45" t="s">
        <v>487</v>
      </c>
      <c r="I215" s="65" t="s">
        <v>315</v>
      </c>
      <c r="J215" s="47">
        <v>33222000000</v>
      </c>
      <c r="K215" s="40"/>
      <c r="L215" s="47">
        <f>+M215+N215-O215</f>
        <v>32340000000</v>
      </c>
      <c r="M215" s="68">
        <v>32340000000</v>
      </c>
      <c r="N215" s="40"/>
      <c r="O215" s="40"/>
      <c r="P215" s="40"/>
      <c r="Q215" s="40"/>
      <c r="R215" s="45">
        <f>+S215+T215+U215</f>
        <v>882000000</v>
      </c>
      <c r="S215" s="48">
        <f>+J215-L215-U215</f>
        <v>400000000</v>
      </c>
      <c r="T215" s="40"/>
      <c r="U215" s="96">
        <v>482000000</v>
      </c>
      <c r="V215" s="42">
        <f t="shared" si="47"/>
        <v>0</v>
      </c>
    </row>
    <row r="216" spans="1:22" s="35" customFormat="1" ht="30">
      <c r="A216" s="44" t="s">
        <v>226</v>
      </c>
      <c r="B216" s="45" t="s">
        <v>488</v>
      </c>
      <c r="C216" s="45">
        <v>1200</v>
      </c>
      <c r="D216" s="45"/>
      <c r="E216" s="46"/>
      <c r="F216" s="46"/>
      <c r="G216" s="46"/>
      <c r="H216" s="46"/>
      <c r="I216" s="46"/>
      <c r="J216" s="60">
        <f>+SUBTOTAL(9,J217:J219)</f>
        <v>1200000000</v>
      </c>
      <c r="K216" s="60">
        <f t="shared" ref="K216:U216" si="74">+SUBTOTAL(9,K217:K219)</f>
        <v>0</v>
      </c>
      <c r="L216" s="60">
        <f t="shared" si="74"/>
        <v>1080000000</v>
      </c>
      <c r="M216" s="60">
        <f t="shared" si="74"/>
        <v>1080000000</v>
      </c>
      <c r="N216" s="60">
        <f t="shared" si="74"/>
        <v>0</v>
      </c>
      <c r="O216" s="60">
        <f t="shared" si="74"/>
        <v>0</v>
      </c>
      <c r="P216" s="60">
        <f t="shared" si="74"/>
        <v>0</v>
      </c>
      <c r="Q216" s="60">
        <f t="shared" si="74"/>
        <v>0</v>
      </c>
      <c r="R216" s="60">
        <f t="shared" si="74"/>
        <v>120000000</v>
      </c>
      <c r="S216" s="60">
        <f t="shared" si="74"/>
        <v>0</v>
      </c>
      <c r="T216" s="60">
        <f t="shared" si="74"/>
        <v>0</v>
      </c>
      <c r="U216" s="60">
        <f t="shared" si="74"/>
        <v>120000000</v>
      </c>
      <c r="V216" s="42">
        <f t="shared" si="47"/>
        <v>0</v>
      </c>
    </row>
    <row r="217" spans="1:22" s="35" customFormat="1">
      <c r="A217" s="44"/>
      <c r="B217" s="45" t="s">
        <v>229</v>
      </c>
      <c r="C217" s="45"/>
      <c r="D217" s="45"/>
      <c r="E217" s="46"/>
      <c r="F217" s="46"/>
      <c r="G217" s="46"/>
      <c r="H217" s="46"/>
      <c r="I217" s="46"/>
      <c r="J217" s="47"/>
      <c r="K217" s="46"/>
      <c r="L217" s="47">
        <f t="shared" ref="L217:L219" si="75">+M217+N217-O217</f>
        <v>0</v>
      </c>
      <c r="M217" s="46"/>
      <c r="N217" s="46"/>
      <c r="O217" s="46"/>
      <c r="P217" s="46"/>
      <c r="Q217" s="46"/>
      <c r="R217" s="45">
        <f t="shared" ref="R217:R219" si="76">+S217+T217+U217</f>
        <v>0</v>
      </c>
      <c r="S217" s="48">
        <f t="shared" ref="S217:S219" si="77">+J217-L217-U217</f>
        <v>0</v>
      </c>
      <c r="T217" s="46"/>
      <c r="U217" s="47"/>
      <c r="V217" s="42">
        <f t="shared" ref="V217:V290" si="78">+J217-M217-N217+O217-S217-U217</f>
        <v>0</v>
      </c>
    </row>
    <row r="218" spans="1:22" s="35" customFormat="1" ht="31.5">
      <c r="A218" s="108" t="s">
        <v>390</v>
      </c>
      <c r="B218" s="85" t="s">
        <v>489</v>
      </c>
      <c r="C218" s="85">
        <v>600</v>
      </c>
      <c r="D218" s="49" t="s">
        <v>313</v>
      </c>
      <c r="E218" s="49" t="s">
        <v>262</v>
      </c>
      <c r="F218" s="65" t="s">
        <v>263</v>
      </c>
      <c r="G218" s="65" t="s">
        <v>314</v>
      </c>
      <c r="H218" s="45" t="s">
        <v>488</v>
      </c>
      <c r="I218" s="65" t="s">
        <v>315</v>
      </c>
      <c r="J218" s="47">
        <v>600000000</v>
      </c>
      <c r="K218" s="46"/>
      <c r="L218" s="47">
        <f t="shared" si="75"/>
        <v>540000000</v>
      </c>
      <c r="M218" s="47">
        <v>540000000</v>
      </c>
      <c r="N218" s="46"/>
      <c r="O218" s="46"/>
      <c r="P218" s="46"/>
      <c r="Q218" s="46"/>
      <c r="R218" s="45">
        <f t="shared" si="76"/>
        <v>60000000</v>
      </c>
      <c r="S218" s="48">
        <f t="shared" si="77"/>
        <v>0</v>
      </c>
      <c r="T218" s="46"/>
      <c r="U218" s="47">
        <v>60000000</v>
      </c>
      <c r="V218" s="42">
        <f t="shared" si="78"/>
        <v>0</v>
      </c>
    </row>
    <row r="219" spans="1:22" s="89" customFormat="1" ht="31.5">
      <c r="A219" s="108" t="s">
        <v>390</v>
      </c>
      <c r="B219" s="85" t="s">
        <v>490</v>
      </c>
      <c r="C219" s="85">
        <v>600</v>
      </c>
      <c r="D219" s="49" t="s">
        <v>313</v>
      </c>
      <c r="E219" s="49" t="s">
        <v>262</v>
      </c>
      <c r="F219" s="65" t="s">
        <v>263</v>
      </c>
      <c r="G219" s="65" t="s">
        <v>314</v>
      </c>
      <c r="H219" s="45" t="s">
        <v>488</v>
      </c>
      <c r="I219" s="65" t="s">
        <v>315</v>
      </c>
      <c r="J219" s="47">
        <v>600000000</v>
      </c>
      <c r="K219" s="86"/>
      <c r="L219" s="47">
        <f t="shared" si="75"/>
        <v>540000000</v>
      </c>
      <c r="M219" s="47">
        <v>540000000</v>
      </c>
      <c r="N219" s="86"/>
      <c r="O219" s="86"/>
      <c r="P219" s="86"/>
      <c r="Q219" s="86"/>
      <c r="R219" s="45">
        <f t="shared" si="76"/>
        <v>60000000</v>
      </c>
      <c r="S219" s="48">
        <f t="shared" si="77"/>
        <v>0</v>
      </c>
      <c r="T219" s="86"/>
      <c r="U219" s="47">
        <v>60000000</v>
      </c>
      <c r="V219" s="42">
        <f t="shared" si="78"/>
        <v>0</v>
      </c>
    </row>
    <row r="220" spans="1:22" s="35" customFormat="1">
      <c r="A220" s="44" t="s">
        <v>226</v>
      </c>
      <c r="B220" s="45" t="s">
        <v>491</v>
      </c>
      <c r="C220" s="45">
        <v>2050</v>
      </c>
      <c r="D220" s="45"/>
      <c r="E220" s="46"/>
      <c r="F220" s="46"/>
      <c r="G220" s="46"/>
      <c r="H220" s="46"/>
      <c r="I220" s="46"/>
      <c r="J220" s="60">
        <f t="shared" ref="J220:U220" si="79">+SUBTOTAL(9,J221:J227)</f>
        <v>2050000000</v>
      </c>
      <c r="K220" s="60">
        <f t="shared" si="79"/>
        <v>0</v>
      </c>
      <c r="L220" s="60">
        <f t="shared" si="79"/>
        <v>1935000000</v>
      </c>
      <c r="M220" s="60">
        <f t="shared" si="79"/>
        <v>1935000000</v>
      </c>
      <c r="N220" s="60">
        <f t="shared" si="79"/>
        <v>0</v>
      </c>
      <c r="O220" s="60">
        <f t="shared" si="79"/>
        <v>0</v>
      </c>
      <c r="P220" s="60">
        <f t="shared" si="79"/>
        <v>0</v>
      </c>
      <c r="Q220" s="60">
        <f t="shared" si="79"/>
        <v>0</v>
      </c>
      <c r="R220" s="60">
        <f t="shared" si="79"/>
        <v>115000000</v>
      </c>
      <c r="S220" s="60">
        <f t="shared" si="79"/>
        <v>0</v>
      </c>
      <c r="T220" s="60">
        <f t="shared" si="79"/>
        <v>0</v>
      </c>
      <c r="U220" s="60">
        <f t="shared" si="79"/>
        <v>115000000</v>
      </c>
      <c r="V220" s="42">
        <f t="shared" si="78"/>
        <v>0</v>
      </c>
    </row>
    <row r="221" spans="1:22" s="116" customFormat="1" ht="60">
      <c r="A221" s="109" t="s">
        <v>390</v>
      </c>
      <c r="B221" s="110" t="s">
        <v>492</v>
      </c>
      <c r="C221" s="110">
        <v>1300</v>
      </c>
      <c r="D221" s="110"/>
      <c r="E221" s="111"/>
      <c r="F221" s="111"/>
      <c r="G221" s="111"/>
      <c r="H221" s="111"/>
      <c r="I221" s="111"/>
      <c r="J221" s="84">
        <v>1300000000</v>
      </c>
      <c r="K221" s="111"/>
      <c r="L221" s="84">
        <f t="shared" ref="L221:L260" si="80">+M221+N221-O221</f>
        <v>1260000000</v>
      </c>
      <c r="M221" s="84">
        <f>+SUBTOTAL(9,M222:M226)</f>
        <v>1260000000</v>
      </c>
      <c r="N221" s="111"/>
      <c r="O221" s="111"/>
      <c r="P221" s="111"/>
      <c r="Q221" s="111"/>
      <c r="R221" s="112">
        <f t="shared" ref="R221:R260" si="81">+S221+T221+U221</f>
        <v>40000000</v>
      </c>
      <c r="S221" s="113">
        <f t="shared" ref="S221:S260" si="82">+J221-L221-U221</f>
        <v>0</v>
      </c>
      <c r="T221" s="111"/>
      <c r="U221" s="114">
        <v>40000000</v>
      </c>
      <c r="V221" s="115">
        <f t="shared" si="78"/>
        <v>0</v>
      </c>
    </row>
    <row r="222" spans="1:22" s="89" customFormat="1" ht="90" hidden="1">
      <c r="A222" s="108"/>
      <c r="B222" s="85"/>
      <c r="C222" s="85"/>
      <c r="D222" s="49" t="s">
        <v>313</v>
      </c>
      <c r="E222" s="49" t="s">
        <v>262</v>
      </c>
      <c r="F222" s="65" t="s">
        <v>263</v>
      </c>
      <c r="G222" s="65" t="s">
        <v>314</v>
      </c>
      <c r="H222" s="85" t="s">
        <v>493</v>
      </c>
      <c r="I222" s="65" t="s">
        <v>315</v>
      </c>
      <c r="J222" s="47"/>
      <c r="K222" s="86"/>
      <c r="L222" s="47"/>
      <c r="M222" s="68">
        <v>360000000</v>
      </c>
      <c r="N222" s="86"/>
      <c r="O222" s="86"/>
      <c r="P222" s="86"/>
      <c r="Q222" s="86"/>
      <c r="R222" s="45"/>
      <c r="S222" s="48"/>
      <c r="T222" s="86"/>
      <c r="U222" s="87"/>
      <c r="V222" s="42">
        <f t="shared" si="78"/>
        <v>-360000000</v>
      </c>
    </row>
    <row r="223" spans="1:22" s="89" customFormat="1" ht="90" hidden="1">
      <c r="A223" s="108"/>
      <c r="B223" s="85"/>
      <c r="C223" s="85"/>
      <c r="D223" s="49" t="s">
        <v>313</v>
      </c>
      <c r="E223" s="49" t="s">
        <v>262</v>
      </c>
      <c r="F223" s="83" t="s">
        <v>444</v>
      </c>
      <c r="G223" s="50" t="s">
        <v>494</v>
      </c>
      <c r="H223" s="85" t="s">
        <v>493</v>
      </c>
      <c r="I223" s="52" t="s">
        <v>495</v>
      </c>
      <c r="J223" s="58"/>
      <c r="K223" s="58"/>
      <c r="M223" s="68">
        <v>780500000</v>
      </c>
      <c r="N223" s="86"/>
      <c r="O223" s="86"/>
      <c r="P223" s="86"/>
      <c r="Q223" s="86"/>
      <c r="R223" s="45"/>
      <c r="S223" s="48"/>
      <c r="T223" s="86"/>
      <c r="U223" s="87"/>
      <c r="V223" s="42"/>
    </row>
    <row r="224" spans="1:22" s="89" customFormat="1" ht="90" hidden="1">
      <c r="A224" s="108"/>
      <c r="B224" s="85"/>
      <c r="C224" s="85"/>
      <c r="D224" s="49" t="s">
        <v>313</v>
      </c>
      <c r="E224" s="49" t="s">
        <v>262</v>
      </c>
      <c r="F224" s="83" t="s">
        <v>496</v>
      </c>
      <c r="G224" s="50" t="s">
        <v>494</v>
      </c>
      <c r="H224" s="85" t="s">
        <v>493</v>
      </c>
      <c r="I224" s="52" t="s">
        <v>495</v>
      </c>
      <c r="J224" s="58"/>
      <c r="K224" s="58"/>
      <c r="M224" s="68">
        <v>80000000</v>
      </c>
      <c r="N224" s="86"/>
      <c r="O224" s="86"/>
      <c r="P224" s="86"/>
      <c r="Q224" s="86"/>
      <c r="R224" s="45"/>
      <c r="S224" s="48"/>
      <c r="T224" s="86"/>
      <c r="U224" s="87"/>
      <c r="V224" s="42"/>
    </row>
    <row r="225" spans="1:22" s="89" customFormat="1" ht="90" hidden="1">
      <c r="A225" s="108"/>
      <c r="B225" s="85"/>
      <c r="C225" s="85"/>
      <c r="D225" s="49" t="s">
        <v>266</v>
      </c>
      <c r="E225" s="49" t="s">
        <v>262</v>
      </c>
      <c r="F225" s="50" t="s">
        <v>263</v>
      </c>
      <c r="G225" s="50" t="s">
        <v>494</v>
      </c>
      <c r="H225" s="117" t="s">
        <v>493</v>
      </c>
      <c r="I225" s="118" t="s">
        <v>495</v>
      </c>
      <c r="J225" s="80"/>
      <c r="K225" s="81"/>
      <c r="L225" s="119"/>
      <c r="M225" s="119">
        <v>39500000</v>
      </c>
      <c r="N225" s="86"/>
      <c r="O225" s="86"/>
      <c r="P225" s="86"/>
      <c r="Q225" s="86"/>
      <c r="R225" s="45"/>
      <c r="S225" s="48"/>
      <c r="T225" s="86"/>
      <c r="U225" s="87"/>
      <c r="V225" s="42"/>
    </row>
    <row r="226" spans="1:22" s="89" customFormat="1" hidden="1">
      <c r="A226" s="108"/>
      <c r="B226" s="85"/>
      <c r="C226" s="85"/>
      <c r="D226" s="85"/>
      <c r="E226" s="86"/>
      <c r="F226" s="86"/>
      <c r="G226" s="86"/>
      <c r="H226" s="86"/>
      <c r="I226" s="86"/>
      <c r="J226" s="47"/>
      <c r="K226" s="86"/>
      <c r="L226" s="47"/>
      <c r="M226" s="86"/>
      <c r="N226" s="86"/>
      <c r="O226" s="86"/>
      <c r="P226" s="86"/>
      <c r="Q226" s="86"/>
      <c r="R226" s="45"/>
      <c r="S226" s="48"/>
      <c r="T226" s="86"/>
      <c r="U226" s="87"/>
      <c r="V226" s="42">
        <f t="shared" si="78"/>
        <v>0</v>
      </c>
    </row>
    <row r="227" spans="1:22" s="89" customFormat="1" ht="45">
      <c r="A227" s="108" t="s">
        <v>390</v>
      </c>
      <c r="B227" s="85" t="s">
        <v>497</v>
      </c>
      <c r="C227" s="85">
        <v>750</v>
      </c>
      <c r="D227" s="49" t="s">
        <v>313</v>
      </c>
      <c r="E227" s="49" t="s">
        <v>262</v>
      </c>
      <c r="F227" s="65" t="s">
        <v>263</v>
      </c>
      <c r="G227" s="65" t="s">
        <v>314</v>
      </c>
      <c r="H227" s="85" t="s">
        <v>498</v>
      </c>
      <c r="I227" s="65" t="s">
        <v>315</v>
      </c>
      <c r="J227" s="47">
        <v>750000000</v>
      </c>
      <c r="K227" s="86"/>
      <c r="L227" s="47">
        <f t="shared" si="80"/>
        <v>675000000</v>
      </c>
      <c r="M227" s="68">
        <v>675000000</v>
      </c>
      <c r="N227" s="86"/>
      <c r="O227" s="86"/>
      <c r="P227" s="86"/>
      <c r="Q227" s="86"/>
      <c r="R227" s="45">
        <f t="shared" si="81"/>
        <v>75000000</v>
      </c>
      <c r="S227" s="48">
        <f t="shared" si="82"/>
        <v>0</v>
      </c>
      <c r="T227" s="86"/>
      <c r="U227" s="88">
        <v>75000000</v>
      </c>
      <c r="V227" s="42">
        <f t="shared" si="78"/>
        <v>0</v>
      </c>
    </row>
    <row r="228" spans="1:22" s="35" customFormat="1" ht="60">
      <c r="A228" s="44" t="s">
        <v>226</v>
      </c>
      <c r="B228" s="120" t="s">
        <v>499</v>
      </c>
      <c r="C228" s="45">
        <v>300</v>
      </c>
      <c r="D228" s="49" t="s">
        <v>313</v>
      </c>
      <c r="E228" s="49" t="s">
        <v>262</v>
      </c>
      <c r="F228" s="65" t="s">
        <v>263</v>
      </c>
      <c r="G228" s="65" t="s">
        <v>314</v>
      </c>
      <c r="H228" s="120" t="s">
        <v>499</v>
      </c>
      <c r="I228" s="65" t="s">
        <v>315</v>
      </c>
      <c r="J228" s="47">
        <v>300000000</v>
      </c>
      <c r="K228" s="46"/>
      <c r="L228" s="47">
        <f t="shared" si="80"/>
        <v>270000000</v>
      </c>
      <c r="M228" s="68">
        <v>270000000</v>
      </c>
      <c r="N228" s="46"/>
      <c r="O228" s="46"/>
      <c r="P228" s="46"/>
      <c r="Q228" s="46"/>
      <c r="R228" s="45">
        <f t="shared" si="81"/>
        <v>30000000</v>
      </c>
      <c r="S228" s="48">
        <f t="shared" si="82"/>
        <v>0</v>
      </c>
      <c r="T228" s="46"/>
      <c r="U228" s="60">
        <v>30000000</v>
      </c>
      <c r="V228" s="42">
        <f t="shared" si="78"/>
        <v>0</v>
      </c>
    </row>
    <row r="229" spans="1:22" s="35" customFormat="1" ht="60">
      <c r="A229" s="44" t="s">
        <v>226</v>
      </c>
      <c r="B229" s="120" t="s">
        <v>500</v>
      </c>
      <c r="C229" s="45">
        <v>1650</v>
      </c>
      <c r="D229" s="49" t="s">
        <v>313</v>
      </c>
      <c r="E229" s="49" t="s">
        <v>262</v>
      </c>
      <c r="F229" s="65" t="s">
        <v>263</v>
      </c>
      <c r="G229" s="65" t="s">
        <v>314</v>
      </c>
      <c r="H229" s="120" t="s">
        <v>500</v>
      </c>
      <c r="I229" s="65" t="s">
        <v>315</v>
      </c>
      <c r="J229" s="47">
        <v>1650000000</v>
      </c>
      <c r="K229" s="46"/>
      <c r="L229" s="47">
        <f t="shared" si="80"/>
        <v>1650000000</v>
      </c>
      <c r="M229" s="68">
        <v>1650000000</v>
      </c>
      <c r="N229" s="46"/>
      <c r="O229" s="46"/>
      <c r="P229" s="46"/>
      <c r="Q229" s="46"/>
      <c r="R229" s="45">
        <f t="shared" si="81"/>
        <v>0</v>
      </c>
      <c r="S229" s="48">
        <f t="shared" si="82"/>
        <v>0</v>
      </c>
      <c r="T229" s="46"/>
      <c r="U229" s="47"/>
      <c r="V229" s="42">
        <f t="shared" si="78"/>
        <v>0</v>
      </c>
    </row>
    <row r="230" spans="1:22" s="35" customFormat="1" ht="45">
      <c r="A230" s="44" t="s">
        <v>226</v>
      </c>
      <c r="B230" s="45" t="s">
        <v>501</v>
      </c>
      <c r="C230" s="45">
        <v>42000</v>
      </c>
      <c r="D230" s="45"/>
      <c r="E230" s="46"/>
      <c r="F230" s="46"/>
      <c r="G230" s="46"/>
      <c r="H230" s="46"/>
      <c r="I230" s="46"/>
      <c r="J230" s="47">
        <v>42000000000</v>
      </c>
      <c r="K230" s="46"/>
      <c r="L230" s="47">
        <f t="shared" si="80"/>
        <v>2012000000</v>
      </c>
      <c r="M230" s="46"/>
      <c r="N230" s="60">
        <f>+SUBTOTAL(9,N231:N233)</f>
        <v>2012000000</v>
      </c>
      <c r="O230" s="46"/>
      <c r="P230" s="46"/>
      <c r="Q230" s="46"/>
      <c r="R230" s="45">
        <f t="shared" si="81"/>
        <v>39988000000</v>
      </c>
      <c r="S230" s="48">
        <f t="shared" si="82"/>
        <v>39988000000</v>
      </c>
      <c r="T230" s="46"/>
      <c r="U230" s="47"/>
      <c r="V230" s="42">
        <f t="shared" si="78"/>
        <v>0</v>
      </c>
    </row>
    <row r="231" spans="1:22" s="35" customFormat="1" ht="60" hidden="1">
      <c r="A231" s="44"/>
      <c r="B231" s="45"/>
      <c r="C231" s="45"/>
      <c r="D231" s="49" t="s">
        <v>266</v>
      </c>
      <c r="E231" s="49" t="s">
        <v>262</v>
      </c>
      <c r="F231" s="50" t="s">
        <v>263</v>
      </c>
      <c r="G231" s="50" t="s">
        <v>502</v>
      </c>
      <c r="H231" s="45" t="s">
        <v>501</v>
      </c>
      <c r="I231" s="52" t="s">
        <v>503</v>
      </c>
      <c r="J231" s="47"/>
      <c r="K231" s="46"/>
      <c r="L231" s="47"/>
      <c r="M231" s="46"/>
      <c r="N231" s="82">
        <v>1589700000</v>
      </c>
      <c r="O231" s="46"/>
      <c r="P231" s="46"/>
      <c r="Q231" s="46"/>
      <c r="R231" s="45"/>
      <c r="S231" s="48"/>
      <c r="T231" s="46"/>
      <c r="U231" s="47"/>
      <c r="V231" s="42">
        <f t="shared" si="78"/>
        <v>-1589700000</v>
      </c>
    </row>
    <row r="232" spans="1:22" s="35" customFormat="1" ht="60" hidden="1">
      <c r="A232" s="44"/>
      <c r="B232" s="45"/>
      <c r="C232" s="45"/>
      <c r="D232" s="49" t="s">
        <v>266</v>
      </c>
      <c r="E232" s="49" t="s">
        <v>262</v>
      </c>
      <c r="F232" s="83" t="s">
        <v>444</v>
      </c>
      <c r="G232" s="50" t="s">
        <v>502</v>
      </c>
      <c r="H232" s="45" t="s">
        <v>501</v>
      </c>
      <c r="I232" s="52" t="s">
        <v>503</v>
      </c>
      <c r="J232" s="47"/>
      <c r="K232" s="46"/>
      <c r="L232" s="47"/>
      <c r="M232" s="46"/>
      <c r="N232" s="68">
        <v>422300000</v>
      </c>
      <c r="O232" s="46"/>
      <c r="P232" s="46"/>
      <c r="Q232" s="46"/>
      <c r="R232" s="45"/>
      <c r="S232" s="48"/>
      <c r="T232" s="46"/>
      <c r="U232" s="47"/>
      <c r="V232" s="42">
        <f t="shared" si="78"/>
        <v>-422300000</v>
      </c>
    </row>
    <row r="233" spans="1:22" s="35" customFormat="1" hidden="1">
      <c r="A233" s="44"/>
      <c r="B233" s="45"/>
      <c r="C233" s="45"/>
      <c r="D233" s="45"/>
      <c r="E233" s="46"/>
      <c r="F233" s="46"/>
      <c r="G233" s="46"/>
      <c r="H233" s="46"/>
      <c r="I233" s="46"/>
      <c r="J233" s="47"/>
      <c r="K233" s="46"/>
      <c r="L233" s="47"/>
      <c r="M233" s="46"/>
      <c r="N233" s="46"/>
      <c r="O233" s="46"/>
      <c r="P233" s="46"/>
      <c r="Q233" s="46"/>
      <c r="R233" s="45"/>
      <c r="S233" s="48"/>
      <c r="T233" s="46"/>
      <c r="U233" s="47"/>
      <c r="V233" s="42">
        <f t="shared" si="78"/>
        <v>0</v>
      </c>
    </row>
    <row r="234" spans="1:22" s="35" customFormat="1" ht="45">
      <c r="A234" s="44" t="s">
        <v>226</v>
      </c>
      <c r="B234" s="45" t="s">
        <v>504</v>
      </c>
      <c r="C234" s="45">
        <v>10000</v>
      </c>
      <c r="D234" s="45"/>
      <c r="E234" s="46"/>
      <c r="F234" s="46"/>
      <c r="G234" s="46"/>
      <c r="H234" s="46"/>
      <c r="I234" s="46"/>
      <c r="J234" s="47">
        <v>10000000000</v>
      </c>
      <c r="K234" s="46"/>
      <c r="L234" s="47">
        <f t="shared" si="80"/>
        <v>6185000000</v>
      </c>
      <c r="M234" s="46"/>
      <c r="N234" s="60">
        <f>+SUBTOTAL(9,N235:N254)</f>
        <v>6185000000</v>
      </c>
      <c r="O234" s="46"/>
      <c r="P234" s="46"/>
      <c r="Q234" s="46"/>
      <c r="R234" s="45">
        <f t="shared" si="81"/>
        <v>3815000000</v>
      </c>
      <c r="S234" s="48">
        <f t="shared" si="82"/>
        <v>3815000000</v>
      </c>
      <c r="T234" s="46"/>
      <c r="U234" s="47"/>
      <c r="V234" s="42">
        <f t="shared" si="78"/>
        <v>0</v>
      </c>
    </row>
    <row r="235" spans="1:22" s="35" customFormat="1" ht="60" hidden="1">
      <c r="A235" s="44"/>
      <c r="B235" s="45"/>
      <c r="C235" s="45"/>
      <c r="D235" s="49" t="s">
        <v>266</v>
      </c>
      <c r="E235" s="49" t="s">
        <v>262</v>
      </c>
      <c r="F235" s="50" t="s">
        <v>263</v>
      </c>
      <c r="G235" s="50" t="s">
        <v>505</v>
      </c>
      <c r="H235" s="45" t="s">
        <v>504</v>
      </c>
      <c r="I235" s="52" t="s">
        <v>506</v>
      </c>
      <c r="J235" s="47"/>
      <c r="K235" s="46"/>
      <c r="L235" s="47"/>
      <c r="M235" s="46"/>
      <c r="N235" s="82">
        <v>2295000000</v>
      </c>
      <c r="O235" s="46"/>
      <c r="P235" s="46"/>
      <c r="Q235" s="46"/>
      <c r="R235" s="45"/>
      <c r="S235" s="48"/>
      <c r="T235" s="46"/>
      <c r="U235" s="47"/>
      <c r="V235" s="42">
        <f t="shared" si="78"/>
        <v>-2295000000</v>
      </c>
    </row>
    <row r="236" spans="1:22" s="35" customFormat="1" ht="60" hidden="1">
      <c r="A236" s="44"/>
      <c r="B236" s="45"/>
      <c r="C236" s="45"/>
      <c r="D236" s="49" t="s">
        <v>266</v>
      </c>
      <c r="E236" s="49" t="s">
        <v>262</v>
      </c>
      <c r="F236" s="50" t="s">
        <v>263</v>
      </c>
      <c r="G236" s="50" t="s">
        <v>505</v>
      </c>
      <c r="H236" s="45" t="s">
        <v>504</v>
      </c>
      <c r="I236" s="52" t="s">
        <v>506</v>
      </c>
      <c r="J236" s="47"/>
      <c r="K236" s="46"/>
      <c r="L236" s="47"/>
      <c r="M236" s="46"/>
      <c r="N236" s="82">
        <v>1312000000</v>
      </c>
      <c r="O236" s="46"/>
      <c r="P236" s="46"/>
      <c r="Q236" s="46"/>
      <c r="R236" s="45"/>
      <c r="S236" s="48"/>
      <c r="T236" s="46"/>
      <c r="U236" s="47"/>
      <c r="V236" s="42">
        <f t="shared" si="78"/>
        <v>-1312000000</v>
      </c>
    </row>
    <row r="237" spans="1:22" s="35" customFormat="1" ht="60" hidden="1">
      <c r="A237" s="44"/>
      <c r="B237" s="45"/>
      <c r="C237" s="45"/>
      <c r="D237" s="49" t="s">
        <v>266</v>
      </c>
      <c r="E237" s="49" t="s">
        <v>262</v>
      </c>
      <c r="F237" s="50" t="s">
        <v>263</v>
      </c>
      <c r="G237" s="50" t="s">
        <v>505</v>
      </c>
      <c r="H237" s="45" t="s">
        <v>504</v>
      </c>
      <c r="I237" s="52" t="s">
        <v>506</v>
      </c>
      <c r="J237" s="47"/>
      <c r="K237" s="46"/>
      <c r="L237" s="47"/>
      <c r="M237" s="46"/>
      <c r="N237" s="82">
        <v>1225000000</v>
      </c>
      <c r="O237" s="46"/>
      <c r="P237" s="46"/>
      <c r="Q237" s="46"/>
      <c r="R237" s="45"/>
      <c r="S237" s="48"/>
      <c r="T237" s="46"/>
      <c r="U237" s="47"/>
      <c r="V237" s="42">
        <f t="shared" si="78"/>
        <v>-1225000000</v>
      </c>
    </row>
    <row r="238" spans="1:22" s="35" customFormat="1" ht="60" hidden="1">
      <c r="A238" s="44"/>
      <c r="B238" s="45"/>
      <c r="C238" s="45"/>
      <c r="D238" s="49" t="s">
        <v>313</v>
      </c>
      <c r="E238" s="49" t="s">
        <v>262</v>
      </c>
      <c r="F238" s="83" t="s">
        <v>444</v>
      </c>
      <c r="G238" s="50" t="s">
        <v>505</v>
      </c>
      <c r="H238" s="45" t="s">
        <v>504</v>
      </c>
      <c r="I238" s="52" t="s">
        <v>506</v>
      </c>
      <c r="J238" s="47"/>
      <c r="K238" s="46"/>
      <c r="L238" s="47"/>
      <c r="M238" s="46"/>
      <c r="N238" s="68">
        <v>251000000</v>
      </c>
      <c r="O238" s="46"/>
      <c r="P238" s="46"/>
      <c r="Q238" s="46"/>
      <c r="R238" s="45"/>
      <c r="S238" s="48"/>
      <c r="T238" s="46"/>
      <c r="U238" s="47"/>
      <c r="V238" s="42">
        <f t="shared" si="78"/>
        <v>-251000000</v>
      </c>
    </row>
    <row r="239" spans="1:22" s="35" customFormat="1" ht="60" hidden="1">
      <c r="A239" s="44"/>
      <c r="B239" s="45"/>
      <c r="C239" s="45"/>
      <c r="D239" s="49" t="s">
        <v>266</v>
      </c>
      <c r="E239" s="49" t="s">
        <v>262</v>
      </c>
      <c r="F239" s="50" t="s">
        <v>263</v>
      </c>
      <c r="G239" s="50" t="s">
        <v>505</v>
      </c>
      <c r="H239" s="45" t="s">
        <v>504</v>
      </c>
      <c r="I239" s="52" t="s">
        <v>506</v>
      </c>
      <c r="J239" s="47"/>
      <c r="K239" s="46"/>
      <c r="L239" s="47"/>
      <c r="M239" s="46"/>
      <c r="N239" s="82">
        <v>257000000</v>
      </c>
      <c r="O239" s="46"/>
      <c r="P239" s="46"/>
      <c r="Q239" s="46"/>
      <c r="R239" s="45"/>
      <c r="S239" s="48"/>
      <c r="T239" s="46"/>
      <c r="U239" s="47"/>
      <c r="V239" s="42">
        <f t="shared" si="78"/>
        <v>-257000000</v>
      </c>
    </row>
    <row r="240" spans="1:22" s="35" customFormat="1" ht="60" hidden="1">
      <c r="A240" s="44"/>
      <c r="B240" s="45"/>
      <c r="C240" s="45"/>
      <c r="D240" s="49" t="s">
        <v>313</v>
      </c>
      <c r="E240" s="49" t="s">
        <v>262</v>
      </c>
      <c r="F240" s="83" t="s">
        <v>444</v>
      </c>
      <c r="G240" s="50" t="s">
        <v>505</v>
      </c>
      <c r="H240" s="45" t="s">
        <v>504</v>
      </c>
      <c r="I240" s="52" t="s">
        <v>506</v>
      </c>
      <c r="J240" s="47"/>
      <c r="K240" s="46"/>
      <c r="L240" s="47"/>
      <c r="M240" s="46"/>
      <c r="N240" s="68">
        <v>10000000</v>
      </c>
      <c r="O240" s="46"/>
      <c r="P240" s="46"/>
      <c r="Q240" s="46"/>
      <c r="R240" s="45"/>
      <c r="S240" s="48"/>
      <c r="T240" s="46"/>
      <c r="U240" s="47"/>
      <c r="V240" s="42">
        <f t="shared" si="78"/>
        <v>-10000000</v>
      </c>
    </row>
    <row r="241" spans="1:22" s="35" customFormat="1" ht="60" hidden="1">
      <c r="A241" s="44"/>
      <c r="B241" s="45"/>
      <c r="C241" s="45"/>
      <c r="D241" s="49" t="s">
        <v>313</v>
      </c>
      <c r="E241" s="49" t="s">
        <v>262</v>
      </c>
      <c r="F241" s="83" t="s">
        <v>444</v>
      </c>
      <c r="G241" s="50" t="s">
        <v>505</v>
      </c>
      <c r="H241" s="45" t="s">
        <v>504</v>
      </c>
      <c r="I241" s="52" t="s">
        <v>506</v>
      </c>
      <c r="J241" s="47"/>
      <c r="K241" s="46"/>
      <c r="L241" s="47"/>
      <c r="M241" s="46"/>
      <c r="N241" s="68">
        <v>3000000</v>
      </c>
      <c r="O241" s="46"/>
      <c r="P241" s="46"/>
      <c r="Q241" s="46"/>
      <c r="R241" s="45"/>
      <c r="S241" s="48"/>
      <c r="T241" s="46"/>
      <c r="U241" s="47"/>
      <c r="V241" s="42">
        <f t="shared" si="78"/>
        <v>-3000000</v>
      </c>
    </row>
    <row r="242" spans="1:22" s="35" customFormat="1" ht="60" hidden="1">
      <c r="A242" s="44"/>
      <c r="B242" s="45"/>
      <c r="C242" s="45"/>
      <c r="D242" s="49" t="s">
        <v>266</v>
      </c>
      <c r="E242" s="49" t="s">
        <v>262</v>
      </c>
      <c r="F242" s="50" t="s">
        <v>263</v>
      </c>
      <c r="G242" s="50" t="s">
        <v>505</v>
      </c>
      <c r="H242" s="45" t="s">
        <v>504</v>
      </c>
      <c r="I242" s="52" t="s">
        <v>506</v>
      </c>
      <c r="J242" s="47"/>
      <c r="K242" s="46"/>
      <c r="L242" s="47"/>
      <c r="M242" s="46"/>
      <c r="N242" s="82">
        <v>616000000</v>
      </c>
      <c r="O242" s="46"/>
      <c r="P242" s="46"/>
      <c r="Q242" s="46"/>
      <c r="R242" s="45"/>
      <c r="S242" s="48"/>
      <c r="T242" s="46"/>
      <c r="U242" s="47"/>
      <c r="V242" s="42">
        <f t="shared" si="78"/>
        <v>-616000000</v>
      </c>
    </row>
    <row r="243" spans="1:22" s="35" customFormat="1" ht="60" hidden="1">
      <c r="A243" s="44"/>
      <c r="B243" s="45"/>
      <c r="C243" s="45"/>
      <c r="D243" s="49" t="s">
        <v>313</v>
      </c>
      <c r="E243" s="49" t="s">
        <v>262</v>
      </c>
      <c r="F243" s="83" t="s">
        <v>444</v>
      </c>
      <c r="G243" s="50" t="s">
        <v>505</v>
      </c>
      <c r="H243" s="45" t="s">
        <v>504</v>
      </c>
      <c r="I243" s="52" t="s">
        <v>506</v>
      </c>
      <c r="J243" s="47"/>
      <c r="K243" s="46"/>
      <c r="L243" s="47"/>
      <c r="M243" s="46"/>
      <c r="N243" s="68">
        <v>68000000</v>
      </c>
      <c r="O243" s="46"/>
      <c r="P243" s="46"/>
      <c r="Q243" s="46"/>
      <c r="R243" s="45"/>
      <c r="S243" s="48"/>
      <c r="T243" s="46"/>
      <c r="U243" s="47"/>
      <c r="V243" s="42">
        <f t="shared" si="78"/>
        <v>-68000000</v>
      </c>
    </row>
    <row r="244" spans="1:22" s="35" customFormat="1" ht="60" hidden="1">
      <c r="A244" s="44"/>
      <c r="B244" s="45"/>
      <c r="C244" s="45"/>
      <c r="D244" s="121" t="s">
        <v>313</v>
      </c>
      <c r="E244" s="121" t="s">
        <v>262</v>
      </c>
      <c r="F244" s="122" t="s">
        <v>507</v>
      </c>
      <c r="G244" s="123" t="s">
        <v>505</v>
      </c>
      <c r="H244" s="112" t="s">
        <v>504</v>
      </c>
      <c r="I244" s="124" t="s">
        <v>506</v>
      </c>
      <c r="J244" s="47"/>
      <c r="K244" s="46"/>
      <c r="L244" s="47"/>
      <c r="M244" s="46"/>
      <c r="N244" s="125">
        <v>72000000</v>
      </c>
      <c r="O244" s="46"/>
      <c r="P244" s="46"/>
      <c r="Q244" s="46"/>
      <c r="R244" s="45"/>
      <c r="S244" s="48"/>
      <c r="T244" s="46"/>
      <c r="U244" s="47"/>
      <c r="V244" s="42">
        <f t="shared" si="78"/>
        <v>-72000000</v>
      </c>
    </row>
    <row r="245" spans="1:22" s="35" customFormat="1" ht="60" hidden="1">
      <c r="A245" s="44"/>
      <c r="B245" s="45"/>
      <c r="C245" s="45"/>
      <c r="D245" s="121" t="s">
        <v>313</v>
      </c>
      <c r="E245" s="121" t="s">
        <v>262</v>
      </c>
      <c r="F245" s="122" t="s">
        <v>368</v>
      </c>
      <c r="G245" s="123" t="s">
        <v>505</v>
      </c>
      <c r="H245" s="112" t="s">
        <v>504</v>
      </c>
      <c r="I245" s="124" t="s">
        <v>506</v>
      </c>
      <c r="J245" s="47"/>
      <c r="K245" s="46"/>
      <c r="L245" s="47"/>
      <c r="M245" s="46"/>
      <c r="N245" s="125">
        <v>9000000</v>
      </c>
      <c r="O245" s="46"/>
      <c r="P245" s="46"/>
      <c r="Q245" s="46"/>
      <c r="R245" s="45"/>
      <c r="S245" s="48"/>
      <c r="T245" s="46"/>
      <c r="U245" s="47"/>
      <c r="V245" s="42">
        <f t="shared" si="78"/>
        <v>-9000000</v>
      </c>
    </row>
    <row r="246" spans="1:22" s="35" customFormat="1" ht="60" hidden="1">
      <c r="A246" s="44"/>
      <c r="B246" s="45"/>
      <c r="C246" s="45"/>
      <c r="D246" s="121" t="s">
        <v>313</v>
      </c>
      <c r="E246" s="121" t="s">
        <v>262</v>
      </c>
      <c r="F246" s="122" t="s">
        <v>444</v>
      </c>
      <c r="G246" s="123" t="s">
        <v>505</v>
      </c>
      <c r="H246" s="112" t="s">
        <v>504</v>
      </c>
      <c r="I246" s="124" t="s">
        <v>506</v>
      </c>
      <c r="J246" s="47"/>
      <c r="K246" s="46"/>
      <c r="L246" s="47"/>
      <c r="M246" s="46"/>
      <c r="N246" s="125">
        <v>-3000000</v>
      </c>
      <c r="O246" s="46"/>
      <c r="P246" s="46"/>
      <c r="Q246" s="46"/>
      <c r="R246" s="45"/>
      <c r="S246" s="48"/>
      <c r="T246" s="46"/>
      <c r="U246" s="47"/>
      <c r="V246" s="42">
        <f t="shared" si="78"/>
        <v>3000000</v>
      </c>
    </row>
    <row r="247" spans="1:22" s="35" customFormat="1" ht="60" hidden="1">
      <c r="A247" s="44"/>
      <c r="B247" s="45"/>
      <c r="C247" s="45"/>
      <c r="D247" s="49" t="s">
        <v>313</v>
      </c>
      <c r="E247" s="49" t="s">
        <v>262</v>
      </c>
      <c r="F247" s="83" t="s">
        <v>444</v>
      </c>
      <c r="G247" s="50" t="s">
        <v>505</v>
      </c>
      <c r="H247" s="45" t="s">
        <v>504</v>
      </c>
      <c r="I247" s="52" t="s">
        <v>506</v>
      </c>
      <c r="J247" s="47"/>
      <c r="K247" s="46"/>
      <c r="L247" s="47"/>
      <c r="M247" s="46"/>
      <c r="N247" s="68">
        <v>3000000</v>
      </c>
      <c r="O247" s="46"/>
      <c r="P247" s="46"/>
      <c r="Q247" s="46"/>
      <c r="R247" s="45"/>
      <c r="S247" s="48"/>
      <c r="T247" s="46"/>
      <c r="U247" s="47"/>
      <c r="V247" s="42">
        <f t="shared" si="78"/>
        <v>-3000000</v>
      </c>
    </row>
    <row r="248" spans="1:22" s="35" customFormat="1" ht="60" hidden="1">
      <c r="A248" s="44"/>
      <c r="B248" s="45"/>
      <c r="C248" s="45"/>
      <c r="D248" s="49" t="s">
        <v>313</v>
      </c>
      <c r="E248" s="49" t="s">
        <v>262</v>
      </c>
      <c r="F248" s="83" t="s">
        <v>508</v>
      </c>
      <c r="G248" s="50" t="s">
        <v>505</v>
      </c>
      <c r="H248" s="45" t="s">
        <v>504</v>
      </c>
      <c r="I248" s="52" t="s">
        <v>506</v>
      </c>
      <c r="J248" s="47"/>
      <c r="K248" s="46"/>
      <c r="L248" s="47"/>
      <c r="M248" s="46"/>
      <c r="N248" s="68">
        <v>27000000</v>
      </c>
      <c r="O248" s="46"/>
      <c r="P248" s="46"/>
      <c r="Q248" s="46"/>
      <c r="R248" s="45"/>
      <c r="S248" s="48"/>
      <c r="T248" s="46"/>
      <c r="U248" s="47"/>
      <c r="V248" s="42">
        <f t="shared" si="78"/>
        <v>-27000000</v>
      </c>
    </row>
    <row r="249" spans="1:22" s="35" customFormat="1" ht="60" hidden="1">
      <c r="A249" s="44"/>
      <c r="B249" s="45"/>
      <c r="C249" s="45"/>
      <c r="D249" s="49" t="s">
        <v>313</v>
      </c>
      <c r="E249" s="49" t="s">
        <v>262</v>
      </c>
      <c r="F249" s="83" t="s">
        <v>463</v>
      </c>
      <c r="G249" s="50" t="s">
        <v>505</v>
      </c>
      <c r="H249" s="45" t="s">
        <v>504</v>
      </c>
      <c r="I249" s="52" t="s">
        <v>506</v>
      </c>
      <c r="J249" s="58"/>
      <c r="K249" s="58"/>
      <c r="M249" s="46"/>
      <c r="N249" s="68">
        <v>9000000</v>
      </c>
      <c r="O249" s="46"/>
      <c r="P249" s="46"/>
      <c r="Q249" s="46"/>
      <c r="R249" s="45"/>
      <c r="S249" s="48"/>
      <c r="T249" s="46"/>
      <c r="U249" s="47"/>
      <c r="V249" s="42" t="e">
        <f>+J249-M249-#REF!+O249-S249-U249</f>
        <v>#REF!</v>
      </c>
    </row>
    <row r="250" spans="1:22" s="35" customFormat="1" ht="60" hidden="1">
      <c r="A250" s="44"/>
      <c r="B250" s="45"/>
      <c r="C250" s="45"/>
      <c r="D250" s="49" t="s">
        <v>313</v>
      </c>
      <c r="E250" s="49" t="s">
        <v>262</v>
      </c>
      <c r="F250" s="83" t="s">
        <v>463</v>
      </c>
      <c r="G250" s="50" t="s">
        <v>505</v>
      </c>
      <c r="H250" s="45" t="s">
        <v>504</v>
      </c>
      <c r="I250" s="52" t="s">
        <v>506</v>
      </c>
      <c r="J250" s="58"/>
      <c r="K250" s="58"/>
      <c r="M250" s="46"/>
      <c r="N250" s="68">
        <v>8000000</v>
      </c>
      <c r="O250" s="46"/>
      <c r="P250" s="46"/>
      <c r="Q250" s="46"/>
      <c r="R250" s="45"/>
      <c r="S250" s="48"/>
      <c r="T250" s="46"/>
      <c r="U250" s="47"/>
      <c r="V250" s="42" t="e">
        <f>+J250-M250-#REF!+O250-S250-U250</f>
        <v>#REF!</v>
      </c>
    </row>
    <row r="251" spans="1:22" s="35" customFormat="1" ht="60" hidden="1">
      <c r="A251" s="44"/>
      <c r="B251" s="45"/>
      <c r="C251" s="45"/>
      <c r="D251" s="49" t="s">
        <v>313</v>
      </c>
      <c r="E251" s="49" t="s">
        <v>262</v>
      </c>
      <c r="F251" s="83" t="s">
        <v>463</v>
      </c>
      <c r="G251" s="50" t="s">
        <v>505</v>
      </c>
      <c r="H251" s="45" t="s">
        <v>504</v>
      </c>
      <c r="I251" s="52" t="s">
        <v>506</v>
      </c>
      <c r="J251" s="58"/>
      <c r="K251" s="58"/>
      <c r="M251" s="46"/>
      <c r="N251" s="68">
        <v>14000000</v>
      </c>
      <c r="O251" s="46"/>
      <c r="P251" s="46"/>
      <c r="Q251" s="46"/>
      <c r="R251" s="45"/>
      <c r="S251" s="48"/>
      <c r="T251" s="46"/>
      <c r="U251" s="47"/>
      <c r="V251" s="42" t="e">
        <f>+J251-M251-#REF!+O251-S251-U251</f>
        <v>#REF!</v>
      </c>
    </row>
    <row r="252" spans="1:22" s="35" customFormat="1" ht="60" hidden="1">
      <c r="A252" s="44"/>
      <c r="B252" s="45"/>
      <c r="C252" s="45"/>
      <c r="D252" s="49" t="s">
        <v>335</v>
      </c>
      <c r="E252" s="49" t="s">
        <v>336</v>
      </c>
      <c r="F252" s="49" t="s">
        <v>337</v>
      </c>
      <c r="G252" s="50" t="s">
        <v>505</v>
      </c>
      <c r="H252" s="45" t="s">
        <v>504</v>
      </c>
      <c r="I252" s="52" t="s">
        <v>506</v>
      </c>
      <c r="J252" s="79"/>
      <c r="K252" s="77"/>
      <c r="M252" s="46"/>
      <c r="N252" s="78">
        <v>9000000</v>
      </c>
      <c r="O252" s="46"/>
      <c r="P252" s="46"/>
      <c r="Q252" s="46"/>
      <c r="R252" s="45"/>
      <c r="S252" s="48"/>
      <c r="T252" s="46"/>
      <c r="U252" s="47"/>
      <c r="V252" s="42" t="e">
        <f>+J252-M252-#REF!+O252-S252-U252</f>
        <v>#REF!</v>
      </c>
    </row>
    <row r="253" spans="1:22" s="35" customFormat="1" hidden="1">
      <c r="A253" s="44"/>
      <c r="B253" s="45"/>
      <c r="C253" s="45"/>
      <c r="D253" s="45"/>
      <c r="E253" s="46"/>
      <c r="F253" s="46"/>
      <c r="G253" s="46"/>
      <c r="H253" s="46"/>
      <c r="I253" s="46"/>
      <c r="J253" s="47"/>
      <c r="K253" s="46"/>
      <c r="L253" s="47"/>
      <c r="M253" s="46"/>
      <c r="N253" s="46"/>
      <c r="O253" s="46"/>
      <c r="P253" s="46"/>
      <c r="Q253" s="46"/>
      <c r="R253" s="45"/>
      <c r="S253" s="48"/>
      <c r="T253" s="46"/>
      <c r="U253" s="47"/>
      <c r="V253" s="42">
        <f t="shared" si="78"/>
        <v>0</v>
      </c>
    </row>
    <row r="254" spans="1:22" s="35" customFormat="1" hidden="1">
      <c r="A254" s="44"/>
      <c r="B254" s="45"/>
      <c r="C254" s="45"/>
      <c r="D254" s="45"/>
      <c r="E254" s="46"/>
      <c r="F254" s="46"/>
      <c r="G254" s="46"/>
      <c r="H254" s="46"/>
      <c r="I254" s="46"/>
      <c r="J254" s="47"/>
      <c r="K254" s="46"/>
      <c r="L254" s="47"/>
      <c r="M254" s="46"/>
      <c r="N254" s="46"/>
      <c r="O254" s="46"/>
      <c r="P254" s="46"/>
      <c r="Q254" s="46"/>
      <c r="R254" s="45"/>
      <c r="S254" s="48"/>
      <c r="T254" s="46"/>
      <c r="U254" s="47"/>
      <c r="V254" s="42">
        <f t="shared" si="78"/>
        <v>0</v>
      </c>
    </row>
    <row r="255" spans="1:22" s="35" customFormat="1" ht="75">
      <c r="A255" s="44" t="s">
        <v>226</v>
      </c>
      <c r="B255" s="45" t="s">
        <v>509</v>
      </c>
      <c r="C255" s="45">
        <v>11200</v>
      </c>
      <c r="D255" s="45"/>
      <c r="E255" s="46"/>
      <c r="F255" s="46"/>
      <c r="G255" s="46"/>
      <c r="H255" s="46"/>
      <c r="I255" s="46"/>
      <c r="J255" s="47">
        <v>11200000000</v>
      </c>
      <c r="K255" s="46"/>
      <c r="L255" s="47">
        <f t="shared" si="80"/>
        <v>0</v>
      </c>
      <c r="M255" s="46"/>
      <c r="N255" s="46"/>
      <c r="O255" s="46"/>
      <c r="P255" s="46"/>
      <c r="Q255" s="46"/>
      <c r="R255" s="45">
        <f t="shared" si="81"/>
        <v>11200000000</v>
      </c>
      <c r="S255" s="48">
        <f t="shared" si="82"/>
        <v>11200000000</v>
      </c>
      <c r="T255" s="46"/>
      <c r="U255" s="47"/>
      <c r="V255" s="42">
        <f t="shared" si="78"/>
        <v>0</v>
      </c>
    </row>
    <row r="256" spans="1:22" s="35" customFormat="1" ht="75">
      <c r="A256" s="44" t="s">
        <v>226</v>
      </c>
      <c r="B256" s="45" t="s">
        <v>510</v>
      </c>
      <c r="C256" s="45">
        <v>12000</v>
      </c>
      <c r="D256" s="45"/>
      <c r="E256" s="46"/>
      <c r="F256" s="46"/>
      <c r="G256" s="46"/>
      <c r="H256" s="46"/>
      <c r="I256" s="46"/>
      <c r="J256" s="47">
        <v>12000000000</v>
      </c>
      <c r="K256" s="46"/>
      <c r="L256" s="47">
        <f t="shared" si="80"/>
        <v>3205190000</v>
      </c>
      <c r="M256" s="46"/>
      <c r="N256" s="60">
        <f>+SUBTOTAL(9,N257:N258)</f>
        <v>3205190000</v>
      </c>
      <c r="O256" s="46"/>
      <c r="P256" s="46"/>
      <c r="Q256" s="46"/>
      <c r="R256" s="45">
        <f t="shared" si="81"/>
        <v>8794810000</v>
      </c>
      <c r="S256" s="48">
        <f t="shared" si="82"/>
        <v>8794810000</v>
      </c>
      <c r="T256" s="46"/>
      <c r="U256" s="47"/>
      <c r="V256" s="42">
        <f t="shared" si="78"/>
        <v>0</v>
      </c>
    </row>
    <row r="257" spans="1:22" s="35" customFormat="1" ht="105" hidden="1">
      <c r="A257" s="44"/>
      <c r="B257" s="45"/>
      <c r="C257" s="45"/>
      <c r="D257" s="49" t="s">
        <v>313</v>
      </c>
      <c r="E257" s="49" t="s">
        <v>262</v>
      </c>
      <c r="F257" s="50" t="s">
        <v>444</v>
      </c>
      <c r="G257" s="50" t="s">
        <v>511</v>
      </c>
      <c r="H257" s="45" t="s">
        <v>510</v>
      </c>
      <c r="I257" s="52" t="s">
        <v>512</v>
      </c>
      <c r="J257" s="58"/>
      <c r="K257" s="58"/>
      <c r="M257" s="46"/>
      <c r="N257" s="68">
        <v>3205190000</v>
      </c>
      <c r="O257" s="46"/>
      <c r="P257" s="46"/>
      <c r="Q257" s="46"/>
      <c r="R257" s="45"/>
      <c r="S257" s="48"/>
      <c r="T257" s="46"/>
      <c r="U257" s="47"/>
      <c r="V257" s="42"/>
    </row>
    <row r="258" spans="1:22" s="35" customFormat="1" hidden="1">
      <c r="A258" s="44"/>
      <c r="B258" s="45"/>
      <c r="C258" s="45"/>
      <c r="D258" s="45"/>
      <c r="E258" s="46"/>
      <c r="F258" s="46"/>
      <c r="G258" s="46"/>
      <c r="H258" s="46"/>
      <c r="I258" s="46"/>
      <c r="J258" s="47"/>
      <c r="K258" s="46"/>
      <c r="L258" s="47"/>
      <c r="M258" s="46"/>
      <c r="N258" s="46"/>
      <c r="O258" s="46"/>
      <c r="P258" s="46"/>
      <c r="Q258" s="46"/>
      <c r="R258" s="45"/>
      <c r="S258" s="48"/>
      <c r="T258" s="46"/>
      <c r="U258" s="47"/>
      <c r="V258" s="42"/>
    </row>
    <row r="259" spans="1:22" s="35" customFormat="1" ht="45">
      <c r="A259" s="44"/>
      <c r="B259" s="120" t="s">
        <v>513</v>
      </c>
      <c r="C259" s="45">
        <v>2500</v>
      </c>
      <c r="D259" s="45"/>
      <c r="E259" s="46"/>
      <c r="F259" s="46"/>
      <c r="G259" s="46"/>
      <c r="H259" s="46"/>
      <c r="I259" s="46"/>
      <c r="J259" s="47">
        <v>2500000000</v>
      </c>
      <c r="K259" s="46"/>
      <c r="L259" s="47">
        <f t="shared" si="80"/>
        <v>0</v>
      </c>
      <c r="M259" s="46"/>
      <c r="N259" s="46"/>
      <c r="O259" s="46"/>
      <c r="P259" s="46"/>
      <c r="Q259" s="46"/>
      <c r="R259" s="45">
        <f t="shared" si="81"/>
        <v>2500000000</v>
      </c>
      <c r="S259" s="48">
        <f t="shared" si="82"/>
        <v>2500000000</v>
      </c>
      <c r="T259" s="46"/>
      <c r="U259" s="47"/>
      <c r="V259" s="42">
        <f t="shared" si="78"/>
        <v>0</v>
      </c>
    </row>
    <row r="260" spans="1:22" s="128" customFormat="1" ht="30">
      <c r="A260" s="126" t="s">
        <v>226</v>
      </c>
      <c r="B260" s="112" t="s">
        <v>514</v>
      </c>
      <c r="C260" s="112">
        <f>40000</f>
        <v>40000</v>
      </c>
      <c r="D260" s="112"/>
      <c r="E260" s="127"/>
      <c r="F260" s="127"/>
      <c r="G260" s="127"/>
      <c r="H260" s="127"/>
      <c r="I260" s="127"/>
      <c r="J260" s="84">
        <v>40000000000</v>
      </c>
      <c r="K260" s="127"/>
      <c r="L260" s="84">
        <f t="shared" si="80"/>
        <v>10888080000</v>
      </c>
      <c r="M260" s="127"/>
      <c r="N260" s="84">
        <f>+SUBTOTAL(9,N261:N271)</f>
        <v>10888080000</v>
      </c>
      <c r="O260" s="127"/>
      <c r="P260" s="127"/>
      <c r="Q260" s="127"/>
      <c r="R260" s="112">
        <f t="shared" si="81"/>
        <v>29111920000</v>
      </c>
      <c r="S260" s="113">
        <f t="shared" si="82"/>
        <v>29111920000</v>
      </c>
      <c r="T260" s="127"/>
      <c r="U260" s="84"/>
      <c r="V260" s="115">
        <f t="shared" si="78"/>
        <v>0</v>
      </c>
    </row>
    <row r="261" spans="1:22" s="35" customFormat="1" ht="60" hidden="1">
      <c r="A261" s="44"/>
      <c r="B261" s="45"/>
      <c r="C261" s="45"/>
      <c r="D261" s="49" t="s">
        <v>266</v>
      </c>
      <c r="E261" s="49" t="s">
        <v>262</v>
      </c>
      <c r="F261" s="50" t="s">
        <v>263</v>
      </c>
      <c r="G261" s="50" t="s">
        <v>515</v>
      </c>
      <c r="H261" s="45" t="s">
        <v>514</v>
      </c>
      <c r="I261" s="52" t="s">
        <v>516</v>
      </c>
      <c r="J261" s="47"/>
      <c r="K261" s="46"/>
      <c r="L261" s="47"/>
      <c r="M261" s="46"/>
      <c r="N261" s="82">
        <v>1523200000</v>
      </c>
      <c r="O261" s="46"/>
      <c r="P261" s="46"/>
      <c r="Q261" s="46"/>
      <c r="R261" s="45"/>
      <c r="S261" s="48"/>
      <c r="T261" s="46"/>
      <c r="U261" s="47"/>
      <c r="V261" s="42">
        <f t="shared" si="78"/>
        <v>-1523200000</v>
      </c>
    </row>
    <row r="262" spans="1:22" s="35" customFormat="1" ht="60" hidden="1">
      <c r="A262" s="44"/>
      <c r="B262" s="45"/>
      <c r="C262" s="45"/>
      <c r="D262" s="49" t="s">
        <v>266</v>
      </c>
      <c r="E262" s="49" t="s">
        <v>262</v>
      </c>
      <c r="F262" s="50" t="s">
        <v>517</v>
      </c>
      <c r="G262" s="50" t="s">
        <v>518</v>
      </c>
      <c r="H262" s="45" t="s">
        <v>514</v>
      </c>
      <c r="I262" s="52" t="s">
        <v>519</v>
      </c>
      <c r="J262" s="47"/>
      <c r="K262" s="46"/>
      <c r="L262" s="47"/>
      <c r="M262" s="46"/>
      <c r="N262" s="82">
        <v>152280000</v>
      </c>
      <c r="O262" s="46"/>
      <c r="P262" s="46"/>
      <c r="Q262" s="46"/>
      <c r="R262" s="45"/>
      <c r="S262" s="48"/>
      <c r="T262" s="46"/>
      <c r="U262" s="47"/>
      <c r="V262" s="42">
        <f t="shared" si="78"/>
        <v>-152280000</v>
      </c>
    </row>
    <row r="263" spans="1:22" s="35" customFormat="1" ht="60" hidden="1">
      <c r="A263" s="44"/>
      <c r="B263" s="45"/>
      <c r="C263" s="45"/>
      <c r="D263" s="49" t="s">
        <v>266</v>
      </c>
      <c r="E263" s="49" t="s">
        <v>262</v>
      </c>
      <c r="F263" s="50" t="s">
        <v>263</v>
      </c>
      <c r="G263" s="50" t="s">
        <v>515</v>
      </c>
      <c r="H263" s="45" t="s">
        <v>514</v>
      </c>
      <c r="I263" s="52" t="s">
        <v>520</v>
      </c>
      <c r="J263" s="47"/>
      <c r="K263" s="46"/>
      <c r="L263" s="47"/>
      <c r="M263" s="46"/>
      <c r="N263" s="82">
        <v>2811400000</v>
      </c>
      <c r="O263" s="46"/>
      <c r="P263" s="46"/>
      <c r="Q263" s="46"/>
      <c r="R263" s="45"/>
      <c r="S263" s="48"/>
      <c r="T263" s="46"/>
      <c r="U263" s="47"/>
      <c r="V263" s="42">
        <f t="shared" si="78"/>
        <v>-2811400000</v>
      </c>
    </row>
    <row r="264" spans="1:22" s="35" customFormat="1" ht="60" hidden="1">
      <c r="A264" s="44"/>
      <c r="B264" s="45"/>
      <c r="C264" s="45"/>
      <c r="D264" s="49" t="s">
        <v>266</v>
      </c>
      <c r="E264" s="49" t="s">
        <v>262</v>
      </c>
      <c r="F264" s="50" t="s">
        <v>263</v>
      </c>
      <c r="G264" s="50" t="s">
        <v>515</v>
      </c>
      <c r="H264" s="45" t="s">
        <v>514</v>
      </c>
      <c r="I264" s="52" t="s">
        <v>521</v>
      </c>
      <c r="J264" s="47"/>
      <c r="K264" s="46"/>
      <c r="L264" s="47"/>
      <c r="M264" s="46"/>
      <c r="N264" s="82">
        <v>1388500000</v>
      </c>
      <c r="O264" s="46"/>
      <c r="P264" s="46"/>
      <c r="Q264" s="46"/>
      <c r="R264" s="45"/>
      <c r="S264" s="48"/>
      <c r="T264" s="46"/>
      <c r="U264" s="47"/>
      <c r="V264" s="42">
        <f t="shared" si="78"/>
        <v>-1388500000</v>
      </c>
    </row>
    <row r="265" spans="1:22" s="35" customFormat="1" ht="60" hidden="1">
      <c r="A265" s="44"/>
      <c r="B265" s="45"/>
      <c r="C265" s="45"/>
      <c r="D265" s="49" t="s">
        <v>266</v>
      </c>
      <c r="E265" s="49" t="s">
        <v>262</v>
      </c>
      <c r="F265" s="50" t="s">
        <v>263</v>
      </c>
      <c r="G265" s="50" t="s">
        <v>515</v>
      </c>
      <c r="H265" s="45" t="s">
        <v>514</v>
      </c>
      <c r="I265" s="59" t="s">
        <v>522</v>
      </c>
      <c r="J265" s="47"/>
      <c r="K265" s="46"/>
      <c r="L265" s="47"/>
      <c r="M265" s="46"/>
      <c r="N265" s="82">
        <v>410900000</v>
      </c>
      <c r="O265" s="46"/>
      <c r="P265" s="46"/>
      <c r="Q265" s="46"/>
      <c r="R265" s="45"/>
      <c r="S265" s="48"/>
      <c r="T265" s="46"/>
      <c r="U265" s="47"/>
      <c r="V265" s="42">
        <f t="shared" si="78"/>
        <v>-410900000</v>
      </c>
    </row>
    <row r="266" spans="1:22" s="35" customFormat="1" ht="60" hidden="1">
      <c r="A266" s="44"/>
      <c r="B266" s="45"/>
      <c r="C266" s="45"/>
      <c r="D266" s="129" t="s">
        <v>266</v>
      </c>
      <c r="E266" s="129" t="s">
        <v>262</v>
      </c>
      <c r="F266" s="130" t="s">
        <v>263</v>
      </c>
      <c r="G266" s="130" t="s">
        <v>494</v>
      </c>
      <c r="H266" s="45" t="s">
        <v>514</v>
      </c>
      <c r="I266" s="131" t="s">
        <v>495</v>
      </c>
      <c r="J266" s="132"/>
      <c r="K266" s="133"/>
      <c r="L266" s="134"/>
      <c r="M266" s="46"/>
      <c r="N266" s="134">
        <v>330500000</v>
      </c>
      <c r="O266" s="46"/>
      <c r="P266" s="46"/>
      <c r="Q266" s="46"/>
      <c r="R266" s="45"/>
      <c r="S266" s="48"/>
      <c r="T266" s="46"/>
      <c r="U266" s="47"/>
      <c r="V266" s="42"/>
    </row>
    <row r="267" spans="1:22" s="35" customFormat="1" ht="60" hidden="1">
      <c r="A267" s="44"/>
      <c r="B267" s="45"/>
      <c r="C267" s="45"/>
      <c r="D267" s="129" t="s">
        <v>335</v>
      </c>
      <c r="E267" s="129" t="s">
        <v>262</v>
      </c>
      <c r="F267" s="135" t="s">
        <v>523</v>
      </c>
      <c r="G267" s="130" t="s">
        <v>494</v>
      </c>
      <c r="H267" s="45" t="s">
        <v>514</v>
      </c>
      <c r="I267" s="131" t="s">
        <v>495</v>
      </c>
      <c r="J267" s="136"/>
      <c r="K267" s="136"/>
      <c r="L267" s="137"/>
      <c r="M267" s="46"/>
      <c r="N267" s="137">
        <v>40000000</v>
      </c>
      <c r="O267" s="46"/>
      <c r="P267" s="46"/>
      <c r="Q267" s="46"/>
      <c r="R267" s="45"/>
      <c r="S267" s="48"/>
      <c r="T267" s="46"/>
      <c r="U267" s="47"/>
      <c r="V267" s="42"/>
    </row>
    <row r="268" spans="1:22" s="35" customFormat="1" ht="60" hidden="1">
      <c r="A268" s="44"/>
      <c r="B268" s="45"/>
      <c r="C268" s="45"/>
      <c r="D268" s="49" t="s">
        <v>266</v>
      </c>
      <c r="E268" s="49" t="s">
        <v>262</v>
      </c>
      <c r="F268" s="50" t="s">
        <v>263</v>
      </c>
      <c r="G268" s="50" t="s">
        <v>515</v>
      </c>
      <c r="H268" s="45" t="s">
        <v>514</v>
      </c>
      <c r="I268" s="52" t="s">
        <v>524</v>
      </c>
      <c r="J268" s="58"/>
      <c r="K268" s="58"/>
      <c r="L268" s="138"/>
      <c r="M268" s="46"/>
      <c r="N268" s="82">
        <v>1319000000</v>
      </c>
      <c r="O268" s="46"/>
      <c r="P268" s="46"/>
      <c r="Q268" s="46"/>
      <c r="R268" s="45"/>
      <c r="S268" s="48"/>
      <c r="T268" s="46"/>
      <c r="U268" s="47"/>
      <c r="V268" s="42"/>
    </row>
    <row r="269" spans="1:22" s="35" customFormat="1" ht="60" hidden="1">
      <c r="A269" s="44"/>
      <c r="B269" s="45"/>
      <c r="C269" s="45"/>
      <c r="D269" s="49" t="s">
        <v>266</v>
      </c>
      <c r="E269" s="49" t="s">
        <v>262</v>
      </c>
      <c r="F269" s="50" t="s">
        <v>263</v>
      </c>
      <c r="G269" s="50" t="s">
        <v>515</v>
      </c>
      <c r="H269" s="45" t="s">
        <v>514</v>
      </c>
      <c r="I269" s="59" t="s">
        <v>525</v>
      </c>
      <c r="J269" s="58"/>
      <c r="K269" s="58"/>
      <c r="L269" s="138"/>
      <c r="M269" s="46"/>
      <c r="N269" s="82">
        <v>1448400000</v>
      </c>
      <c r="O269" s="46"/>
      <c r="P269" s="46"/>
      <c r="Q269" s="46"/>
      <c r="R269" s="45"/>
      <c r="S269" s="48"/>
      <c r="T269" s="46"/>
      <c r="U269" s="47"/>
      <c r="V269" s="42"/>
    </row>
    <row r="270" spans="1:22" s="35" customFormat="1" ht="60" hidden="1">
      <c r="A270" s="44"/>
      <c r="B270" s="45"/>
      <c r="C270" s="45"/>
      <c r="D270" s="49" t="s">
        <v>266</v>
      </c>
      <c r="E270" s="49" t="s">
        <v>262</v>
      </c>
      <c r="F270" s="50" t="s">
        <v>263</v>
      </c>
      <c r="G270" s="50" t="s">
        <v>515</v>
      </c>
      <c r="H270" s="45" t="s">
        <v>514</v>
      </c>
      <c r="I270" s="59" t="s">
        <v>526</v>
      </c>
      <c r="J270" s="58"/>
      <c r="K270" s="58"/>
      <c r="L270" s="138"/>
      <c r="M270" s="46"/>
      <c r="N270" s="82">
        <v>1463900000</v>
      </c>
      <c r="O270" s="46"/>
      <c r="P270" s="46"/>
      <c r="Q270" s="46"/>
      <c r="R270" s="45"/>
      <c r="S270" s="48"/>
      <c r="T270" s="46"/>
      <c r="U270" s="47"/>
      <c r="V270" s="42"/>
    </row>
    <row r="271" spans="1:22" s="35" customFormat="1" ht="15.75" hidden="1">
      <c r="A271" s="44"/>
      <c r="B271" s="45"/>
      <c r="C271" s="45"/>
      <c r="D271" s="49"/>
      <c r="E271" s="49"/>
      <c r="F271" s="50"/>
      <c r="G271" s="50"/>
      <c r="H271" s="45"/>
      <c r="I271" s="59"/>
      <c r="J271" s="47"/>
      <c r="K271" s="46"/>
      <c r="L271" s="47"/>
      <c r="M271" s="46"/>
      <c r="N271" s="46"/>
      <c r="O271" s="46"/>
      <c r="P271" s="46"/>
      <c r="Q271" s="46"/>
      <c r="R271" s="45"/>
      <c r="S271" s="48"/>
      <c r="T271" s="46"/>
      <c r="U271" s="47"/>
      <c r="V271" s="42">
        <f t="shared" si="78"/>
        <v>0</v>
      </c>
    </row>
    <row r="272" spans="1:22" s="43" customFormat="1" ht="14.25">
      <c r="A272" s="37">
        <v>9</v>
      </c>
      <c r="B272" s="21" t="s">
        <v>136</v>
      </c>
      <c r="C272" s="21">
        <f>SUM(C273,C288,C289)</f>
        <v>140400</v>
      </c>
      <c r="D272" s="21"/>
      <c r="E272" s="40"/>
      <c r="F272" s="40"/>
      <c r="G272" s="40"/>
      <c r="H272" s="40"/>
      <c r="I272" s="40"/>
      <c r="J272" s="41">
        <f>+SUBTOTAL(9,J273:J294)</f>
        <v>140400000000</v>
      </c>
      <c r="K272" s="41">
        <f t="shared" ref="K272:U272" si="83">+SUBTOTAL(9,K273:K294)</f>
        <v>0</v>
      </c>
      <c r="L272" s="41">
        <f t="shared" si="83"/>
        <v>103163000000</v>
      </c>
      <c r="M272" s="41">
        <f t="shared" si="83"/>
        <v>100400000000</v>
      </c>
      <c r="N272" s="41">
        <f t="shared" si="83"/>
        <v>2763000000</v>
      </c>
      <c r="O272" s="41">
        <f t="shared" si="83"/>
        <v>0</v>
      </c>
      <c r="P272" s="41">
        <f t="shared" si="83"/>
        <v>0</v>
      </c>
      <c r="Q272" s="41">
        <f t="shared" si="83"/>
        <v>0</v>
      </c>
      <c r="R272" s="41">
        <f t="shared" si="83"/>
        <v>37237000000</v>
      </c>
      <c r="S272" s="41">
        <f t="shared" si="83"/>
        <v>37237000000</v>
      </c>
      <c r="T272" s="41">
        <f t="shared" si="83"/>
        <v>0</v>
      </c>
      <c r="U272" s="41">
        <f t="shared" si="83"/>
        <v>0</v>
      </c>
      <c r="V272" s="42">
        <f t="shared" si="78"/>
        <v>0</v>
      </c>
    </row>
    <row r="273" spans="1:22" s="35" customFormat="1">
      <c r="A273" s="44" t="s">
        <v>226</v>
      </c>
      <c r="B273" s="45" t="s">
        <v>527</v>
      </c>
      <c r="C273" s="45">
        <f>SUM(C274:C287)</f>
        <v>79400</v>
      </c>
      <c r="D273" s="45"/>
      <c r="E273" s="46"/>
      <c r="F273" s="46"/>
      <c r="G273" s="46"/>
      <c r="H273" s="46"/>
      <c r="I273" s="46"/>
      <c r="J273" s="60">
        <f>+SUBTOTAL(9,J274:J287)</f>
        <v>79400000000</v>
      </c>
      <c r="K273" s="60">
        <f t="shared" ref="K273:T273" si="84">+SUBTOTAL(9,K274:K287)</f>
        <v>0</v>
      </c>
      <c r="L273" s="60">
        <f t="shared" si="84"/>
        <v>74400000000</v>
      </c>
      <c r="M273" s="60">
        <f t="shared" si="84"/>
        <v>74400000000</v>
      </c>
      <c r="N273" s="60">
        <f t="shared" si="84"/>
        <v>0</v>
      </c>
      <c r="O273" s="60">
        <f t="shared" si="84"/>
        <v>0</v>
      </c>
      <c r="P273" s="60">
        <f t="shared" si="84"/>
        <v>0</v>
      </c>
      <c r="Q273" s="60">
        <f t="shared" si="84"/>
        <v>0</v>
      </c>
      <c r="R273" s="60">
        <f t="shared" si="84"/>
        <v>5000000000</v>
      </c>
      <c r="S273" s="60">
        <f t="shared" si="84"/>
        <v>5000000000</v>
      </c>
      <c r="T273" s="60">
        <f t="shared" si="84"/>
        <v>0</v>
      </c>
      <c r="U273" s="47"/>
      <c r="V273" s="42">
        <f t="shared" si="78"/>
        <v>0</v>
      </c>
    </row>
    <row r="274" spans="1:22" s="35" customFormat="1" ht="31.5">
      <c r="A274" s="44" t="s">
        <v>390</v>
      </c>
      <c r="B274" s="45" t="s">
        <v>528</v>
      </c>
      <c r="C274" s="45">
        <v>14000</v>
      </c>
      <c r="D274" s="49" t="s">
        <v>335</v>
      </c>
      <c r="E274" s="49" t="s">
        <v>262</v>
      </c>
      <c r="F274" s="83" t="s">
        <v>448</v>
      </c>
      <c r="G274" s="83" t="s">
        <v>449</v>
      </c>
      <c r="H274" s="45" t="s">
        <v>528</v>
      </c>
      <c r="I274" s="65" t="s">
        <v>315</v>
      </c>
      <c r="J274" s="47">
        <v>14000000000</v>
      </c>
      <c r="K274" s="46"/>
      <c r="L274" s="47">
        <f t="shared" ref="L274:L289" si="85">+M274+N274-O274</f>
        <v>14000000000</v>
      </c>
      <c r="M274" s="68">
        <v>14000000000</v>
      </c>
      <c r="N274" s="46"/>
      <c r="O274" s="46"/>
      <c r="P274" s="46"/>
      <c r="Q274" s="46"/>
      <c r="R274" s="45">
        <f t="shared" ref="R274:R289" si="86">+S274+T274+U274</f>
        <v>0</v>
      </c>
      <c r="S274" s="48">
        <f t="shared" ref="S274:S289" si="87">+J274-L274-U274</f>
        <v>0</v>
      </c>
      <c r="T274" s="46"/>
      <c r="U274" s="47"/>
      <c r="V274" s="42">
        <f t="shared" si="78"/>
        <v>0</v>
      </c>
    </row>
    <row r="275" spans="1:22" s="35" customFormat="1" ht="45">
      <c r="A275" s="44" t="s">
        <v>390</v>
      </c>
      <c r="B275" s="45" t="s">
        <v>529</v>
      </c>
      <c r="C275" s="45">
        <v>18000</v>
      </c>
      <c r="D275" s="49" t="s">
        <v>335</v>
      </c>
      <c r="E275" s="49" t="s">
        <v>262</v>
      </c>
      <c r="F275" s="83" t="s">
        <v>448</v>
      </c>
      <c r="G275" s="83" t="s">
        <v>449</v>
      </c>
      <c r="H275" s="45" t="s">
        <v>529</v>
      </c>
      <c r="I275" s="65" t="s">
        <v>315</v>
      </c>
      <c r="J275" s="47">
        <v>18000000000</v>
      </c>
      <c r="K275" s="46"/>
      <c r="L275" s="47">
        <f t="shared" si="85"/>
        <v>18000000000</v>
      </c>
      <c r="M275" s="68">
        <v>18000000000</v>
      </c>
      <c r="N275" s="46"/>
      <c r="O275" s="46"/>
      <c r="P275" s="46"/>
      <c r="Q275" s="46"/>
      <c r="R275" s="45">
        <f t="shared" si="86"/>
        <v>0</v>
      </c>
      <c r="S275" s="48">
        <f t="shared" si="87"/>
        <v>0</v>
      </c>
      <c r="T275" s="46"/>
      <c r="U275" s="47"/>
      <c r="V275" s="42">
        <f t="shared" si="78"/>
        <v>0</v>
      </c>
    </row>
    <row r="276" spans="1:22" s="35" customFormat="1" ht="31.5">
      <c r="A276" s="44" t="s">
        <v>390</v>
      </c>
      <c r="B276" s="45" t="s">
        <v>530</v>
      </c>
      <c r="C276" s="45">
        <v>1000</v>
      </c>
      <c r="D276" s="49" t="s">
        <v>335</v>
      </c>
      <c r="E276" s="49" t="s">
        <v>262</v>
      </c>
      <c r="F276" s="83" t="s">
        <v>448</v>
      </c>
      <c r="G276" s="83" t="s">
        <v>449</v>
      </c>
      <c r="H276" s="45" t="s">
        <v>530</v>
      </c>
      <c r="I276" s="65" t="s">
        <v>315</v>
      </c>
      <c r="J276" s="47">
        <v>1000000000</v>
      </c>
      <c r="K276" s="46"/>
      <c r="L276" s="47">
        <f t="shared" si="85"/>
        <v>1000000000</v>
      </c>
      <c r="M276" s="68">
        <v>1000000000</v>
      </c>
      <c r="N276" s="46"/>
      <c r="O276" s="46"/>
      <c r="P276" s="46"/>
      <c r="Q276" s="46"/>
      <c r="R276" s="45">
        <f t="shared" si="86"/>
        <v>0</v>
      </c>
      <c r="S276" s="48">
        <f t="shared" si="87"/>
        <v>0</v>
      </c>
      <c r="T276" s="46"/>
      <c r="U276" s="47"/>
      <c r="V276" s="42">
        <f t="shared" si="78"/>
        <v>0</v>
      </c>
    </row>
    <row r="277" spans="1:22" s="35" customFormat="1" ht="105">
      <c r="A277" s="44" t="s">
        <v>390</v>
      </c>
      <c r="B277" s="45" t="s">
        <v>531</v>
      </c>
      <c r="C277" s="45">
        <v>6000</v>
      </c>
      <c r="D277" s="49" t="s">
        <v>335</v>
      </c>
      <c r="E277" s="49" t="s">
        <v>262</v>
      </c>
      <c r="F277" s="83" t="s">
        <v>448</v>
      </c>
      <c r="G277" s="83" t="s">
        <v>449</v>
      </c>
      <c r="H277" s="45" t="s">
        <v>531</v>
      </c>
      <c r="I277" s="65" t="s">
        <v>315</v>
      </c>
      <c r="J277" s="47">
        <v>6000000000</v>
      </c>
      <c r="K277" s="46"/>
      <c r="L277" s="47">
        <f t="shared" si="85"/>
        <v>6000000000</v>
      </c>
      <c r="M277" s="68">
        <v>6000000000</v>
      </c>
      <c r="N277" s="46"/>
      <c r="O277" s="46"/>
      <c r="P277" s="46"/>
      <c r="Q277" s="46"/>
      <c r="R277" s="45">
        <f t="shared" si="86"/>
        <v>0</v>
      </c>
      <c r="S277" s="48">
        <f t="shared" si="87"/>
        <v>0</v>
      </c>
      <c r="T277" s="46"/>
      <c r="U277" s="47"/>
      <c r="V277" s="42">
        <f t="shared" si="78"/>
        <v>0</v>
      </c>
    </row>
    <row r="278" spans="1:22" s="35" customFormat="1" ht="31.5">
      <c r="A278" s="44" t="s">
        <v>390</v>
      </c>
      <c r="B278" s="45" t="s">
        <v>532</v>
      </c>
      <c r="C278" s="45">
        <v>600</v>
      </c>
      <c r="D278" s="49" t="s">
        <v>335</v>
      </c>
      <c r="E278" s="49" t="s">
        <v>262</v>
      </c>
      <c r="F278" s="83" t="s">
        <v>448</v>
      </c>
      <c r="G278" s="83" t="s">
        <v>449</v>
      </c>
      <c r="H278" s="45" t="s">
        <v>532</v>
      </c>
      <c r="I278" s="65" t="s">
        <v>315</v>
      </c>
      <c r="J278" s="47">
        <v>600000000</v>
      </c>
      <c r="K278" s="46"/>
      <c r="L278" s="47">
        <f t="shared" si="85"/>
        <v>600000000</v>
      </c>
      <c r="M278" s="68">
        <v>600000000</v>
      </c>
      <c r="N278" s="46"/>
      <c r="O278" s="46"/>
      <c r="P278" s="46"/>
      <c r="Q278" s="46"/>
      <c r="R278" s="45">
        <f t="shared" si="86"/>
        <v>0</v>
      </c>
      <c r="S278" s="48">
        <f t="shared" si="87"/>
        <v>0</v>
      </c>
      <c r="T278" s="46"/>
      <c r="U278" s="47"/>
      <c r="V278" s="42">
        <f t="shared" si="78"/>
        <v>0</v>
      </c>
    </row>
    <row r="279" spans="1:22" s="35" customFormat="1" ht="31.5">
      <c r="A279" s="44" t="s">
        <v>390</v>
      </c>
      <c r="B279" s="45" t="s">
        <v>533</v>
      </c>
      <c r="C279" s="45">
        <v>400</v>
      </c>
      <c r="D279" s="49" t="s">
        <v>335</v>
      </c>
      <c r="E279" s="49" t="s">
        <v>262</v>
      </c>
      <c r="F279" s="83" t="s">
        <v>448</v>
      </c>
      <c r="G279" s="83" t="s">
        <v>449</v>
      </c>
      <c r="H279" s="45" t="s">
        <v>533</v>
      </c>
      <c r="I279" s="65" t="s">
        <v>315</v>
      </c>
      <c r="J279" s="47">
        <v>400000000</v>
      </c>
      <c r="K279" s="46"/>
      <c r="L279" s="47">
        <f t="shared" si="85"/>
        <v>400000000</v>
      </c>
      <c r="M279" s="68">
        <v>400000000</v>
      </c>
      <c r="N279" s="46"/>
      <c r="O279" s="46"/>
      <c r="P279" s="46"/>
      <c r="Q279" s="46"/>
      <c r="R279" s="45">
        <f t="shared" si="86"/>
        <v>0</v>
      </c>
      <c r="S279" s="48">
        <f t="shared" si="87"/>
        <v>0</v>
      </c>
      <c r="T279" s="46"/>
      <c r="U279" s="47"/>
      <c r="V279" s="42">
        <f t="shared" si="78"/>
        <v>0</v>
      </c>
    </row>
    <row r="280" spans="1:22" s="35" customFormat="1" ht="45">
      <c r="A280" s="44" t="s">
        <v>390</v>
      </c>
      <c r="B280" s="45" t="s">
        <v>534</v>
      </c>
      <c r="C280" s="45">
        <v>1000</v>
      </c>
      <c r="D280" s="49" t="s">
        <v>335</v>
      </c>
      <c r="E280" s="49" t="s">
        <v>262</v>
      </c>
      <c r="F280" s="83" t="s">
        <v>448</v>
      </c>
      <c r="G280" s="83" t="s">
        <v>449</v>
      </c>
      <c r="H280" s="45" t="s">
        <v>534</v>
      </c>
      <c r="I280" s="65" t="s">
        <v>315</v>
      </c>
      <c r="J280" s="47">
        <v>1000000000</v>
      </c>
      <c r="K280" s="46"/>
      <c r="L280" s="47">
        <f t="shared" si="85"/>
        <v>1000000000</v>
      </c>
      <c r="M280" s="68">
        <v>1000000000</v>
      </c>
      <c r="N280" s="46"/>
      <c r="O280" s="46"/>
      <c r="P280" s="46"/>
      <c r="Q280" s="46"/>
      <c r="R280" s="45">
        <f t="shared" si="86"/>
        <v>0</v>
      </c>
      <c r="S280" s="48">
        <f t="shared" si="87"/>
        <v>0</v>
      </c>
      <c r="T280" s="46"/>
      <c r="U280" s="47"/>
      <c r="V280" s="42">
        <f t="shared" si="78"/>
        <v>0</v>
      </c>
    </row>
    <row r="281" spans="1:22" s="35" customFormat="1" ht="105">
      <c r="A281" s="44" t="s">
        <v>390</v>
      </c>
      <c r="B281" s="45" t="s">
        <v>535</v>
      </c>
      <c r="C281" s="45">
        <v>350</v>
      </c>
      <c r="D281" s="49" t="s">
        <v>335</v>
      </c>
      <c r="E281" s="49" t="s">
        <v>262</v>
      </c>
      <c r="F281" s="83" t="s">
        <v>448</v>
      </c>
      <c r="G281" s="83" t="s">
        <v>449</v>
      </c>
      <c r="H281" s="45" t="s">
        <v>535</v>
      </c>
      <c r="I281" s="65" t="s">
        <v>315</v>
      </c>
      <c r="J281" s="47">
        <v>350000000</v>
      </c>
      <c r="K281" s="46"/>
      <c r="L281" s="47">
        <f t="shared" si="85"/>
        <v>350000000</v>
      </c>
      <c r="M281" s="68">
        <v>350000000</v>
      </c>
      <c r="N281" s="46"/>
      <c r="O281" s="46"/>
      <c r="P281" s="46"/>
      <c r="Q281" s="46"/>
      <c r="R281" s="45">
        <f t="shared" si="86"/>
        <v>0</v>
      </c>
      <c r="S281" s="48">
        <f t="shared" si="87"/>
        <v>0</v>
      </c>
      <c r="T281" s="46"/>
      <c r="U281" s="47"/>
      <c r="V281" s="42">
        <f t="shared" si="78"/>
        <v>0</v>
      </c>
    </row>
    <row r="282" spans="1:22" s="35" customFormat="1" ht="60">
      <c r="A282" s="44" t="s">
        <v>390</v>
      </c>
      <c r="B282" s="45" t="s">
        <v>536</v>
      </c>
      <c r="C282" s="45">
        <v>1000</v>
      </c>
      <c r="D282" s="49" t="s">
        <v>335</v>
      </c>
      <c r="E282" s="49" t="s">
        <v>262</v>
      </c>
      <c r="F282" s="83" t="s">
        <v>448</v>
      </c>
      <c r="G282" s="83" t="s">
        <v>449</v>
      </c>
      <c r="H282" s="45" t="s">
        <v>536</v>
      </c>
      <c r="I282" s="65" t="s">
        <v>315</v>
      </c>
      <c r="J282" s="47">
        <v>1000000000</v>
      </c>
      <c r="K282" s="46"/>
      <c r="L282" s="47">
        <f t="shared" si="85"/>
        <v>1000000000</v>
      </c>
      <c r="M282" s="68">
        <v>1000000000</v>
      </c>
      <c r="N282" s="46"/>
      <c r="O282" s="46"/>
      <c r="P282" s="46"/>
      <c r="Q282" s="46"/>
      <c r="R282" s="45">
        <f t="shared" si="86"/>
        <v>0</v>
      </c>
      <c r="S282" s="48">
        <f t="shared" si="87"/>
        <v>0</v>
      </c>
      <c r="T282" s="46"/>
      <c r="U282" s="47"/>
      <c r="V282" s="42">
        <f t="shared" si="78"/>
        <v>0</v>
      </c>
    </row>
    <row r="283" spans="1:22" s="35" customFormat="1" ht="105">
      <c r="A283" s="44" t="s">
        <v>390</v>
      </c>
      <c r="B283" s="70" t="s">
        <v>537</v>
      </c>
      <c r="C283" s="45">
        <v>3000</v>
      </c>
      <c r="D283" s="49" t="s">
        <v>335</v>
      </c>
      <c r="E283" s="49" t="s">
        <v>262</v>
      </c>
      <c r="F283" s="83" t="s">
        <v>448</v>
      </c>
      <c r="G283" s="83" t="s">
        <v>449</v>
      </c>
      <c r="H283" s="70" t="s">
        <v>537</v>
      </c>
      <c r="I283" s="65" t="s">
        <v>315</v>
      </c>
      <c r="J283" s="47">
        <v>3000000000</v>
      </c>
      <c r="K283" s="46"/>
      <c r="L283" s="47">
        <f t="shared" si="85"/>
        <v>3000000000</v>
      </c>
      <c r="M283" s="68">
        <v>3000000000</v>
      </c>
      <c r="N283" s="46"/>
      <c r="O283" s="46"/>
      <c r="P283" s="46"/>
      <c r="Q283" s="46"/>
      <c r="R283" s="45">
        <f t="shared" si="86"/>
        <v>0</v>
      </c>
      <c r="S283" s="48">
        <f t="shared" si="87"/>
        <v>0</v>
      </c>
      <c r="T283" s="46"/>
      <c r="U283" s="47"/>
      <c r="V283" s="42">
        <f t="shared" si="78"/>
        <v>0</v>
      </c>
    </row>
    <row r="284" spans="1:22" s="35" customFormat="1" ht="31.5">
      <c r="A284" s="44" t="s">
        <v>390</v>
      </c>
      <c r="B284" s="45" t="s">
        <v>538</v>
      </c>
      <c r="C284" s="45">
        <v>4000</v>
      </c>
      <c r="D284" s="49" t="s">
        <v>335</v>
      </c>
      <c r="E284" s="49" t="s">
        <v>262</v>
      </c>
      <c r="F284" s="83" t="s">
        <v>448</v>
      </c>
      <c r="G284" s="83" t="s">
        <v>449</v>
      </c>
      <c r="H284" s="45" t="s">
        <v>538</v>
      </c>
      <c r="I284" s="65" t="s">
        <v>315</v>
      </c>
      <c r="J284" s="47">
        <v>4000000000</v>
      </c>
      <c r="K284" s="46"/>
      <c r="L284" s="47">
        <f t="shared" si="85"/>
        <v>4000000000</v>
      </c>
      <c r="M284" s="68">
        <v>4000000000</v>
      </c>
      <c r="N284" s="46"/>
      <c r="O284" s="46"/>
      <c r="P284" s="46"/>
      <c r="Q284" s="46"/>
      <c r="R284" s="45">
        <f t="shared" si="86"/>
        <v>0</v>
      </c>
      <c r="S284" s="48">
        <f t="shared" si="87"/>
        <v>0</v>
      </c>
      <c r="T284" s="46"/>
      <c r="U284" s="47"/>
      <c r="V284" s="42">
        <f t="shared" si="78"/>
        <v>0</v>
      </c>
    </row>
    <row r="285" spans="1:22" s="35" customFormat="1" ht="30">
      <c r="A285" s="44" t="s">
        <v>390</v>
      </c>
      <c r="B285" s="45" t="s">
        <v>539</v>
      </c>
      <c r="C285" s="45">
        <v>5000</v>
      </c>
      <c r="D285" s="45"/>
      <c r="E285" s="46"/>
      <c r="F285" s="46"/>
      <c r="G285" s="46"/>
      <c r="H285" s="46"/>
      <c r="I285" s="46"/>
      <c r="J285" s="47">
        <v>5000000000</v>
      </c>
      <c r="K285" s="46"/>
      <c r="L285" s="47">
        <f t="shared" si="85"/>
        <v>0</v>
      </c>
      <c r="M285" s="46"/>
      <c r="N285" s="46"/>
      <c r="O285" s="46"/>
      <c r="P285" s="46"/>
      <c r="Q285" s="46"/>
      <c r="R285" s="45">
        <f t="shared" si="86"/>
        <v>5000000000</v>
      </c>
      <c r="S285" s="48">
        <f t="shared" si="87"/>
        <v>5000000000</v>
      </c>
      <c r="T285" s="46"/>
      <c r="U285" s="47"/>
      <c r="V285" s="42">
        <f t="shared" si="78"/>
        <v>0</v>
      </c>
    </row>
    <row r="286" spans="1:22" s="35" customFormat="1" ht="75">
      <c r="A286" s="44" t="s">
        <v>390</v>
      </c>
      <c r="B286" s="45" t="s">
        <v>540</v>
      </c>
      <c r="C286" s="45">
        <v>3050</v>
      </c>
      <c r="D286" s="49" t="s">
        <v>335</v>
      </c>
      <c r="E286" s="49" t="s">
        <v>262</v>
      </c>
      <c r="F286" s="83" t="s">
        <v>448</v>
      </c>
      <c r="G286" s="83" t="s">
        <v>449</v>
      </c>
      <c r="H286" s="45" t="s">
        <v>540</v>
      </c>
      <c r="I286" s="65" t="s">
        <v>315</v>
      </c>
      <c r="J286" s="47">
        <v>3050000000</v>
      </c>
      <c r="K286" s="46"/>
      <c r="L286" s="47">
        <f t="shared" si="85"/>
        <v>3050000000</v>
      </c>
      <c r="M286" s="68">
        <v>3050000000</v>
      </c>
      <c r="N286" s="46"/>
      <c r="O286" s="46"/>
      <c r="P286" s="46"/>
      <c r="Q286" s="46"/>
      <c r="R286" s="45">
        <f t="shared" si="86"/>
        <v>0</v>
      </c>
      <c r="S286" s="48">
        <f t="shared" si="87"/>
        <v>0</v>
      </c>
      <c r="T286" s="46"/>
      <c r="U286" s="47"/>
      <c r="V286" s="42">
        <f t="shared" si="78"/>
        <v>0</v>
      </c>
    </row>
    <row r="287" spans="1:22" s="35" customFormat="1" ht="105">
      <c r="A287" s="44" t="s">
        <v>390</v>
      </c>
      <c r="B287" s="45" t="s">
        <v>541</v>
      </c>
      <c r="C287" s="45">
        <v>22000</v>
      </c>
      <c r="D287" s="49" t="s">
        <v>335</v>
      </c>
      <c r="E287" s="49" t="s">
        <v>262</v>
      </c>
      <c r="F287" s="83" t="s">
        <v>448</v>
      </c>
      <c r="G287" s="83" t="s">
        <v>449</v>
      </c>
      <c r="H287" s="45" t="s">
        <v>541</v>
      </c>
      <c r="I287" s="65" t="s">
        <v>315</v>
      </c>
      <c r="J287" s="47">
        <v>22000000000</v>
      </c>
      <c r="K287" s="46"/>
      <c r="L287" s="47">
        <f t="shared" si="85"/>
        <v>22000000000</v>
      </c>
      <c r="M287" s="68">
        <v>22000000000</v>
      </c>
      <c r="N287" s="46"/>
      <c r="O287" s="46"/>
      <c r="P287" s="46"/>
      <c r="Q287" s="46"/>
      <c r="R287" s="45">
        <f t="shared" si="86"/>
        <v>0</v>
      </c>
      <c r="S287" s="48">
        <f t="shared" si="87"/>
        <v>0</v>
      </c>
      <c r="T287" s="46"/>
      <c r="U287" s="47"/>
      <c r="V287" s="42">
        <f t="shared" si="78"/>
        <v>0</v>
      </c>
    </row>
    <row r="288" spans="1:22" s="35" customFormat="1" ht="45">
      <c r="A288" s="44" t="s">
        <v>226</v>
      </c>
      <c r="B288" s="45" t="s">
        <v>542</v>
      </c>
      <c r="C288" s="45">
        <v>26000</v>
      </c>
      <c r="D288" s="49" t="s">
        <v>335</v>
      </c>
      <c r="E288" s="49" t="s">
        <v>262</v>
      </c>
      <c r="F288" s="83" t="s">
        <v>543</v>
      </c>
      <c r="G288" s="83" t="s">
        <v>449</v>
      </c>
      <c r="H288" s="45" t="s">
        <v>542</v>
      </c>
      <c r="I288" s="65" t="s">
        <v>315</v>
      </c>
      <c r="J288" s="47">
        <v>26000000000</v>
      </c>
      <c r="K288" s="46"/>
      <c r="L288" s="47">
        <f t="shared" si="85"/>
        <v>26000000000</v>
      </c>
      <c r="M288" s="68">
        <v>26000000000</v>
      </c>
      <c r="N288" s="46"/>
      <c r="O288" s="46"/>
      <c r="P288" s="46"/>
      <c r="Q288" s="46"/>
      <c r="R288" s="45">
        <f t="shared" si="86"/>
        <v>0</v>
      </c>
      <c r="S288" s="48">
        <f t="shared" si="87"/>
        <v>0</v>
      </c>
      <c r="T288" s="46"/>
      <c r="U288" s="47"/>
      <c r="V288" s="42">
        <f t="shared" si="78"/>
        <v>0</v>
      </c>
    </row>
    <row r="289" spans="1:22" s="35" customFormat="1" ht="30">
      <c r="A289" s="44" t="s">
        <v>226</v>
      </c>
      <c r="B289" s="45" t="s">
        <v>544</v>
      </c>
      <c r="C289" s="45">
        <v>35000</v>
      </c>
      <c r="D289" s="45"/>
      <c r="E289" s="46"/>
      <c r="F289" s="46"/>
      <c r="G289" s="46"/>
      <c r="H289" s="46"/>
      <c r="I289" s="46"/>
      <c r="J289" s="47">
        <v>35000000000</v>
      </c>
      <c r="K289" s="46"/>
      <c r="L289" s="47">
        <f t="shared" si="85"/>
        <v>2763000000</v>
      </c>
      <c r="M289" s="46"/>
      <c r="N289" s="60">
        <f>+SUBTOTAL(9,N290:N294)</f>
        <v>2763000000</v>
      </c>
      <c r="O289" s="46"/>
      <c r="P289" s="46"/>
      <c r="Q289" s="46"/>
      <c r="R289" s="45">
        <f t="shared" si="86"/>
        <v>32237000000</v>
      </c>
      <c r="S289" s="48">
        <f t="shared" si="87"/>
        <v>32237000000</v>
      </c>
      <c r="T289" s="46"/>
      <c r="U289" s="47"/>
      <c r="V289" s="42">
        <f t="shared" si="78"/>
        <v>0</v>
      </c>
    </row>
    <row r="290" spans="1:22" s="35" customFormat="1" ht="30" hidden="1">
      <c r="A290" s="44"/>
      <c r="B290" s="45"/>
      <c r="C290" s="45"/>
      <c r="D290" s="49" t="s">
        <v>335</v>
      </c>
      <c r="E290" s="49" t="s">
        <v>262</v>
      </c>
      <c r="F290" s="50" t="s">
        <v>545</v>
      </c>
      <c r="G290" s="50" t="s">
        <v>328</v>
      </c>
      <c r="H290" s="45" t="s">
        <v>544</v>
      </c>
      <c r="I290" s="52" t="s">
        <v>546</v>
      </c>
      <c r="J290" s="47"/>
      <c r="K290" s="46"/>
      <c r="L290" s="47"/>
      <c r="M290" s="46"/>
      <c r="N290" s="68">
        <v>1800000000</v>
      </c>
      <c r="O290" s="46"/>
      <c r="P290" s="46"/>
      <c r="Q290" s="46"/>
      <c r="R290" s="45"/>
      <c r="S290" s="48"/>
      <c r="T290" s="46"/>
      <c r="U290" s="47"/>
      <c r="V290" s="42">
        <f t="shared" si="78"/>
        <v>-1800000000</v>
      </c>
    </row>
    <row r="291" spans="1:22" s="35" customFormat="1" ht="30" hidden="1">
      <c r="A291" s="44"/>
      <c r="B291" s="45"/>
      <c r="C291" s="45"/>
      <c r="D291" s="49" t="s">
        <v>335</v>
      </c>
      <c r="E291" s="49" t="s">
        <v>262</v>
      </c>
      <c r="F291" s="50" t="s">
        <v>543</v>
      </c>
      <c r="G291" s="50" t="s">
        <v>328</v>
      </c>
      <c r="H291" s="45" t="s">
        <v>544</v>
      </c>
      <c r="I291" s="52" t="s">
        <v>547</v>
      </c>
      <c r="J291" s="47"/>
      <c r="K291" s="46"/>
      <c r="L291" s="47"/>
      <c r="M291" s="46"/>
      <c r="N291" s="68">
        <v>300000000</v>
      </c>
      <c r="O291" s="46"/>
      <c r="P291" s="46"/>
      <c r="Q291" s="46"/>
      <c r="R291" s="45"/>
      <c r="S291" s="48"/>
      <c r="T291" s="46"/>
      <c r="U291" s="47"/>
      <c r="V291" s="42">
        <f t="shared" ref="V291:V382" si="88">+J291-M291-N291+O291-S291-U291</f>
        <v>-300000000</v>
      </c>
    </row>
    <row r="292" spans="1:22" s="35" customFormat="1" ht="31.5" hidden="1">
      <c r="A292" s="44"/>
      <c r="B292" s="45"/>
      <c r="C292" s="45"/>
      <c r="D292" s="49" t="s">
        <v>335</v>
      </c>
      <c r="E292" s="49" t="s">
        <v>262</v>
      </c>
      <c r="F292" s="50" t="s">
        <v>543</v>
      </c>
      <c r="G292" s="50" t="s">
        <v>548</v>
      </c>
      <c r="H292" s="45" t="s">
        <v>544</v>
      </c>
      <c r="I292" s="52" t="s">
        <v>549</v>
      </c>
      <c r="J292" s="47"/>
      <c r="K292" s="46"/>
      <c r="L292" s="47"/>
      <c r="M292" s="46"/>
      <c r="N292" s="68">
        <v>613000000</v>
      </c>
      <c r="O292" s="46"/>
      <c r="P292" s="46"/>
      <c r="Q292" s="46"/>
      <c r="R292" s="45"/>
      <c r="S292" s="48"/>
      <c r="T292" s="46"/>
      <c r="U292" s="47"/>
      <c r="V292" s="42">
        <f t="shared" si="88"/>
        <v>-613000000</v>
      </c>
    </row>
    <row r="293" spans="1:22" s="35" customFormat="1" ht="31.5" hidden="1">
      <c r="A293" s="44"/>
      <c r="B293" s="45"/>
      <c r="C293" s="45"/>
      <c r="D293" s="49" t="s">
        <v>335</v>
      </c>
      <c r="E293" s="49" t="s">
        <v>262</v>
      </c>
      <c r="F293" s="50" t="s">
        <v>545</v>
      </c>
      <c r="G293" s="50" t="s">
        <v>550</v>
      </c>
      <c r="H293" s="45" t="s">
        <v>544</v>
      </c>
      <c r="I293" s="52" t="s">
        <v>551</v>
      </c>
      <c r="J293" s="47"/>
      <c r="K293" s="46"/>
      <c r="L293" s="47"/>
      <c r="M293" s="46"/>
      <c r="N293" s="68">
        <v>50000000</v>
      </c>
      <c r="O293" s="46"/>
      <c r="P293" s="46"/>
      <c r="Q293" s="46"/>
      <c r="R293" s="45"/>
      <c r="S293" s="48"/>
      <c r="T293" s="46"/>
      <c r="U293" s="47"/>
      <c r="V293" s="42">
        <f t="shared" si="88"/>
        <v>-50000000</v>
      </c>
    </row>
    <row r="294" spans="1:22" s="35" customFormat="1" hidden="1">
      <c r="A294" s="44"/>
      <c r="B294" s="45"/>
      <c r="C294" s="45"/>
      <c r="D294" s="45"/>
      <c r="E294" s="46"/>
      <c r="F294" s="46"/>
      <c r="G294" s="46"/>
      <c r="H294" s="46"/>
      <c r="I294" s="46"/>
      <c r="J294" s="47"/>
      <c r="K294" s="46"/>
      <c r="L294" s="47"/>
      <c r="M294" s="46"/>
      <c r="N294" s="46"/>
      <c r="O294" s="46"/>
      <c r="P294" s="46"/>
      <c r="Q294" s="46"/>
      <c r="R294" s="45"/>
      <c r="S294" s="48"/>
      <c r="T294" s="46"/>
      <c r="U294" s="47"/>
      <c r="V294" s="42">
        <f t="shared" si="88"/>
        <v>0</v>
      </c>
    </row>
    <row r="295" spans="1:22" s="43" customFormat="1" ht="14.25">
      <c r="A295" s="37">
        <v>10</v>
      </c>
      <c r="B295" s="21" t="s">
        <v>552</v>
      </c>
      <c r="C295" s="21">
        <f>SUM(C296:C312)</f>
        <v>104000</v>
      </c>
      <c r="D295" s="21"/>
      <c r="E295" s="40"/>
      <c r="F295" s="40"/>
      <c r="G295" s="40"/>
      <c r="H295" s="40"/>
      <c r="I295" s="40"/>
      <c r="J295" s="41">
        <f>+SUBTOTAL(9,J296:J315)</f>
        <v>104000000000</v>
      </c>
      <c r="K295" s="41">
        <f t="shared" ref="K295:U295" si="89">+SUBTOTAL(9,K296:K315)</f>
        <v>0</v>
      </c>
      <c r="L295" s="41">
        <f t="shared" si="89"/>
        <v>58000000000</v>
      </c>
      <c r="M295" s="41">
        <f t="shared" si="89"/>
        <v>55000000000</v>
      </c>
      <c r="N295" s="41">
        <f t="shared" si="89"/>
        <v>3000000000</v>
      </c>
      <c r="O295" s="41">
        <f t="shared" si="89"/>
        <v>0</v>
      </c>
      <c r="P295" s="41">
        <f t="shared" si="89"/>
        <v>0</v>
      </c>
      <c r="Q295" s="41">
        <f t="shared" si="89"/>
        <v>0</v>
      </c>
      <c r="R295" s="41">
        <f t="shared" si="89"/>
        <v>46000000000</v>
      </c>
      <c r="S295" s="41">
        <f t="shared" si="89"/>
        <v>46000000000</v>
      </c>
      <c r="T295" s="41">
        <f t="shared" si="89"/>
        <v>0</v>
      </c>
      <c r="U295" s="41">
        <f t="shared" si="89"/>
        <v>0</v>
      </c>
      <c r="V295" s="42">
        <f t="shared" si="88"/>
        <v>0</v>
      </c>
    </row>
    <row r="296" spans="1:22" s="35" customFormat="1" ht="105">
      <c r="A296" s="44" t="s">
        <v>226</v>
      </c>
      <c r="B296" s="46" t="s">
        <v>553</v>
      </c>
      <c r="C296" s="45">
        <v>55000</v>
      </c>
      <c r="D296" s="49" t="s">
        <v>335</v>
      </c>
      <c r="E296" s="49" t="s">
        <v>262</v>
      </c>
      <c r="F296" s="83" t="s">
        <v>523</v>
      </c>
      <c r="G296" s="83" t="s">
        <v>449</v>
      </c>
      <c r="H296" s="46" t="s">
        <v>553</v>
      </c>
      <c r="I296" s="65" t="s">
        <v>315</v>
      </c>
      <c r="J296" s="47">
        <v>55000000000</v>
      </c>
      <c r="K296" s="46"/>
      <c r="L296" s="47">
        <f t="shared" ref="L296:L312" si="90">+M296+N296-O296</f>
        <v>55000000000</v>
      </c>
      <c r="M296" s="68">
        <v>55000000000</v>
      </c>
      <c r="N296" s="46"/>
      <c r="O296" s="46"/>
      <c r="P296" s="46"/>
      <c r="Q296" s="46"/>
      <c r="R296" s="45">
        <f t="shared" ref="R296:R312" si="91">+S296+T296+U296</f>
        <v>0</v>
      </c>
      <c r="S296" s="48">
        <f t="shared" ref="S296:S312" si="92">+J296-L296-U296</f>
        <v>0</v>
      </c>
      <c r="T296" s="46"/>
      <c r="U296" s="47"/>
      <c r="V296" s="42">
        <f t="shared" si="88"/>
        <v>0</v>
      </c>
    </row>
    <row r="297" spans="1:22" s="35" customFormat="1" ht="30">
      <c r="A297" s="44" t="s">
        <v>226</v>
      </c>
      <c r="B297" s="46" t="s">
        <v>554</v>
      </c>
      <c r="C297" s="45">
        <v>4000</v>
      </c>
      <c r="D297" s="45"/>
      <c r="E297" s="46"/>
      <c r="F297" s="46"/>
      <c r="G297" s="46"/>
      <c r="H297" s="46"/>
      <c r="I297" s="46"/>
      <c r="J297" s="47">
        <v>4000000000</v>
      </c>
      <c r="K297" s="46"/>
      <c r="L297" s="47">
        <f t="shared" si="90"/>
        <v>0</v>
      </c>
      <c r="M297" s="46"/>
      <c r="N297" s="46"/>
      <c r="O297" s="46"/>
      <c r="P297" s="46"/>
      <c r="Q297" s="46"/>
      <c r="R297" s="45">
        <f t="shared" si="91"/>
        <v>4000000000</v>
      </c>
      <c r="S297" s="48">
        <f t="shared" si="92"/>
        <v>4000000000</v>
      </c>
      <c r="T297" s="46"/>
      <c r="U297" s="47"/>
      <c r="V297" s="42">
        <f t="shared" si="88"/>
        <v>0</v>
      </c>
    </row>
    <row r="298" spans="1:22" s="35" customFormat="1" ht="30">
      <c r="A298" s="44" t="s">
        <v>226</v>
      </c>
      <c r="B298" s="46" t="s">
        <v>555</v>
      </c>
      <c r="C298" s="45">
        <v>2000</v>
      </c>
      <c r="D298" s="45"/>
      <c r="E298" s="46"/>
      <c r="F298" s="46"/>
      <c r="G298" s="46"/>
      <c r="H298" s="46"/>
      <c r="I298" s="46"/>
      <c r="J298" s="47">
        <v>2000000000</v>
      </c>
      <c r="K298" s="46"/>
      <c r="L298" s="47">
        <f t="shared" si="90"/>
        <v>0</v>
      </c>
      <c r="M298" s="46"/>
      <c r="N298" s="46"/>
      <c r="O298" s="46"/>
      <c r="P298" s="46"/>
      <c r="Q298" s="46"/>
      <c r="R298" s="45">
        <f t="shared" si="91"/>
        <v>2000000000</v>
      </c>
      <c r="S298" s="48">
        <f t="shared" si="92"/>
        <v>2000000000</v>
      </c>
      <c r="T298" s="46"/>
      <c r="U298" s="47"/>
      <c r="V298" s="42">
        <f t="shared" si="88"/>
        <v>0</v>
      </c>
    </row>
    <row r="299" spans="1:22" s="35" customFormat="1" ht="45">
      <c r="A299" s="44" t="s">
        <v>226</v>
      </c>
      <c r="B299" s="46" t="s">
        <v>556</v>
      </c>
      <c r="C299" s="45">
        <v>1000</v>
      </c>
      <c r="D299" s="45"/>
      <c r="E299" s="46"/>
      <c r="F299" s="46"/>
      <c r="G299" s="46"/>
      <c r="H299" s="46"/>
      <c r="I299" s="46"/>
      <c r="J299" s="47">
        <v>1000000000</v>
      </c>
      <c r="K299" s="46"/>
      <c r="L299" s="47">
        <f t="shared" si="90"/>
        <v>1000000000</v>
      </c>
      <c r="M299" s="46"/>
      <c r="N299" s="41">
        <f>+SUBTOTAL(9,N300:N308)</f>
        <v>1000000000</v>
      </c>
      <c r="O299" s="46"/>
      <c r="P299" s="46"/>
      <c r="Q299" s="46"/>
      <c r="R299" s="45">
        <f t="shared" si="91"/>
        <v>0</v>
      </c>
      <c r="S299" s="48">
        <f t="shared" si="92"/>
        <v>0</v>
      </c>
      <c r="T299" s="46"/>
      <c r="U299" s="47"/>
      <c r="V299" s="42">
        <f t="shared" si="88"/>
        <v>0</v>
      </c>
    </row>
    <row r="300" spans="1:22" s="35" customFormat="1" ht="60" hidden="1">
      <c r="A300" s="44"/>
      <c r="B300" s="46"/>
      <c r="C300" s="45"/>
      <c r="D300" s="49" t="s">
        <v>313</v>
      </c>
      <c r="E300" s="49" t="s">
        <v>262</v>
      </c>
      <c r="F300" s="83" t="s">
        <v>463</v>
      </c>
      <c r="G300" s="50" t="s">
        <v>557</v>
      </c>
      <c r="H300" s="46" t="s">
        <v>556</v>
      </c>
      <c r="I300" s="52" t="s">
        <v>558</v>
      </c>
      <c r="J300" s="58"/>
      <c r="K300" s="58"/>
      <c r="M300" s="46"/>
      <c r="N300" s="68">
        <v>80000000</v>
      </c>
      <c r="O300" s="46"/>
      <c r="P300" s="46"/>
      <c r="Q300" s="46"/>
      <c r="R300" s="45"/>
      <c r="S300" s="48"/>
      <c r="T300" s="46"/>
      <c r="U300" s="47"/>
      <c r="V300" s="42"/>
    </row>
    <row r="301" spans="1:22" s="35" customFormat="1" ht="60" hidden="1">
      <c r="A301" s="44"/>
      <c r="B301" s="46"/>
      <c r="C301" s="45"/>
      <c r="D301" s="49" t="s">
        <v>313</v>
      </c>
      <c r="E301" s="49" t="s">
        <v>262</v>
      </c>
      <c r="F301" s="83" t="s">
        <v>559</v>
      </c>
      <c r="G301" s="50" t="s">
        <v>557</v>
      </c>
      <c r="H301" s="46" t="s">
        <v>556</v>
      </c>
      <c r="I301" s="52" t="s">
        <v>558</v>
      </c>
      <c r="J301" s="58"/>
      <c r="K301" s="58"/>
      <c r="M301" s="46"/>
      <c r="N301" s="68">
        <v>40000000</v>
      </c>
      <c r="O301" s="46"/>
      <c r="P301" s="46"/>
      <c r="Q301" s="46"/>
      <c r="R301" s="45"/>
      <c r="S301" s="48"/>
      <c r="T301" s="46"/>
      <c r="U301" s="47"/>
      <c r="V301" s="42"/>
    </row>
    <row r="302" spans="1:22" s="35" customFormat="1" ht="60" hidden="1">
      <c r="A302" s="44"/>
      <c r="B302" s="46"/>
      <c r="C302" s="45"/>
      <c r="D302" s="49" t="s">
        <v>313</v>
      </c>
      <c r="E302" s="49" t="s">
        <v>262</v>
      </c>
      <c r="F302" s="83" t="s">
        <v>507</v>
      </c>
      <c r="G302" s="50" t="s">
        <v>557</v>
      </c>
      <c r="H302" s="46" t="s">
        <v>556</v>
      </c>
      <c r="I302" s="52" t="s">
        <v>558</v>
      </c>
      <c r="J302" s="58"/>
      <c r="K302" s="58"/>
      <c r="M302" s="46"/>
      <c r="N302" s="68">
        <v>90000000</v>
      </c>
      <c r="O302" s="46"/>
      <c r="P302" s="46"/>
      <c r="Q302" s="46"/>
      <c r="R302" s="45"/>
      <c r="S302" s="48"/>
      <c r="T302" s="46"/>
      <c r="U302" s="47"/>
      <c r="V302" s="42"/>
    </row>
    <row r="303" spans="1:22" s="35" customFormat="1" ht="60" hidden="1">
      <c r="A303" s="44"/>
      <c r="B303" s="46"/>
      <c r="C303" s="45"/>
      <c r="D303" s="49" t="s">
        <v>313</v>
      </c>
      <c r="E303" s="49" t="s">
        <v>262</v>
      </c>
      <c r="F303" s="83" t="s">
        <v>560</v>
      </c>
      <c r="G303" s="50" t="s">
        <v>557</v>
      </c>
      <c r="H303" s="46" t="s">
        <v>556</v>
      </c>
      <c r="I303" s="52" t="s">
        <v>558</v>
      </c>
      <c r="J303" s="58"/>
      <c r="K303" s="58"/>
      <c r="M303" s="46"/>
      <c r="N303" s="68">
        <v>20000000</v>
      </c>
      <c r="O303" s="46"/>
      <c r="P303" s="46"/>
      <c r="Q303" s="46"/>
      <c r="R303" s="45"/>
      <c r="S303" s="48"/>
      <c r="T303" s="46"/>
      <c r="U303" s="47"/>
      <c r="V303" s="42"/>
    </row>
    <row r="304" spans="1:22" s="35" customFormat="1" ht="60" hidden="1">
      <c r="A304" s="44"/>
      <c r="B304" s="46"/>
      <c r="C304" s="45"/>
      <c r="D304" s="49" t="s">
        <v>313</v>
      </c>
      <c r="E304" s="49" t="s">
        <v>262</v>
      </c>
      <c r="F304" s="83" t="s">
        <v>561</v>
      </c>
      <c r="G304" s="50" t="s">
        <v>557</v>
      </c>
      <c r="H304" s="46" t="s">
        <v>556</v>
      </c>
      <c r="I304" s="52" t="s">
        <v>558</v>
      </c>
      <c r="J304" s="58"/>
      <c r="K304" s="58"/>
      <c r="M304" s="46"/>
      <c r="N304" s="68">
        <v>20000000</v>
      </c>
      <c r="O304" s="46"/>
      <c r="P304" s="46"/>
      <c r="Q304" s="46"/>
      <c r="R304" s="45"/>
      <c r="S304" s="48"/>
      <c r="T304" s="46"/>
      <c r="U304" s="47"/>
      <c r="V304" s="42"/>
    </row>
    <row r="305" spans="1:22" s="35" customFormat="1" ht="60" hidden="1">
      <c r="A305" s="44"/>
      <c r="B305" s="46"/>
      <c r="C305" s="45"/>
      <c r="D305" s="49" t="s">
        <v>335</v>
      </c>
      <c r="E305" s="49" t="s">
        <v>262</v>
      </c>
      <c r="F305" s="83" t="s">
        <v>523</v>
      </c>
      <c r="G305" s="50" t="s">
        <v>557</v>
      </c>
      <c r="H305" s="46" t="s">
        <v>556</v>
      </c>
      <c r="I305" s="52" t="s">
        <v>558</v>
      </c>
      <c r="J305" s="58"/>
      <c r="K305" s="58"/>
      <c r="M305" s="46"/>
      <c r="N305" s="68">
        <v>700000000</v>
      </c>
      <c r="O305" s="46"/>
      <c r="P305" s="46"/>
      <c r="Q305" s="46"/>
      <c r="R305" s="45"/>
      <c r="S305" s="48"/>
      <c r="T305" s="46"/>
      <c r="U305" s="47"/>
      <c r="V305" s="42"/>
    </row>
    <row r="306" spans="1:22" s="35" customFormat="1" ht="60" hidden="1">
      <c r="A306" s="44"/>
      <c r="B306" s="46"/>
      <c r="C306" s="45"/>
      <c r="D306" s="49" t="s">
        <v>335</v>
      </c>
      <c r="E306" s="49" t="s">
        <v>336</v>
      </c>
      <c r="F306" s="49" t="s">
        <v>467</v>
      </c>
      <c r="G306" s="50" t="s">
        <v>557</v>
      </c>
      <c r="H306" s="46" t="s">
        <v>556</v>
      </c>
      <c r="I306" s="52" t="s">
        <v>558</v>
      </c>
      <c r="J306" s="47"/>
      <c r="K306" s="46"/>
      <c r="L306" s="47"/>
      <c r="M306" s="46"/>
      <c r="N306" s="78">
        <v>50000000</v>
      </c>
      <c r="O306" s="46"/>
      <c r="P306" s="46"/>
      <c r="Q306" s="46"/>
      <c r="R306" s="45"/>
      <c r="S306" s="48"/>
      <c r="T306" s="46"/>
      <c r="U306" s="47"/>
      <c r="V306" s="42"/>
    </row>
    <row r="307" spans="1:22" s="35" customFormat="1" hidden="1">
      <c r="A307" s="44"/>
      <c r="B307" s="46"/>
      <c r="C307" s="45"/>
      <c r="D307" s="45"/>
      <c r="E307" s="46"/>
      <c r="F307" s="46"/>
      <c r="G307" s="46"/>
      <c r="H307" s="46"/>
      <c r="I307" s="46"/>
      <c r="J307" s="47"/>
      <c r="K307" s="46"/>
      <c r="L307" s="47"/>
      <c r="M307" s="46"/>
      <c r="N307" s="46"/>
      <c r="O307" s="46"/>
      <c r="P307" s="46"/>
      <c r="Q307" s="46"/>
      <c r="R307" s="45"/>
      <c r="S307" s="48"/>
      <c r="T307" s="46"/>
      <c r="U307" s="47"/>
      <c r="V307" s="42"/>
    </row>
    <row r="308" spans="1:22" s="35" customFormat="1" hidden="1">
      <c r="A308" s="44"/>
      <c r="B308" s="46"/>
      <c r="C308" s="45"/>
      <c r="D308" s="45"/>
      <c r="E308" s="46"/>
      <c r="F308" s="46"/>
      <c r="G308" s="46"/>
      <c r="H308" s="46"/>
      <c r="I308" s="46"/>
      <c r="J308" s="47"/>
      <c r="K308" s="46"/>
      <c r="L308" s="47"/>
      <c r="M308" s="46"/>
      <c r="N308" s="46"/>
      <c r="O308" s="46"/>
      <c r="P308" s="46"/>
      <c r="Q308" s="46"/>
      <c r="R308" s="45"/>
      <c r="S308" s="48"/>
      <c r="T308" s="46"/>
      <c r="U308" s="47"/>
      <c r="V308" s="42"/>
    </row>
    <row r="309" spans="1:22" s="35" customFormat="1" ht="45">
      <c r="A309" s="44" t="s">
        <v>226</v>
      </c>
      <c r="B309" s="46" t="s">
        <v>562</v>
      </c>
      <c r="C309" s="45">
        <v>12000</v>
      </c>
      <c r="D309" s="45"/>
      <c r="E309" s="46"/>
      <c r="F309" s="46"/>
      <c r="G309" s="46"/>
      <c r="H309" s="46"/>
      <c r="I309" s="46"/>
      <c r="J309" s="47">
        <v>12000000000</v>
      </c>
      <c r="K309" s="46"/>
      <c r="L309" s="47">
        <f t="shared" si="90"/>
        <v>0</v>
      </c>
      <c r="M309" s="46"/>
      <c r="N309" s="46"/>
      <c r="O309" s="46"/>
      <c r="P309" s="46"/>
      <c r="Q309" s="46"/>
      <c r="R309" s="45">
        <f t="shared" si="91"/>
        <v>12000000000</v>
      </c>
      <c r="S309" s="48">
        <f t="shared" si="92"/>
        <v>12000000000</v>
      </c>
      <c r="T309" s="46"/>
      <c r="U309" s="47"/>
      <c r="V309" s="42">
        <f t="shared" si="88"/>
        <v>0</v>
      </c>
    </row>
    <row r="310" spans="1:22" s="35" customFormat="1" ht="45">
      <c r="A310" s="44" t="s">
        <v>226</v>
      </c>
      <c r="B310" s="46" t="s">
        <v>563</v>
      </c>
      <c r="C310" s="45">
        <v>2500</v>
      </c>
      <c r="D310" s="45"/>
      <c r="E310" s="46"/>
      <c r="F310" s="46"/>
      <c r="G310" s="46"/>
      <c r="H310" s="46"/>
      <c r="I310" s="46"/>
      <c r="J310" s="47">
        <v>2500000000</v>
      </c>
      <c r="K310" s="46"/>
      <c r="L310" s="47">
        <f t="shared" si="90"/>
        <v>0</v>
      </c>
      <c r="M310" s="46"/>
      <c r="N310" s="46"/>
      <c r="O310" s="46"/>
      <c r="P310" s="46"/>
      <c r="Q310" s="46"/>
      <c r="R310" s="45">
        <f t="shared" si="91"/>
        <v>2500000000</v>
      </c>
      <c r="S310" s="48">
        <f t="shared" si="92"/>
        <v>2500000000</v>
      </c>
      <c r="T310" s="46"/>
      <c r="U310" s="47"/>
      <c r="V310" s="42">
        <f t="shared" si="88"/>
        <v>0</v>
      </c>
    </row>
    <row r="311" spans="1:22" s="35" customFormat="1" ht="45">
      <c r="A311" s="44" t="s">
        <v>226</v>
      </c>
      <c r="B311" s="46" t="s">
        <v>564</v>
      </c>
      <c r="C311" s="45">
        <v>2500</v>
      </c>
      <c r="D311" s="45"/>
      <c r="E311" s="46"/>
      <c r="F311" s="46"/>
      <c r="G311" s="46"/>
      <c r="H311" s="46"/>
      <c r="I311" s="46"/>
      <c r="J311" s="47">
        <v>2500000000</v>
      </c>
      <c r="K311" s="46"/>
      <c r="L311" s="47">
        <f t="shared" si="90"/>
        <v>0</v>
      </c>
      <c r="M311" s="46"/>
      <c r="N311" s="46"/>
      <c r="O311" s="46"/>
      <c r="P311" s="46"/>
      <c r="Q311" s="46"/>
      <c r="R311" s="45">
        <f t="shared" si="91"/>
        <v>2500000000</v>
      </c>
      <c r="S311" s="48">
        <f t="shared" si="92"/>
        <v>2500000000</v>
      </c>
      <c r="T311" s="46"/>
      <c r="U311" s="47"/>
      <c r="V311" s="42">
        <f t="shared" si="88"/>
        <v>0</v>
      </c>
    </row>
    <row r="312" spans="1:22" s="35" customFormat="1" ht="30">
      <c r="A312" s="44" t="s">
        <v>226</v>
      </c>
      <c r="B312" s="45" t="s">
        <v>565</v>
      </c>
      <c r="C312" s="45">
        <v>25000</v>
      </c>
      <c r="D312" s="45"/>
      <c r="E312" s="46"/>
      <c r="F312" s="46"/>
      <c r="G312" s="46"/>
      <c r="H312" s="46"/>
      <c r="I312" s="46"/>
      <c r="J312" s="47">
        <v>25000000000</v>
      </c>
      <c r="K312" s="46"/>
      <c r="L312" s="47">
        <f t="shared" si="90"/>
        <v>2000000000</v>
      </c>
      <c r="M312" s="46"/>
      <c r="N312" s="41">
        <f>+SUBTOTAL(9,N313:N315)</f>
        <v>2000000000</v>
      </c>
      <c r="O312" s="46"/>
      <c r="P312" s="46"/>
      <c r="Q312" s="46"/>
      <c r="R312" s="45">
        <f t="shared" si="91"/>
        <v>23000000000</v>
      </c>
      <c r="S312" s="48">
        <f t="shared" si="92"/>
        <v>23000000000</v>
      </c>
      <c r="T312" s="46"/>
      <c r="U312" s="47"/>
      <c r="V312" s="42">
        <f t="shared" si="88"/>
        <v>0</v>
      </c>
    </row>
    <row r="313" spans="1:22" s="35" customFormat="1" ht="45" hidden="1">
      <c r="A313" s="44"/>
      <c r="B313" s="45"/>
      <c r="C313" s="45"/>
      <c r="D313" s="49" t="s">
        <v>266</v>
      </c>
      <c r="E313" s="49" t="s">
        <v>262</v>
      </c>
      <c r="F313" s="50" t="s">
        <v>566</v>
      </c>
      <c r="G313" s="50" t="s">
        <v>567</v>
      </c>
      <c r="H313" s="45" t="s">
        <v>565</v>
      </c>
      <c r="I313" s="52" t="s">
        <v>568</v>
      </c>
      <c r="J313" s="47"/>
      <c r="K313" s="46"/>
      <c r="L313" s="47"/>
      <c r="M313" s="46"/>
      <c r="N313" s="82">
        <v>1000000000</v>
      </c>
      <c r="O313" s="46"/>
      <c r="P313" s="46"/>
      <c r="Q313" s="46"/>
      <c r="R313" s="45"/>
      <c r="S313" s="48"/>
      <c r="T313" s="46"/>
      <c r="U313" s="47"/>
      <c r="V313" s="42">
        <f t="shared" si="88"/>
        <v>-1000000000</v>
      </c>
    </row>
    <row r="314" spans="1:22" s="35" customFormat="1" ht="45" hidden="1">
      <c r="A314" s="44"/>
      <c r="B314" s="45"/>
      <c r="C314" s="45"/>
      <c r="D314" s="49" t="s">
        <v>335</v>
      </c>
      <c r="E314" s="49" t="s">
        <v>262</v>
      </c>
      <c r="F314" s="50" t="s">
        <v>523</v>
      </c>
      <c r="G314" s="50" t="s">
        <v>569</v>
      </c>
      <c r="H314" s="45" t="s">
        <v>565</v>
      </c>
      <c r="I314" s="52" t="s">
        <v>570</v>
      </c>
      <c r="J314" s="47"/>
      <c r="K314" s="46"/>
      <c r="L314" s="47"/>
      <c r="M314" s="46"/>
      <c r="N314" s="68">
        <v>1000000000</v>
      </c>
      <c r="O314" s="46"/>
      <c r="P314" s="46"/>
      <c r="Q314" s="46"/>
      <c r="R314" s="45"/>
      <c r="S314" s="48"/>
      <c r="T314" s="46"/>
      <c r="U314" s="47"/>
      <c r="V314" s="42">
        <f t="shared" si="88"/>
        <v>-1000000000</v>
      </c>
    </row>
    <row r="315" spans="1:22" s="35" customFormat="1" hidden="1">
      <c r="A315" s="44"/>
      <c r="B315" s="45"/>
      <c r="C315" s="45"/>
      <c r="D315" s="45"/>
      <c r="E315" s="46"/>
      <c r="F315" s="46"/>
      <c r="G315" s="46"/>
      <c r="H315" s="46"/>
      <c r="I315" s="46"/>
      <c r="J315" s="47"/>
      <c r="K315" s="46"/>
      <c r="L315" s="47"/>
      <c r="M315" s="46"/>
      <c r="N315" s="46"/>
      <c r="O315" s="46"/>
      <c r="P315" s="46"/>
      <c r="Q315" s="46"/>
      <c r="R315" s="45"/>
      <c r="S315" s="48"/>
      <c r="T315" s="46"/>
      <c r="U315" s="47"/>
      <c r="V315" s="42">
        <f t="shared" si="88"/>
        <v>0</v>
      </c>
    </row>
    <row r="316" spans="1:22" s="43" customFormat="1" ht="14.25">
      <c r="A316" s="37">
        <v>11</v>
      </c>
      <c r="B316" s="21" t="s">
        <v>571</v>
      </c>
      <c r="C316" s="21">
        <f>SUM(C317:C325,C328:C380)</f>
        <v>848170</v>
      </c>
      <c r="D316" s="21"/>
      <c r="E316" s="40"/>
      <c r="F316" s="40"/>
      <c r="G316" s="40"/>
      <c r="H316" s="40"/>
      <c r="I316" s="40"/>
      <c r="J316" s="41">
        <f>+SUBTOTAL(9,J317:J380)</f>
        <v>848170000000</v>
      </c>
      <c r="K316" s="41">
        <f t="shared" ref="K316:U316" si="93">+SUBTOTAL(9,K317:K380)</f>
        <v>0</v>
      </c>
      <c r="L316" s="41">
        <f t="shared" si="93"/>
        <v>326903807000</v>
      </c>
      <c r="M316" s="41">
        <f t="shared" si="93"/>
        <v>104153000000</v>
      </c>
      <c r="N316" s="41">
        <f t="shared" si="93"/>
        <v>222750807000</v>
      </c>
      <c r="O316" s="41">
        <f t="shared" si="93"/>
        <v>0</v>
      </c>
      <c r="P316" s="41">
        <f t="shared" si="93"/>
        <v>0</v>
      </c>
      <c r="Q316" s="41">
        <f t="shared" si="93"/>
        <v>0</v>
      </c>
      <c r="R316" s="41">
        <f t="shared" si="93"/>
        <v>521266193000</v>
      </c>
      <c r="S316" s="41">
        <f t="shared" si="93"/>
        <v>513715193000</v>
      </c>
      <c r="T316" s="41">
        <f t="shared" si="93"/>
        <v>0</v>
      </c>
      <c r="U316" s="41">
        <f t="shared" si="93"/>
        <v>7551000000</v>
      </c>
      <c r="V316" s="42">
        <f t="shared" si="88"/>
        <v>0</v>
      </c>
    </row>
    <row r="317" spans="1:22" s="35" customFormat="1" ht="45">
      <c r="A317" s="44" t="s">
        <v>226</v>
      </c>
      <c r="B317" s="70" t="s">
        <v>572</v>
      </c>
      <c r="C317" s="45">
        <v>70945</v>
      </c>
      <c r="D317" s="49" t="s">
        <v>313</v>
      </c>
      <c r="E317" s="49" t="s">
        <v>262</v>
      </c>
      <c r="F317" s="65" t="s">
        <v>263</v>
      </c>
      <c r="G317" s="65" t="s">
        <v>314</v>
      </c>
      <c r="H317" s="70" t="s">
        <v>572</v>
      </c>
      <c r="I317" s="65" t="s">
        <v>315</v>
      </c>
      <c r="J317" s="47">
        <v>70945000000</v>
      </c>
      <c r="K317" s="46"/>
      <c r="L317" s="47">
        <f t="shared" ref="L317:L322" si="94">+M317+N317-O317</f>
        <v>67257000000</v>
      </c>
      <c r="M317" s="68">
        <v>67257000000</v>
      </c>
      <c r="N317" s="46"/>
      <c r="O317" s="46"/>
      <c r="P317" s="46"/>
      <c r="Q317" s="46"/>
      <c r="R317" s="45">
        <f t="shared" ref="R317:R322" si="95">+S317+T317+U317</f>
        <v>3688000000</v>
      </c>
      <c r="S317" s="48">
        <f t="shared" ref="S317:S322" si="96">+J317-L317-U317</f>
        <v>0</v>
      </c>
      <c r="T317" s="46"/>
      <c r="U317" s="60">
        <v>3688000000</v>
      </c>
      <c r="V317" s="42">
        <f t="shared" si="88"/>
        <v>0</v>
      </c>
    </row>
    <row r="318" spans="1:22" s="35" customFormat="1" ht="31.5">
      <c r="A318" s="44" t="s">
        <v>226</v>
      </c>
      <c r="B318" s="45" t="s">
        <v>573</v>
      </c>
      <c r="C318" s="45">
        <v>15423</v>
      </c>
      <c r="D318" s="49" t="s">
        <v>313</v>
      </c>
      <c r="E318" s="49" t="s">
        <v>262</v>
      </c>
      <c r="F318" s="65" t="s">
        <v>263</v>
      </c>
      <c r="G318" s="65" t="s">
        <v>314</v>
      </c>
      <c r="H318" s="45" t="s">
        <v>573</v>
      </c>
      <c r="I318" s="65" t="s">
        <v>315</v>
      </c>
      <c r="J318" s="47">
        <v>15423000000</v>
      </c>
      <c r="K318" s="46"/>
      <c r="L318" s="47">
        <f t="shared" si="94"/>
        <v>13881000000</v>
      </c>
      <c r="M318" s="68">
        <v>13881000000</v>
      </c>
      <c r="N318" s="46"/>
      <c r="O318" s="46"/>
      <c r="P318" s="46"/>
      <c r="Q318" s="46"/>
      <c r="R318" s="45">
        <f t="shared" si="95"/>
        <v>1542000000</v>
      </c>
      <c r="S318" s="48">
        <f t="shared" si="96"/>
        <v>0</v>
      </c>
      <c r="T318" s="46"/>
      <c r="U318" s="60">
        <v>1542000000</v>
      </c>
      <c r="V318" s="42">
        <f t="shared" si="88"/>
        <v>0</v>
      </c>
    </row>
    <row r="319" spans="1:22" s="35" customFormat="1" ht="45">
      <c r="A319" s="44" t="s">
        <v>226</v>
      </c>
      <c r="B319" s="45" t="s">
        <v>574</v>
      </c>
      <c r="C319" s="45">
        <v>10014</v>
      </c>
      <c r="D319" s="49" t="s">
        <v>313</v>
      </c>
      <c r="E319" s="49" t="s">
        <v>262</v>
      </c>
      <c r="F319" s="65" t="s">
        <v>263</v>
      </c>
      <c r="G319" s="65" t="s">
        <v>314</v>
      </c>
      <c r="H319" s="45" t="s">
        <v>574</v>
      </c>
      <c r="I319" s="65" t="s">
        <v>315</v>
      </c>
      <c r="J319" s="47">
        <v>10014000000</v>
      </c>
      <c r="K319" s="46"/>
      <c r="L319" s="47">
        <f t="shared" si="94"/>
        <v>9179000000</v>
      </c>
      <c r="M319" s="68">
        <v>9179000000</v>
      </c>
      <c r="N319" s="46"/>
      <c r="O319" s="46"/>
      <c r="P319" s="46"/>
      <c r="Q319" s="46"/>
      <c r="R319" s="45">
        <f t="shared" si="95"/>
        <v>835000000</v>
      </c>
      <c r="S319" s="48">
        <f t="shared" si="96"/>
        <v>0</v>
      </c>
      <c r="T319" s="46"/>
      <c r="U319" s="96">
        <v>835000000</v>
      </c>
      <c r="V319" s="42">
        <f t="shared" si="88"/>
        <v>0</v>
      </c>
    </row>
    <row r="320" spans="1:22" s="35" customFormat="1">
      <c r="A320" s="44" t="s">
        <v>226</v>
      </c>
      <c r="B320" s="45" t="s">
        <v>575</v>
      </c>
      <c r="C320" s="45">
        <v>3000</v>
      </c>
      <c r="D320" s="45"/>
      <c r="E320" s="46"/>
      <c r="F320" s="46"/>
      <c r="G320" s="46"/>
      <c r="H320" s="46"/>
      <c r="I320" s="46"/>
      <c r="J320" s="47">
        <v>3000000000</v>
      </c>
      <c r="K320" s="46"/>
      <c r="L320" s="47">
        <f t="shared" si="94"/>
        <v>0</v>
      </c>
      <c r="M320" s="46"/>
      <c r="N320" s="46"/>
      <c r="O320" s="46"/>
      <c r="P320" s="46"/>
      <c r="Q320" s="46"/>
      <c r="R320" s="45">
        <f t="shared" si="95"/>
        <v>3000000000</v>
      </c>
      <c r="S320" s="48">
        <f t="shared" si="96"/>
        <v>3000000000</v>
      </c>
      <c r="T320" s="46"/>
      <c r="U320" s="47"/>
      <c r="V320" s="42">
        <f t="shared" si="88"/>
        <v>0</v>
      </c>
    </row>
    <row r="321" spans="1:22" s="35" customFormat="1" ht="31.5">
      <c r="A321" s="44" t="s">
        <v>226</v>
      </c>
      <c r="B321" s="45" t="s">
        <v>576</v>
      </c>
      <c r="C321" s="45">
        <v>1200</v>
      </c>
      <c r="D321" s="49" t="s">
        <v>313</v>
      </c>
      <c r="E321" s="49" t="s">
        <v>262</v>
      </c>
      <c r="F321" s="65" t="s">
        <v>263</v>
      </c>
      <c r="G321" s="65" t="s">
        <v>314</v>
      </c>
      <c r="H321" s="45" t="s">
        <v>576</v>
      </c>
      <c r="I321" s="65" t="s">
        <v>315</v>
      </c>
      <c r="J321" s="47">
        <v>1200000000</v>
      </c>
      <c r="K321" s="46"/>
      <c r="L321" s="47">
        <f t="shared" si="94"/>
        <v>1080000000</v>
      </c>
      <c r="M321" s="68">
        <v>1080000000</v>
      </c>
      <c r="N321" s="46"/>
      <c r="O321" s="46"/>
      <c r="P321" s="46"/>
      <c r="Q321" s="46"/>
      <c r="R321" s="45">
        <f t="shared" si="95"/>
        <v>120000000</v>
      </c>
      <c r="S321" s="48">
        <f t="shared" si="96"/>
        <v>0</v>
      </c>
      <c r="T321" s="46"/>
      <c r="U321" s="60">
        <v>120000000</v>
      </c>
      <c r="V321" s="42">
        <f t="shared" si="88"/>
        <v>0</v>
      </c>
    </row>
    <row r="322" spans="1:22" s="35" customFormat="1" ht="30">
      <c r="A322" s="44" t="s">
        <v>226</v>
      </c>
      <c r="B322" s="45" t="s">
        <v>577</v>
      </c>
      <c r="C322" s="45">
        <v>450</v>
      </c>
      <c r="D322" s="45"/>
      <c r="E322" s="46"/>
      <c r="F322" s="46"/>
      <c r="G322" s="46"/>
      <c r="H322" s="46"/>
      <c r="I322" s="46"/>
      <c r="J322" s="47">
        <v>450000000</v>
      </c>
      <c r="K322" s="46"/>
      <c r="L322" s="47">
        <f t="shared" si="94"/>
        <v>200000000</v>
      </c>
      <c r="M322" s="46"/>
      <c r="N322" s="60">
        <f>+SUBTOTAL(9,N323:N324)</f>
        <v>200000000</v>
      </c>
      <c r="O322" s="46"/>
      <c r="P322" s="46"/>
      <c r="Q322" s="46"/>
      <c r="R322" s="45">
        <f t="shared" si="95"/>
        <v>250000000</v>
      </c>
      <c r="S322" s="48">
        <f t="shared" si="96"/>
        <v>250000000</v>
      </c>
      <c r="T322" s="46"/>
      <c r="U322" s="47"/>
      <c r="V322" s="42">
        <f t="shared" si="88"/>
        <v>0</v>
      </c>
    </row>
    <row r="323" spans="1:22" s="35" customFormat="1" ht="45" hidden="1">
      <c r="A323" s="44"/>
      <c r="B323" s="45"/>
      <c r="C323" s="45"/>
      <c r="D323" s="49" t="s">
        <v>335</v>
      </c>
      <c r="E323" s="49" t="s">
        <v>336</v>
      </c>
      <c r="F323" s="49" t="s">
        <v>578</v>
      </c>
      <c r="G323" s="49" t="s">
        <v>579</v>
      </c>
      <c r="H323" s="45" t="s">
        <v>577</v>
      </c>
      <c r="I323" s="49" t="s">
        <v>580</v>
      </c>
      <c r="J323" s="47"/>
      <c r="K323" s="46"/>
      <c r="L323" s="47"/>
      <c r="N323" s="78">
        <v>200000000</v>
      </c>
      <c r="O323" s="46"/>
      <c r="P323" s="46"/>
      <c r="Q323" s="46"/>
      <c r="R323" s="45"/>
      <c r="S323" s="48"/>
      <c r="T323" s="46"/>
      <c r="U323" s="47"/>
      <c r="V323" s="42">
        <f t="shared" si="88"/>
        <v>-200000000</v>
      </c>
    </row>
    <row r="324" spans="1:22" s="35" customFormat="1" hidden="1">
      <c r="A324" s="44"/>
      <c r="B324" s="45"/>
      <c r="C324" s="45"/>
      <c r="D324" s="45"/>
      <c r="E324" s="46"/>
      <c r="F324" s="46"/>
      <c r="G324" s="46"/>
      <c r="H324" s="46"/>
      <c r="I324" s="46"/>
      <c r="J324" s="47"/>
      <c r="K324" s="46"/>
      <c r="L324" s="47"/>
      <c r="M324" s="46"/>
      <c r="N324" s="46"/>
      <c r="O324" s="46"/>
      <c r="P324" s="46"/>
      <c r="Q324" s="46"/>
      <c r="R324" s="45"/>
      <c r="S324" s="48"/>
      <c r="T324" s="46"/>
      <c r="U324" s="47"/>
      <c r="V324" s="42">
        <f t="shared" si="88"/>
        <v>0</v>
      </c>
    </row>
    <row r="325" spans="1:22" s="35" customFormat="1">
      <c r="A325" s="44" t="s">
        <v>226</v>
      </c>
      <c r="B325" s="45" t="s">
        <v>581</v>
      </c>
      <c r="C325" s="45">
        <f>SUM(C326:C327)</f>
        <v>15372</v>
      </c>
      <c r="D325" s="45"/>
      <c r="E325" s="46"/>
      <c r="F325" s="46"/>
      <c r="G325" s="46"/>
      <c r="H325" s="46"/>
      <c r="I325" s="46"/>
      <c r="J325" s="60">
        <f>+SUBTOTAL(9,J326:J327)</f>
        <v>15372000000</v>
      </c>
      <c r="K325" s="60">
        <f t="shared" ref="K325:U325" si="97">+SUBTOTAL(9,K326:K327)</f>
        <v>0</v>
      </c>
      <c r="L325" s="60">
        <f t="shared" si="97"/>
        <v>4835000000</v>
      </c>
      <c r="M325" s="60">
        <f t="shared" si="97"/>
        <v>4835000000</v>
      </c>
      <c r="N325" s="60">
        <f t="shared" si="97"/>
        <v>0</v>
      </c>
      <c r="O325" s="60">
        <f t="shared" si="97"/>
        <v>0</v>
      </c>
      <c r="P325" s="60">
        <f t="shared" si="97"/>
        <v>0</v>
      </c>
      <c r="Q325" s="60">
        <f t="shared" si="97"/>
        <v>0</v>
      </c>
      <c r="R325" s="60">
        <f t="shared" si="97"/>
        <v>10537000000</v>
      </c>
      <c r="S325" s="60">
        <f t="shared" si="97"/>
        <v>10000000000</v>
      </c>
      <c r="T325" s="60">
        <f t="shared" si="97"/>
        <v>0</v>
      </c>
      <c r="U325" s="60">
        <f t="shared" si="97"/>
        <v>537000000</v>
      </c>
      <c r="V325" s="42">
        <f t="shared" si="88"/>
        <v>0</v>
      </c>
    </row>
    <row r="326" spans="1:22" s="89" customFormat="1" ht="31.5">
      <c r="A326" s="108" t="s">
        <v>390</v>
      </c>
      <c r="B326" s="85" t="s">
        <v>582</v>
      </c>
      <c r="C326" s="85">
        <v>5372</v>
      </c>
      <c r="D326" s="49" t="s">
        <v>313</v>
      </c>
      <c r="E326" s="49" t="s">
        <v>262</v>
      </c>
      <c r="F326" s="65" t="s">
        <v>263</v>
      </c>
      <c r="G326" s="65" t="s">
        <v>314</v>
      </c>
      <c r="H326" s="85" t="s">
        <v>582</v>
      </c>
      <c r="I326" s="65" t="s">
        <v>315</v>
      </c>
      <c r="J326" s="47">
        <v>5372000000</v>
      </c>
      <c r="K326" s="86"/>
      <c r="L326" s="47">
        <f t="shared" ref="L326:L380" si="98">+M326+N326-O326</f>
        <v>4835000000</v>
      </c>
      <c r="M326" s="68">
        <v>4835000000</v>
      </c>
      <c r="N326" s="86"/>
      <c r="O326" s="86"/>
      <c r="P326" s="86"/>
      <c r="Q326" s="86"/>
      <c r="R326" s="45">
        <f t="shared" ref="R326:R380" si="99">+S326+T326+U326</f>
        <v>537000000</v>
      </c>
      <c r="S326" s="48">
        <f t="shared" ref="S326:S380" si="100">+J326-L326-U326</f>
        <v>0</v>
      </c>
      <c r="T326" s="86"/>
      <c r="U326" s="139">
        <v>537000000</v>
      </c>
      <c r="V326" s="42">
        <f t="shared" si="88"/>
        <v>0</v>
      </c>
    </row>
    <row r="327" spans="1:22" s="89" customFormat="1" ht="30">
      <c r="A327" s="108" t="s">
        <v>390</v>
      </c>
      <c r="B327" s="85" t="s">
        <v>583</v>
      </c>
      <c r="C327" s="85">
        <v>10000</v>
      </c>
      <c r="D327" s="85"/>
      <c r="E327" s="86"/>
      <c r="F327" s="86"/>
      <c r="G327" s="86"/>
      <c r="H327" s="86"/>
      <c r="I327" s="86"/>
      <c r="J327" s="47">
        <v>10000000000</v>
      </c>
      <c r="K327" s="86"/>
      <c r="L327" s="47">
        <f t="shared" si="98"/>
        <v>0</v>
      </c>
      <c r="M327" s="86"/>
      <c r="N327" s="86"/>
      <c r="O327" s="86"/>
      <c r="P327" s="86"/>
      <c r="Q327" s="86"/>
      <c r="R327" s="45">
        <f t="shared" si="99"/>
        <v>10000000000</v>
      </c>
      <c r="S327" s="48">
        <f t="shared" si="100"/>
        <v>10000000000</v>
      </c>
      <c r="T327" s="86"/>
      <c r="U327" s="87"/>
      <c r="V327" s="42">
        <f t="shared" si="88"/>
        <v>0</v>
      </c>
    </row>
    <row r="328" spans="1:22" s="35" customFormat="1" ht="31.5">
      <c r="A328" s="44" t="s">
        <v>226</v>
      </c>
      <c r="B328" s="45" t="s">
        <v>584</v>
      </c>
      <c r="C328" s="45">
        <v>2000</v>
      </c>
      <c r="D328" s="49" t="s">
        <v>313</v>
      </c>
      <c r="E328" s="49" t="s">
        <v>262</v>
      </c>
      <c r="F328" s="65" t="s">
        <v>263</v>
      </c>
      <c r="G328" s="65" t="s">
        <v>314</v>
      </c>
      <c r="H328" s="45" t="s">
        <v>584</v>
      </c>
      <c r="I328" s="65" t="s">
        <v>315</v>
      </c>
      <c r="J328" s="47">
        <v>2000000000</v>
      </c>
      <c r="K328" s="46"/>
      <c r="L328" s="47">
        <f t="shared" si="98"/>
        <v>1800000000</v>
      </c>
      <c r="M328" s="68">
        <v>1800000000</v>
      </c>
      <c r="N328" s="46"/>
      <c r="O328" s="46"/>
      <c r="P328" s="46"/>
      <c r="Q328" s="46"/>
      <c r="R328" s="45">
        <f t="shared" si="99"/>
        <v>200000000</v>
      </c>
      <c r="S328" s="48">
        <f t="shared" si="100"/>
        <v>0</v>
      </c>
      <c r="T328" s="46"/>
      <c r="U328" s="96">
        <v>200000000</v>
      </c>
      <c r="V328" s="42">
        <f t="shared" si="88"/>
        <v>0</v>
      </c>
    </row>
    <row r="329" spans="1:22" s="35" customFormat="1" ht="31.5">
      <c r="A329" s="44" t="s">
        <v>226</v>
      </c>
      <c r="B329" s="45" t="s">
        <v>585</v>
      </c>
      <c r="C329" s="45">
        <v>3500</v>
      </c>
      <c r="D329" s="49" t="s">
        <v>313</v>
      </c>
      <c r="E329" s="49" t="s">
        <v>262</v>
      </c>
      <c r="F329" s="65" t="s">
        <v>263</v>
      </c>
      <c r="G329" s="65" t="s">
        <v>314</v>
      </c>
      <c r="H329" s="45" t="s">
        <v>585</v>
      </c>
      <c r="I329" s="65" t="s">
        <v>315</v>
      </c>
      <c r="J329" s="47">
        <v>3500000000</v>
      </c>
      <c r="K329" s="46"/>
      <c r="L329" s="47">
        <f t="shared" si="98"/>
        <v>3150000000</v>
      </c>
      <c r="M329" s="68">
        <v>3150000000</v>
      </c>
      <c r="N329" s="46"/>
      <c r="O329" s="46"/>
      <c r="P329" s="46"/>
      <c r="Q329" s="46"/>
      <c r="R329" s="45">
        <f t="shared" si="99"/>
        <v>350000000</v>
      </c>
      <c r="S329" s="48">
        <f t="shared" si="100"/>
        <v>0</v>
      </c>
      <c r="T329" s="46"/>
      <c r="U329" s="96">
        <v>350000000</v>
      </c>
      <c r="V329" s="42">
        <f t="shared" si="88"/>
        <v>0</v>
      </c>
    </row>
    <row r="330" spans="1:22" s="35" customFormat="1" ht="75">
      <c r="A330" s="44" t="s">
        <v>226</v>
      </c>
      <c r="B330" s="45" t="s">
        <v>586</v>
      </c>
      <c r="C330" s="45">
        <v>7088</v>
      </c>
      <c r="D330" s="45"/>
      <c r="E330" s="46"/>
      <c r="F330" s="46"/>
      <c r="G330" s="46"/>
      <c r="H330" s="46"/>
      <c r="I330" s="46"/>
      <c r="J330" s="47">
        <v>7088000000</v>
      </c>
      <c r="K330" s="46"/>
      <c r="L330" s="47">
        <f t="shared" si="98"/>
        <v>3621000000</v>
      </c>
      <c r="M330" s="60">
        <f>+SUBTOTAL(9,M331:M347)</f>
        <v>2971000000</v>
      </c>
      <c r="N330" s="60">
        <f>+SUBTOTAL(9,N331:N347)</f>
        <v>650000000</v>
      </c>
      <c r="O330" s="46"/>
      <c r="P330" s="46"/>
      <c r="Q330" s="46"/>
      <c r="R330" s="45">
        <f t="shared" si="99"/>
        <v>3467000000</v>
      </c>
      <c r="S330" s="48">
        <f t="shared" si="100"/>
        <v>3188000000</v>
      </c>
      <c r="T330" s="46"/>
      <c r="U330" s="60">
        <f>+SUBTOTAL(9,U331:U347)</f>
        <v>279000000</v>
      </c>
      <c r="V330" s="42">
        <f t="shared" si="88"/>
        <v>0</v>
      </c>
    </row>
    <row r="331" spans="1:22" s="35" customFormat="1" ht="31.5" hidden="1">
      <c r="A331" s="44"/>
      <c r="B331" s="45"/>
      <c r="C331" s="45"/>
      <c r="D331" s="49" t="s">
        <v>313</v>
      </c>
      <c r="E331" s="49" t="s">
        <v>262</v>
      </c>
      <c r="F331" s="65" t="s">
        <v>263</v>
      </c>
      <c r="G331" s="65" t="s">
        <v>314</v>
      </c>
      <c r="H331" s="45"/>
      <c r="I331" s="65" t="s">
        <v>315</v>
      </c>
      <c r="J331" s="47"/>
      <c r="K331" s="46"/>
      <c r="L331" s="47"/>
      <c r="M331" s="68">
        <v>2971000000</v>
      </c>
      <c r="N331" s="46"/>
      <c r="O331" s="46"/>
      <c r="P331" s="46"/>
      <c r="Q331" s="46"/>
      <c r="R331" s="45"/>
      <c r="S331" s="48"/>
      <c r="T331" s="46"/>
      <c r="U331" s="96">
        <v>279000000</v>
      </c>
      <c r="V331" s="42">
        <f t="shared" si="88"/>
        <v>-3250000000</v>
      </c>
    </row>
    <row r="332" spans="1:22" s="35" customFormat="1" ht="31.5" hidden="1">
      <c r="A332" s="44"/>
      <c r="B332" s="45"/>
      <c r="C332" s="45"/>
      <c r="D332" s="49" t="s">
        <v>335</v>
      </c>
      <c r="E332" s="49" t="s">
        <v>336</v>
      </c>
      <c r="F332" s="49" t="s">
        <v>337</v>
      </c>
      <c r="G332" s="50" t="s">
        <v>587</v>
      </c>
      <c r="H332" s="45"/>
      <c r="I332" s="52" t="s">
        <v>588</v>
      </c>
      <c r="J332" s="79"/>
      <c r="K332" s="77"/>
      <c r="M332" s="68"/>
      <c r="N332" s="78">
        <v>150000000</v>
      </c>
      <c r="O332" s="46"/>
      <c r="P332" s="46"/>
      <c r="Q332" s="46"/>
      <c r="R332" s="45"/>
      <c r="S332" s="48"/>
      <c r="T332" s="46"/>
      <c r="U332" s="96"/>
      <c r="V332" s="42"/>
    </row>
    <row r="333" spans="1:22" s="35" customFormat="1" ht="31.5" hidden="1">
      <c r="A333" s="44"/>
      <c r="B333" s="45"/>
      <c r="C333" s="45"/>
      <c r="D333" s="49" t="s">
        <v>313</v>
      </c>
      <c r="E333" s="49" t="s">
        <v>262</v>
      </c>
      <c r="F333" s="83" t="s">
        <v>409</v>
      </c>
      <c r="G333" s="50" t="s">
        <v>587</v>
      </c>
      <c r="H333" s="45"/>
      <c r="I333" s="52" t="s">
        <v>588</v>
      </c>
      <c r="J333" s="58"/>
      <c r="K333" s="58"/>
      <c r="M333" s="68"/>
      <c r="N333" s="68">
        <v>30000000</v>
      </c>
      <c r="O333" s="46"/>
      <c r="P333" s="46"/>
      <c r="Q333" s="46"/>
      <c r="R333" s="45"/>
      <c r="S333" s="48"/>
      <c r="T333" s="46"/>
      <c r="U333" s="96"/>
      <c r="V333" s="42"/>
    </row>
    <row r="334" spans="1:22" s="35" customFormat="1" ht="31.5" hidden="1">
      <c r="A334" s="44"/>
      <c r="B334" s="45"/>
      <c r="C334" s="45"/>
      <c r="D334" s="49" t="s">
        <v>313</v>
      </c>
      <c r="E334" s="49" t="s">
        <v>262</v>
      </c>
      <c r="F334" s="83" t="s">
        <v>589</v>
      </c>
      <c r="G334" s="50" t="s">
        <v>587</v>
      </c>
      <c r="H334" s="45"/>
      <c r="I334" s="52" t="s">
        <v>588</v>
      </c>
      <c r="J334" s="58"/>
      <c r="K334" s="58"/>
      <c r="M334" s="68"/>
      <c r="N334" s="68">
        <v>20000000</v>
      </c>
      <c r="O334" s="46"/>
      <c r="P334" s="46"/>
      <c r="Q334" s="46"/>
      <c r="R334" s="45"/>
      <c r="S334" s="48"/>
      <c r="T334" s="46"/>
      <c r="U334" s="96"/>
      <c r="V334" s="42"/>
    </row>
    <row r="335" spans="1:22" s="35" customFormat="1" ht="31.5" hidden="1">
      <c r="A335" s="44"/>
      <c r="B335" s="45"/>
      <c r="C335" s="45"/>
      <c r="D335" s="49" t="s">
        <v>313</v>
      </c>
      <c r="E335" s="49" t="s">
        <v>262</v>
      </c>
      <c r="F335" s="83" t="s">
        <v>559</v>
      </c>
      <c r="G335" s="50" t="s">
        <v>587</v>
      </c>
      <c r="H335" s="45"/>
      <c r="I335" s="52" t="s">
        <v>588</v>
      </c>
      <c r="J335" s="58"/>
      <c r="K335" s="58"/>
      <c r="M335" s="68"/>
      <c r="N335" s="68">
        <v>35000000</v>
      </c>
      <c r="O335" s="46"/>
      <c r="P335" s="46"/>
      <c r="Q335" s="46"/>
      <c r="R335" s="45"/>
      <c r="S335" s="48"/>
      <c r="T335" s="46"/>
      <c r="U335" s="96"/>
      <c r="V335" s="42"/>
    </row>
    <row r="336" spans="1:22" s="35" customFormat="1" ht="31.5" hidden="1">
      <c r="A336" s="44"/>
      <c r="B336" s="45"/>
      <c r="C336" s="45"/>
      <c r="D336" s="49" t="s">
        <v>313</v>
      </c>
      <c r="E336" s="49" t="s">
        <v>262</v>
      </c>
      <c r="F336" s="83" t="s">
        <v>432</v>
      </c>
      <c r="G336" s="50" t="s">
        <v>587</v>
      </c>
      <c r="H336" s="45"/>
      <c r="I336" s="52" t="s">
        <v>588</v>
      </c>
      <c r="J336" s="58"/>
      <c r="K336" s="58"/>
      <c r="M336" s="68"/>
      <c r="N336" s="68">
        <v>20000000</v>
      </c>
      <c r="O336" s="46"/>
      <c r="P336" s="46"/>
      <c r="Q336" s="46"/>
      <c r="R336" s="45"/>
      <c r="S336" s="48"/>
      <c r="T336" s="46"/>
      <c r="U336" s="96"/>
      <c r="V336" s="42"/>
    </row>
    <row r="337" spans="1:22" s="35" customFormat="1" ht="31.5" hidden="1">
      <c r="A337" s="44"/>
      <c r="B337" s="45"/>
      <c r="C337" s="45"/>
      <c r="D337" s="49" t="s">
        <v>313</v>
      </c>
      <c r="E337" s="49" t="s">
        <v>262</v>
      </c>
      <c r="F337" s="83" t="s">
        <v>507</v>
      </c>
      <c r="G337" s="50" t="s">
        <v>587</v>
      </c>
      <c r="H337" s="45"/>
      <c r="I337" s="52" t="s">
        <v>588</v>
      </c>
      <c r="J337" s="58"/>
      <c r="K337" s="58"/>
      <c r="M337" s="68"/>
      <c r="N337" s="68">
        <v>35000000</v>
      </c>
      <c r="O337" s="46"/>
      <c r="P337" s="46"/>
      <c r="Q337" s="46"/>
      <c r="R337" s="45"/>
      <c r="S337" s="48"/>
      <c r="T337" s="46"/>
      <c r="U337" s="96"/>
      <c r="V337" s="42"/>
    </row>
    <row r="338" spans="1:22" s="35" customFormat="1" ht="31.5" hidden="1">
      <c r="A338" s="44"/>
      <c r="B338" s="45"/>
      <c r="C338" s="45"/>
      <c r="D338" s="49" t="s">
        <v>313</v>
      </c>
      <c r="E338" s="49" t="s">
        <v>262</v>
      </c>
      <c r="F338" s="83" t="s">
        <v>508</v>
      </c>
      <c r="G338" s="50" t="s">
        <v>587</v>
      </c>
      <c r="H338" s="45"/>
      <c r="I338" s="52" t="s">
        <v>588</v>
      </c>
      <c r="J338" s="58"/>
      <c r="K338" s="58"/>
      <c r="M338" s="68"/>
      <c r="N338" s="68">
        <v>40000000</v>
      </c>
      <c r="O338" s="46"/>
      <c r="P338" s="46"/>
      <c r="Q338" s="46"/>
      <c r="R338" s="45"/>
      <c r="S338" s="48"/>
      <c r="T338" s="46"/>
      <c r="U338" s="96"/>
      <c r="V338" s="42"/>
    </row>
    <row r="339" spans="1:22" s="35" customFormat="1" ht="31.5" hidden="1">
      <c r="A339" s="44"/>
      <c r="B339" s="45"/>
      <c r="C339" s="45"/>
      <c r="D339" s="49" t="s">
        <v>313</v>
      </c>
      <c r="E339" s="49" t="s">
        <v>262</v>
      </c>
      <c r="F339" s="83" t="s">
        <v>590</v>
      </c>
      <c r="G339" s="50" t="s">
        <v>587</v>
      </c>
      <c r="H339" s="45"/>
      <c r="I339" s="52" t="s">
        <v>588</v>
      </c>
      <c r="J339" s="58"/>
      <c r="K339" s="58"/>
      <c r="M339" s="68"/>
      <c r="N339" s="68">
        <v>35000000</v>
      </c>
      <c r="O339" s="46"/>
      <c r="P339" s="46"/>
      <c r="Q339" s="46"/>
      <c r="R339" s="45"/>
      <c r="S339" s="48"/>
      <c r="T339" s="46"/>
      <c r="U339" s="96"/>
      <c r="V339" s="42"/>
    </row>
    <row r="340" spans="1:22" s="35" customFormat="1" ht="31.5" hidden="1">
      <c r="A340" s="44"/>
      <c r="B340" s="45"/>
      <c r="C340" s="45"/>
      <c r="D340" s="49" t="s">
        <v>313</v>
      </c>
      <c r="E340" s="49" t="s">
        <v>262</v>
      </c>
      <c r="F340" s="83" t="s">
        <v>591</v>
      </c>
      <c r="G340" s="50" t="s">
        <v>587</v>
      </c>
      <c r="H340" s="45"/>
      <c r="I340" s="52" t="s">
        <v>588</v>
      </c>
      <c r="J340" s="58"/>
      <c r="K340" s="58"/>
      <c r="M340" s="68"/>
      <c r="N340" s="68">
        <v>35000000</v>
      </c>
      <c r="O340" s="46"/>
      <c r="P340" s="46"/>
      <c r="Q340" s="46"/>
      <c r="R340" s="45"/>
      <c r="S340" s="48"/>
      <c r="T340" s="46"/>
      <c r="U340" s="96"/>
      <c r="V340" s="42"/>
    </row>
    <row r="341" spans="1:22" s="35" customFormat="1" ht="31.5" hidden="1">
      <c r="A341" s="44"/>
      <c r="B341" s="45"/>
      <c r="C341" s="45"/>
      <c r="D341" s="49" t="s">
        <v>313</v>
      </c>
      <c r="E341" s="49" t="s">
        <v>262</v>
      </c>
      <c r="F341" s="83" t="s">
        <v>592</v>
      </c>
      <c r="G341" s="50" t="s">
        <v>587</v>
      </c>
      <c r="H341" s="45"/>
      <c r="I341" s="52" t="s">
        <v>588</v>
      </c>
      <c r="J341" s="58"/>
      <c r="K341" s="58"/>
      <c r="M341" s="68"/>
      <c r="N341" s="68">
        <v>35000000</v>
      </c>
      <c r="O341" s="46"/>
      <c r="P341" s="46"/>
      <c r="Q341" s="46"/>
      <c r="R341" s="45"/>
      <c r="S341" s="48"/>
      <c r="T341" s="46"/>
      <c r="U341" s="96"/>
      <c r="V341" s="42"/>
    </row>
    <row r="342" spans="1:22" s="35" customFormat="1" ht="31.5" hidden="1">
      <c r="A342" s="44"/>
      <c r="B342" s="45"/>
      <c r="C342" s="45"/>
      <c r="D342" s="49" t="s">
        <v>313</v>
      </c>
      <c r="E342" s="49" t="s">
        <v>262</v>
      </c>
      <c r="F342" s="83" t="s">
        <v>561</v>
      </c>
      <c r="G342" s="50" t="s">
        <v>587</v>
      </c>
      <c r="H342" s="45"/>
      <c r="I342" s="52" t="s">
        <v>588</v>
      </c>
      <c r="J342" s="58"/>
      <c r="K342" s="58"/>
      <c r="M342" s="68"/>
      <c r="N342" s="68">
        <v>80000000</v>
      </c>
      <c r="O342" s="46"/>
      <c r="P342" s="46"/>
      <c r="Q342" s="46"/>
      <c r="R342" s="45"/>
      <c r="S342" s="48"/>
      <c r="T342" s="46"/>
      <c r="U342" s="96"/>
      <c r="V342" s="42"/>
    </row>
    <row r="343" spans="1:22" s="35" customFormat="1" ht="31.5" hidden="1">
      <c r="A343" s="44"/>
      <c r="B343" s="45"/>
      <c r="C343" s="45"/>
      <c r="D343" s="49" t="s">
        <v>313</v>
      </c>
      <c r="E343" s="49" t="s">
        <v>262</v>
      </c>
      <c r="F343" s="83" t="s">
        <v>593</v>
      </c>
      <c r="G343" s="50" t="s">
        <v>587</v>
      </c>
      <c r="H343" s="45"/>
      <c r="I343" s="52" t="s">
        <v>588</v>
      </c>
      <c r="J343" s="58"/>
      <c r="K343" s="58"/>
      <c r="M343" s="68"/>
      <c r="N343" s="68">
        <v>40000000</v>
      </c>
      <c r="O343" s="46"/>
      <c r="P343" s="46"/>
      <c r="Q343" s="46"/>
      <c r="R343" s="45"/>
      <c r="S343" s="48"/>
      <c r="T343" s="46"/>
      <c r="U343" s="96"/>
      <c r="V343" s="42"/>
    </row>
    <row r="344" spans="1:22" s="35" customFormat="1" ht="31.5" hidden="1">
      <c r="A344" s="44"/>
      <c r="B344" s="45"/>
      <c r="C344" s="45"/>
      <c r="D344" s="49" t="s">
        <v>313</v>
      </c>
      <c r="E344" s="49" t="s">
        <v>262</v>
      </c>
      <c r="F344" s="83" t="s">
        <v>594</v>
      </c>
      <c r="G344" s="50" t="s">
        <v>587</v>
      </c>
      <c r="H344" s="45"/>
      <c r="I344" s="52" t="s">
        <v>588</v>
      </c>
      <c r="J344" s="58"/>
      <c r="K344" s="58"/>
      <c r="M344" s="68"/>
      <c r="N344" s="68">
        <v>20000000</v>
      </c>
      <c r="O344" s="46"/>
      <c r="P344" s="46"/>
      <c r="Q344" s="46"/>
      <c r="R344" s="45"/>
      <c r="S344" s="48"/>
      <c r="T344" s="46"/>
      <c r="U344" s="96"/>
      <c r="V344" s="42"/>
    </row>
    <row r="345" spans="1:22" s="35" customFormat="1" ht="31.5" hidden="1">
      <c r="A345" s="44"/>
      <c r="B345" s="45"/>
      <c r="C345" s="45"/>
      <c r="D345" s="49" t="s">
        <v>313</v>
      </c>
      <c r="E345" s="49" t="s">
        <v>262</v>
      </c>
      <c r="F345" s="83" t="s">
        <v>318</v>
      </c>
      <c r="G345" s="50" t="s">
        <v>587</v>
      </c>
      <c r="H345" s="45"/>
      <c r="I345" s="52" t="s">
        <v>588</v>
      </c>
      <c r="J345" s="58"/>
      <c r="K345" s="58"/>
      <c r="M345" s="68"/>
      <c r="N345" s="68">
        <v>40000000</v>
      </c>
      <c r="O345" s="46"/>
      <c r="P345" s="46"/>
      <c r="Q345" s="46"/>
      <c r="R345" s="45"/>
      <c r="S345" s="48"/>
      <c r="T345" s="46"/>
      <c r="U345" s="96"/>
      <c r="V345" s="42"/>
    </row>
    <row r="346" spans="1:22" s="35" customFormat="1" ht="31.5" hidden="1">
      <c r="A346" s="44"/>
      <c r="B346" s="45"/>
      <c r="C346" s="45"/>
      <c r="D346" s="49" t="s">
        <v>313</v>
      </c>
      <c r="E346" s="49" t="s">
        <v>262</v>
      </c>
      <c r="F346" s="83" t="s">
        <v>595</v>
      </c>
      <c r="G346" s="50" t="s">
        <v>587</v>
      </c>
      <c r="H346" s="45"/>
      <c r="I346" s="52" t="s">
        <v>588</v>
      </c>
      <c r="J346" s="58"/>
      <c r="K346" s="58"/>
      <c r="M346" s="68"/>
      <c r="N346" s="68">
        <v>35000000</v>
      </c>
      <c r="O346" s="46"/>
      <c r="P346" s="46"/>
      <c r="Q346" s="46"/>
      <c r="R346" s="45"/>
      <c r="S346" s="48"/>
      <c r="T346" s="46"/>
      <c r="U346" s="96"/>
      <c r="V346" s="42"/>
    </row>
    <row r="347" spans="1:22" s="35" customFormat="1" hidden="1">
      <c r="A347" s="44"/>
      <c r="B347" s="45"/>
      <c r="C347" s="45"/>
      <c r="D347" s="45"/>
      <c r="E347" s="46"/>
      <c r="F347" s="46"/>
      <c r="G347" s="46"/>
      <c r="H347" s="46"/>
      <c r="I347" s="46"/>
      <c r="J347" s="47"/>
      <c r="K347" s="46"/>
      <c r="L347" s="47"/>
      <c r="M347" s="46"/>
      <c r="N347" s="46"/>
      <c r="O347" s="46"/>
      <c r="P347" s="46"/>
      <c r="Q347" s="46"/>
      <c r="R347" s="45"/>
      <c r="S347" s="48"/>
      <c r="T347" s="46"/>
      <c r="U347" s="47"/>
      <c r="V347" s="42">
        <f t="shared" si="88"/>
        <v>0</v>
      </c>
    </row>
    <row r="348" spans="1:22" s="35" customFormat="1" ht="30">
      <c r="A348" s="44" t="s">
        <v>226</v>
      </c>
      <c r="B348" s="45" t="s">
        <v>596</v>
      </c>
      <c r="C348" s="45">
        <v>35000</v>
      </c>
      <c r="D348" s="45"/>
      <c r="E348" s="46"/>
      <c r="F348" s="46"/>
      <c r="G348" s="46"/>
      <c r="H348" s="46"/>
      <c r="I348" s="46"/>
      <c r="J348" s="47">
        <v>35000000000</v>
      </c>
      <c r="K348" s="46"/>
      <c r="L348" s="47">
        <f t="shared" si="98"/>
        <v>3751000000</v>
      </c>
      <c r="M348" s="46"/>
      <c r="N348" s="60">
        <f>+SUBTOTAL(9,N349:N350)</f>
        <v>3751000000</v>
      </c>
      <c r="O348" s="46"/>
      <c r="P348" s="46"/>
      <c r="Q348" s="46"/>
      <c r="R348" s="45">
        <f t="shared" si="99"/>
        <v>31249000000</v>
      </c>
      <c r="S348" s="48">
        <f t="shared" si="100"/>
        <v>31249000000</v>
      </c>
      <c r="T348" s="46"/>
      <c r="U348" s="47"/>
      <c r="V348" s="42">
        <f t="shared" si="88"/>
        <v>0</v>
      </c>
    </row>
    <row r="349" spans="1:22" s="35" customFormat="1" ht="45" hidden="1">
      <c r="A349" s="44"/>
      <c r="B349" s="45"/>
      <c r="C349" s="45"/>
      <c r="D349" s="49" t="s">
        <v>266</v>
      </c>
      <c r="E349" s="49" t="s">
        <v>262</v>
      </c>
      <c r="F349" s="50" t="s">
        <v>263</v>
      </c>
      <c r="G349" s="50" t="s">
        <v>597</v>
      </c>
      <c r="H349" s="45" t="s">
        <v>596</v>
      </c>
      <c r="I349" s="52" t="s">
        <v>598</v>
      </c>
      <c r="J349" s="47"/>
      <c r="K349" s="46"/>
      <c r="L349" s="47"/>
      <c r="M349" s="46"/>
      <c r="N349" s="53">
        <v>3751000000</v>
      </c>
      <c r="O349" s="46"/>
      <c r="P349" s="46"/>
      <c r="Q349" s="46"/>
      <c r="R349" s="45"/>
      <c r="S349" s="48"/>
      <c r="T349" s="46"/>
      <c r="U349" s="47"/>
      <c r="V349" s="42">
        <f t="shared" si="88"/>
        <v>-3751000000</v>
      </c>
    </row>
    <row r="350" spans="1:22" s="35" customFormat="1" hidden="1">
      <c r="A350" s="44"/>
      <c r="B350" s="45"/>
      <c r="C350" s="45"/>
      <c r="D350" s="45"/>
      <c r="E350" s="46"/>
      <c r="F350" s="46"/>
      <c r="G350" s="46"/>
      <c r="H350" s="46"/>
      <c r="I350" s="46"/>
      <c r="J350" s="47"/>
      <c r="K350" s="46"/>
      <c r="L350" s="47"/>
      <c r="M350" s="46"/>
      <c r="N350" s="46"/>
      <c r="O350" s="46"/>
      <c r="P350" s="46"/>
      <c r="Q350" s="46"/>
      <c r="R350" s="45"/>
      <c r="S350" s="48"/>
      <c r="T350" s="46"/>
      <c r="U350" s="47"/>
      <c r="V350" s="42">
        <f t="shared" si="88"/>
        <v>0</v>
      </c>
    </row>
    <row r="351" spans="1:22" s="35" customFormat="1" ht="30">
      <c r="A351" s="44" t="s">
        <v>226</v>
      </c>
      <c r="B351" s="45" t="s">
        <v>599</v>
      </c>
      <c r="C351" s="45">
        <v>4000</v>
      </c>
      <c r="D351" s="45"/>
      <c r="E351" s="46"/>
      <c r="F351" s="46"/>
      <c r="G351" s="46"/>
      <c r="H351" s="46"/>
      <c r="I351" s="46"/>
      <c r="J351" s="47">
        <v>4000000000</v>
      </c>
      <c r="K351" s="46"/>
      <c r="L351" s="47">
        <f t="shared" si="98"/>
        <v>0</v>
      </c>
      <c r="M351" s="46"/>
      <c r="N351" s="46"/>
      <c r="O351" s="46"/>
      <c r="P351" s="46"/>
      <c r="Q351" s="46"/>
      <c r="R351" s="45">
        <f t="shared" si="99"/>
        <v>4000000000</v>
      </c>
      <c r="S351" s="48">
        <f t="shared" si="100"/>
        <v>4000000000</v>
      </c>
      <c r="T351" s="46"/>
      <c r="U351" s="47"/>
      <c r="V351" s="42">
        <f t="shared" si="88"/>
        <v>0</v>
      </c>
    </row>
    <row r="352" spans="1:22" s="35" customFormat="1">
      <c r="A352" s="44" t="s">
        <v>226</v>
      </c>
      <c r="B352" s="45" t="s">
        <v>600</v>
      </c>
      <c r="C352" s="45">
        <v>93478</v>
      </c>
      <c r="D352" s="45"/>
      <c r="E352" s="46"/>
      <c r="F352" s="46"/>
      <c r="G352" s="46"/>
      <c r="H352" s="46"/>
      <c r="I352" s="46"/>
      <c r="J352" s="47">
        <v>93478000000</v>
      </c>
      <c r="K352" s="46"/>
      <c r="L352" s="47">
        <f t="shared" si="98"/>
        <v>40000000000</v>
      </c>
      <c r="M352" s="46"/>
      <c r="N352" s="60">
        <f>+SUBTOTAL(9,N353:N355)</f>
        <v>40000000000</v>
      </c>
      <c r="O352" s="46"/>
      <c r="P352" s="46"/>
      <c r="Q352" s="46"/>
      <c r="R352" s="45">
        <f t="shared" si="99"/>
        <v>53478000000</v>
      </c>
      <c r="S352" s="48">
        <f t="shared" si="100"/>
        <v>53478000000</v>
      </c>
      <c r="T352" s="46"/>
      <c r="U352" s="47"/>
      <c r="V352" s="42">
        <f t="shared" si="88"/>
        <v>0</v>
      </c>
    </row>
    <row r="353" spans="1:22" s="35" customFormat="1" ht="31.5" hidden="1">
      <c r="A353" s="44"/>
      <c r="B353" s="45"/>
      <c r="C353" s="45"/>
      <c r="D353" s="49" t="s">
        <v>601</v>
      </c>
      <c r="E353" s="49" t="s">
        <v>336</v>
      </c>
      <c r="F353" s="50" t="s">
        <v>602</v>
      </c>
      <c r="G353" s="50" t="s">
        <v>603</v>
      </c>
      <c r="H353" s="45" t="s">
        <v>600</v>
      </c>
      <c r="I353" s="52" t="s">
        <v>604</v>
      </c>
      <c r="J353" s="47"/>
      <c r="K353" s="46"/>
      <c r="L353" s="47"/>
      <c r="M353" s="46"/>
      <c r="N353" s="78">
        <v>20000000000</v>
      </c>
      <c r="O353" s="46"/>
      <c r="P353" s="46"/>
      <c r="Q353" s="46"/>
      <c r="R353" s="45"/>
      <c r="S353" s="48"/>
      <c r="T353" s="46"/>
      <c r="U353" s="47"/>
      <c r="V353" s="42">
        <f t="shared" si="88"/>
        <v>-20000000000</v>
      </c>
    </row>
    <row r="354" spans="1:22" s="35" customFormat="1" ht="31.5" hidden="1">
      <c r="A354" s="44"/>
      <c r="B354" s="45"/>
      <c r="C354" s="45"/>
      <c r="D354" s="49" t="s">
        <v>601</v>
      </c>
      <c r="E354" s="49" t="s">
        <v>336</v>
      </c>
      <c r="F354" s="50" t="s">
        <v>605</v>
      </c>
      <c r="G354" s="50" t="s">
        <v>603</v>
      </c>
      <c r="H354" s="45" t="s">
        <v>600</v>
      </c>
      <c r="I354" s="52" t="s">
        <v>604</v>
      </c>
      <c r="J354" s="47"/>
      <c r="K354" s="46"/>
      <c r="L354" s="47"/>
      <c r="M354" s="46"/>
      <c r="N354" s="78">
        <v>20000000000</v>
      </c>
      <c r="O354" s="46"/>
      <c r="P354" s="46"/>
      <c r="Q354" s="46"/>
      <c r="R354" s="45"/>
      <c r="S354" s="48"/>
      <c r="T354" s="46"/>
      <c r="U354" s="47"/>
      <c r="V354" s="42">
        <f t="shared" si="88"/>
        <v>-20000000000</v>
      </c>
    </row>
    <row r="355" spans="1:22" s="35" customFormat="1" hidden="1">
      <c r="A355" s="44"/>
      <c r="B355" s="45"/>
      <c r="C355" s="45"/>
      <c r="D355" s="45"/>
      <c r="E355" s="46"/>
      <c r="F355" s="46"/>
      <c r="G355" s="46"/>
      <c r="H355" s="46"/>
      <c r="I355" s="46"/>
      <c r="J355" s="47"/>
      <c r="K355" s="46"/>
      <c r="L355" s="47"/>
      <c r="M355" s="46"/>
      <c r="N355" s="46"/>
      <c r="O355" s="46"/>
      <c r="P355" s="46"/>
      <c r="Q355" s="46"/>
      <c r="R355" s="45"/>
      <c r="S355" s="48"/>
      <c r="T355" s="46"/>
      <c r="U355" s="47"/>
      <c r="V355" s="42">
        <f t="shared" si="88"/>
        <v>0</v>
      </c>
    </row>
    <row r="356" spans="1:22" s="35" customFormat="1">
      <c r="A356" s="44" t="s">
        <v>226</v>
      </c>
      <c r="B356" s="45" t="s">
        <v>606</v>
      </c>
      <c r="C356" s="45">
        <v>37500</v>
      </c>
      <c r="D356" s="45"/>
      <c r="E356" s="46"/>
      <c r="F356" s="46"/>
      <c r="G356" s="46"/>
      <c r="H356" s="46"/>
      <c r="I356" s="46"/>
      <c r="J356" s="47">
        <v>37500000000</v>
      </c>
      <c r="K356" s="46"/>
      <c r="L356" s="47">
        <f t="shared" si="98"/>
        <v>0</v>
      </c>
      <c r="M356" s="46"/>
      <c r="N356" s="46"/>
      <c r="O356" s="46"/>
      <c r="P356" s="46"/>
      <c r="Q356" s="46"/>
      <c r="R356" s="45">
        <f t="shared" si="99"/>
        <v>37500000000</v>
      </c>
      <c r="S356" s="48">
        <f t="shared" si="100"/>
        <v>37500000000</v>
      </c>
      <c r="T356" s="46"/>
      <c r="U356" s="47"/>
      <c r="V356" s="42">
        <f t="shared" si="88"/>
        <v>0</v>
      </c>
    </row>
    <row r="357" spans="1:22" s="35" customFormat="1">
      <c r="A357" s="44" t="s">
        <v>226</v>
      </c>
      <c r="B357" s="45" t="s">
        <v>607</v>
      </c>
      <c r="C357" s="45">
        <v>10000</v>
      </c>
      <c r="D357" s="45"/>
      <c r="E357" s="46"/>
      <c r="F357" s="46"/>
      <c r="G357" s="46"/>
      <c r="H357" s="46"/>
      <c r="I357" s="46"/>
      <c r="J357" s="47">
        <v>10000000000</v>
      </c>
      <c r="K357" s="46"/>
      <c r="L357" s="47">
        <f t="shared" si="98"/>
        <v>0</v>
      </c>
      <c r="M357" s="46"/>
      <c r="N357" s="46"/>
      <c r="O357" s="46"/>
      <c r="P357" s="46"/>
      <c r="Q357" s="46"/>
      <c r="R357" s="45">
        <f t="shared" si="99"/>
        <v>10000000000</v>
      </c>
      <c r="S357" s="48">
        <f t="shared" si="100"/>
        <v>10000000000</v>
      </c>
      <c r="T357" s="46"/>
      <c r="U357" s="47"/>
      <c r="V357" s="42">
        <f t="shared" si="88"/>
        <v>0</v>
      </c>
    </row>
    <row r="358" spans="1:22" s="35" customFormat="1">
      <c r="A358" s="44" t="s">
        <v>226</v>
      </c>
      <c r="B358" s="70" t="s">
        <v>608</v>
      </c>
      <c r="C358" s="45">
        <v>114000</v>
      </c>
      <c r="D358" s="45"/>
      <c r="E358" s="46"/>
      <c r="F358" s="46"/>
      <c r="G358" s="46"/>
      <c r="H358" s="46"/>
      <c r="I358" s="46"/>
      <c r="J358" s="47">
        <v>114000000000</v>
      </c>
      <c r="K358" s="46"/>
      <c r="L358" s="47">
        <f t="shared" si="98"/>
        <v>39372807000</v>
      </c>
      <c r="M358" s="46"/>
      <c r="N358" s="60">
        <f>+SUBTOTAL(9,N359:N362)</f>
        <v>39372807000</v>
      </c>
      <c r="O358" s="46"/>
      <c r="P358" s="46"/>
      <c r="Q358" s="46"/>
      <c r="R358" s="45">
        <f t="shared" si="99"/>
        <v>74627193000</v>
      </c>
      <c r="S358" s="48">
        <f t="shared" si="100"/>
        <v>74627193000</v>
      </c>
      <c r="T358" s="46"/>
      <c r="U358" s="47"/>
      <c r="V358" s="42">
        <f t="shared" si="88"/>
        <v>0</v>
      </c>
    </row>
    <row r="359" spans="1:22" s="35" customFormat="1" ht="31.5" hidden="1">
      <c r="A359" s="44"/>
      <c r="B359" s="70"/>
      <c r="C359" s="45"/>
      <c r="D359" s="49" t="s">
        <v>266</v>
      </c>
      <c r="E359" s="49" t="s">
        <v>262</v>
      </c>
      <c r="F359" s="50" t="s">
        <v>263</v>
      </c>
      <c r="G359" s="50" t="s">
        <v>609</v>
      </c>
      <c r="H359" s="70" t="s">
        <v>608</v>
      </c>
      <c r="I359" s="52" t="s">
        <v>610</v>
      </c>
      <c r="J359" s="47"/>
      <c r="K359" s="46"/>
      <c r="L359" s="47"/>
      <c r="M359" s="46"/>
      <c r="N359" s="82">
        <v>30528000000</v>
      </c>
      <c r="O359" s="46"/>
      <c r="P359" s="46"/>
      <c r="Q359" s="46"/>
      <c r="R359" s="45"/>
      <c r="S359" s="48"/>
      <c r="T359" s="46"/>
      <c r="U359" s="47"/>
      <c r="V359" s="42">
        <f t="shared" si="88"/>
        <v>-30528000000</v>
      </c>
    </row>
    <row r="360" spans="1:22" s="35" customFormat="1" ht="31.5" hidden="1">
      <c r="A360" s="44"/>
      <c r="B360" s="70"/>
      <c r="C360" s="45"/>
      <c r="D360" s="49" t="s">
        <v>266</v>
      </c>
      <c r="E360" s="49" t="s">
        <v>262</v>
      </c>
      <c r="F360" s="50" t="s">
        <v>263</v>
      </c>
      <c r="G360" s="50" t="s">
        <v>611</v>
      </c>
      <c r="H360" s="70" t="s">
        <v>608</v>
      </c>
      <c r="I360" s="52" t="s">
        <v>612</v>
      </c>
      <c r="J360" s="47"/>
      <c r="K360" s="46"/>
      <c r="L360" s="47"/>
      <c r="M360" s="46"/>
      <c r="N360" s="82">
        <v>7916000000</v>
      </c>
      <c r="O360" s="46"/>
      <c r="P360" s="46"/>
      <c r="Q360" s="46"/>
      <c r="R360" s="45"/>
      <c r="S360" s="48"/>
      <c r="T360" s="46"/>
      <c r="U360" s="47"/>
      <c r="V360" s="42"/>
    </row>
    <row r="361" spans="1:22" s="35" customFormat="1" ht="31.5" hidden="1">
      <c r="A361" s="44"/>
      <c r="B361" s="70"/>
      <c r="C361" s="45"/>
      <c r="D361" s="49" t="s">
        <v>313</v>
      </c>
      <c r="E361" s="49" t="s">
        <v>262</v>
      </c>
      <c r="F361" s="50" t="s">
        <v>613</v>
      </c>
      <c r="G361" s="50" t="s">
        <v>614</v>
      </c>
      <c r="H361" s="70" t="s">
        <v>608</v>
      </c>
      <c r="I361" s="52" t="s">
        <v>615</v>
      </c>
      <c r="J361" s="47"/>
      <c r="K361" s="46"/>
      <c r="L361" s="47"/>
      <c r="M361" s="46"/>
      <c r="N361" s="68">
        <v>928807000</v>
      </c>
      <c r="O361" s="46"/>
      <c r="P361" s="46"/>
      <c r="Q361" s="46"/>
      <c r="R361" s="45"/>
      <c r="S361" s="48"/>
      <c r="T361" s="46"/>
      <c r="U361" s="47"/>
      <c r="V361" s="42"/>
    </row>
    <row r="362" spans="1:22" s="35" customFormat="1" hidden="1">
      <c r="A362" s="44"/>
      <c r="B362" s="70"/>
      <c r="C362" s="45"/>
      <c r="D362" s="45"/>
      <c r="E362" s="46"/>
      <c r="F362" s="46"/>
      <c r="G362" s="46"/>
      <c r="H362" s="46"/>
      <c r="I362" s="46"/>
      <c r="J362" s="47"/>
      <c r="K362" s="46"/>
      <c r="L362" s="47"/>
      <c r="M362" s="46"/>
      <c r="N362" s="46"/>
      <c r="O362" s="46"/>
      <c r="P362" s="46"/>
      <c r="Q362" s="46"/>
      <c r="R362" s="45"/>
      <c r="S362" s="48"/>
      <c r="T362" s="46"/>
      <c r="U362" s="47"/>
      <c r="V362" s="42">
        <f t="shared" si="88"/>
        <v>0</v>
      </c>
    </row>
    <row r="363" spans="1:22" s="35" customFormat="1" ht="45">
      <c r="A363" s="44" t="s">
        <v>226</v>
      </c>
      <c r="B363" s="70" t="s">
        <v>616</v>
      </c>
      <c r="C363" s="45">
        <v>222000</v>
      </c>
      <c r="D363" s="45"/>
      <c r="E363" s="46"/>
      <c r="F363" s="46"/>
      <c r="G363" s="46"/>
      <c r="H363" s="46"/>
      <c r="I363" s="46"/>
      <c r="J363" s="47">
        <v>222000000000</v>
      </c>
      <c r="K363" s="46"/>
      <c r="L363" s="47">
        <f t="shared" si="98"/>
        <v>96923000000</v>
      </c>
      <c r="M363" s="46"/>
      <c r="N363" s="60">
        <f>+SUBTOTAL(9,N364:N366)</f>
        <v>96923000000</v>
      </c>
      <c r="O363" s="46"/>
      <c r="P363" s="46"/>
      <c r="Q363" s="46"/>
      <c r="R363" s="45">
        <f t="shared" si="99"/>
        <v>125077000000</v>
      </c>
      <c r="S363" s="48">
        <f t="shared" si="100"/>
        <v>125077000000</v>
      </c>
      <c r="T363" s="46"/>
      <c r="U363" s="47"/>
      <c r="V363" s="42">
        <f t="shared" si="88"/>
        <v>0</v>
      </c>
    </row>
    <row r="364" spans="1:22" s="35" customFormat="1" ht="60" hidden="1">
      <c r="A364" s="44"/>
      <c r="B364" s="70"/>
      <c r="C364" s="45"/>
      <c r="D364" s="49" t="s">
        <v>266</v>
      </c>
      <c r="E364" s="49" t="s">
        <v>262</v>
      </c>
      <c r="F364" s="50" t="s">
        <v>263</v>
      </c>
      <c r="G364" s="50" t="s">
        <v>617</v>
      </c>
      <c r="H364" s="70" t="s">
        <v>616</v>
      </c>
      <c r="I364" s="52" t="s">
        <v>618</v>
      </c>
      <c r="J364" s="47"/>
      <c r="K364" s="46"/>
      <c r="L364" s="47"/>
      <c r="M364" s="46"/>
      <c r="N364" s="82">
        <v>86923000000</v>
      </c>
      <c r="O364" s="46"/>
      <c r="P364" s="46"/>
      <c r="Q364" s="46"/>
      <c r="R364" s="45"/>
      <c r="S364" s="48"/>
      <c r="T364" s="46"/>
      <c r="U364" s="47"/>
      <c r="V364" s="42">
        <f t="shared" si="88"/>
        <v>-86923000000</v>
      </c>
    </row>
    <row r="365" spans="1:22" s="35" customFormat="1" ht="60" hidden="1">
      <c r="A365" s="44"/>
      <c r="B365" s="70"/>
      <c r="C365" s="45"/>
      <c r="D365" s="49" t="s">
        <v>266</v>
      </c>
      <c r="E365" s="49" t="s">
        <v>262</v>
      </c>
      <c r="F365" s="50" t="s">
        <v>619</v>
      </c>
      <c r="G365" s="50" t="s">
        <v>620</v>
      </c>
      <c r="H365" s="70" t="s">
        <v>616</v>
      </c>
      <c r="I365" s="52" t="s">
        <v>621</v>
      </c>
      <c r="J365" s="47"/>
      <c r="K365" s="46"/>
      <c r="L365" s="47"/>
      <c r="M365" s="46"/>
      <c r="N365" s="82">
        <v>10000000000</v>
      </c>
      <c r="O365" s="46"/>
      <c r="P365" s="46"/>
      <c r="Q365" s="46"/>
      <c r="R365" s="45"/>
      <c r="S365" s="48"/>
      <c r="T365" s="46"/>
      <c r="U365" s="47"/>
      <c r="V365" s="42">
        <f t="shared" si="88"/>
        <v>-10000000000</v>
      </c>
    </row>
    <row r="366" spans="1:22" s="35" customFormat="1" hidden="1">
      <c r="A366" s="44"/>
      <c r="B366" s="70"/>
      <c r="C366" s="45"/>
      <c r="D366" s="45"/>
      <c r="E366" s="46"/>
      <c r="F366" s="46"/>
      <c r="G366" s="46"/>
      <c r="H366" s="46"/>
      <c r="I366" s="46"/>
      <c r="J366" s="47"/>
      <c r="K366" s="46"/>
      <c r="L366" s="47"/>
      <c r="M366" s="46"/>
      <c r="N366" s="46"/>
      <c r="O366" s="46"/>
      <c r="P366" s="46"/>
      <c r="Q366" s="46"/>
      <c r="R366" s="45"/>
      <c r="S366" s="48"/>
      <c r="T366" s="46"/>
      <c r="U366" s="47"/>
      <c r="V366" s="42">
        <f t="shared" si="88"/>
        <v>0</v>
      </c>
    </row>
    <row r="367" spans="1:22" s="35" customFormat="1" ht="30">
      <c r="A367" s="44" t="s">
        <v>226</v>
      </c>
      <c r="B367" s="70" t="s">
        <v>622</v>
      </c>
      <c r="C367" s="45">
        <v>5200</v>
      </c>
      <c r="D367" s="45"/>
      <c r="E367" s="46"/>
      <c r="F367" s="46"/>
      <c r="G367" s="46"/>
      <c r="H367" s="46"/>
      <c r="I367" s="46"/>
      <c r="J367" s="47">
        <v>5200000000</v>
      </c>
      <c r="K367" s="46"/>
      <c r="L367" s="47">
        <f t="shared" si="98"/>
        <v>0</v>
      </c>
      <c r="M367" s="46"/>
      <c r="N367" s="46"/>
      <c r="O367" s="46"/>
      <c r="P367" s="46"/>
      <c r="Q367" s="46"/>
      <c r="R367" s="45">
        <f t="shared" si="99"/>
        <v>5200000000</v>
      </c>
      <c r="S367" s="48">
        <f t="shared" si="100"/>
        <v>5200000000</v>
      </c>
      <c r="T367" s="46"/>
      <c r="U367" s="47"/>
      <c r="V367" s="42">
        <f t="shared" si="88"/>
        <v>0</v>
      </c>
    </row>
    <row r="368" spans="1:22" s="35" customFormat="1" ht="30">
      <c r="A368" s="44" t="s">
        <v>226</v>
      </c>
      <c r="B368" s="45" t="s">
        <v>623</v>
      </c>
      <c r="C368" s="45">
        <v>70000</v>
      </c>
      <c r="D368" s="45"/>
      <c r="E368" s="46"/>
      <c r="F368" s="46"/>
      <c r="G368" s="46"/>
      <c r="H368" s="46"/>
      <c r="I368" s="46"/>
      <c r="J368" s="47">
        <v>70000000000</v>
      </c>
      <c r="K368" s="46"/>
      <c r="L368" s="47">
        <f t="shared" si="98"/>
        <v>0</v>
      </c>
      <c r="M368" s="46"/>
      <c r="N368" s="46"/>
      <c r="O368" s="46"/>
      <c r="P368" s="46"/>
      <c r="Q368" s="46"/>
      <c r="R368" s="45">
        <f t="shared" si="99"/>
        <v>70000000000</v>
      </c>
      <c r="S368" s="48">
        <f t="shared" si="100"/>
        <v>70000000000</v>
      </c>
      <c r="T368" s="46"/>
      <c r="U368" s="47"/>
      <c r="V368" s="42">
        <f t="shared" si="88"/>
        <v>0</v>
      </c>
    </row>
    <row r="369" spans="1:22" s="35" customFormat="1" ht="30">
      <c r="A369" s="44" t="s">
        <v>226</v>
      </c>
      <c r="B369" s="45" t="s">
        <v>624</v>
      </c>
      <c r="C369" s="45">
        <v>16500</v>
      </c>
      <c r="D369" s="45"/>
      <c r="E369" s="46"/>
      <c r="F369" s="46"/>
      <c r="G369" s="46"/>
      <c r="H369" s="46"/>
      <c r="I369" s="46"/>
      <c r="J369" s="47">
        <v>16500000000</v>
      </c>
      <c r="K369" s="46"/>
      <c r="L369" s="47">
        <f t="shared" si="98"/>
        <v>0</v>
      </c>
      <c r="M369" s="46"/>
      <c r="N369" s="46"/>
      <c r="O369" s="46"/>
      <c r="P369" s="46"/>
      <c r="Q369" s="46"/>
      <c r="R369" s="45">
        <f t="shared" si="99"/>
        <v>16500000000</v>
      </c>
      <c r="S369" s="48">
        <f t="shared" si="100"/>
        <v>16500000000</v>
      </c>
      <c r="T369" s="46"/>
      <c r="U369" s="47"/>
      <c r="V369" s="42">
        <f t="shared" si="88"/>
        <v>0</v>
      </c>
    </row>
    <row r="370" spans="1:22" s="35" customFormat="1" ht="45">
      <c r="A370" s="44" t="s">
        <v>226</v>
      </c>
      <c r="B370" s="90" t="s">
        <v>625</v>
      </c>
      <c r="C370" s="45">
        <v>3000</v>
      </c>
      <c r="D370" s="45"/>
      <c r="E370" s="46"/>
      <c r="F370" s="46"/>
      <c r="G370" s="46"/>
      <c r="H370" s="46"/>
      <c r="I370" s="46"/>
      <c r="J370" s="47">
        <v>3000000000</v>
      </c>
      <c r="K370" s="46"/>
      <c r="L370" s="47">
        <f t="shared" si="98"/>
        <v>0</v>
      </c>
      <c r="M370" s="46"/>
      <c r="N370" s="46"/>
      <c r="O370" s="46"/>
      <c r="P370" s="46"/>
      <c r="Q370" s="46"/>
      <c r="R370" s="45">
        <f t="shared" si="99"/>
        <v>3000000000</v>
      </c>
      <c r="S370" s="48">
        <f t="shared" si="100"/>
        <v>3000000000</v>
      </c>
      <c r="T370" s="46"/>
      <c r="U370" s="47"/>
      <c r="V370" s="42">
        <f t="shared" si="88"/>
        <v>0</v>
      </c>
    </row>
    <row r="371" spans="1:22" s="35" customFormat="1" ht="30">
      <c r="A371" s="44" t="s">
        <v>226</v>
      </c>
      <c r="B371" s="90" t="s">
        <v>626</v>
      </c>
      <c r="C371" s="45">
        <v>15000</v>
      </c>
      <c r="D371" s="45"/>
      <c r="E371" s="46"/>
      <c r="F371" s="46"/>
      <c r="G371" s="46"/>
      <c r="H371" s="46"/>
      <c r="I371" s="46"/>
      <c r="J371" s="47">
        <v>15000000000</v>
      </c>
      <c r="K371" s="46"/>
      <c r="L371" s="47">
        <f t="shared" si="98"/>
        <v>800000000</v>
      </c>
      <c r="M371" s="46"/>
      <c r="N371" s="60">
        <f>+SUBTOTAL(9,N372:N373)</f>
        <v>800000000</v>
      </c>
      <c r="O371" s="46"/>
      <c r="P371" s="46"/>
      <c r="Q371" s="46"/>
      <c r="R371" s="45">
        <f t="shared" si="99"/>
        <v>14200000000</v>
      </c>
      <c r="S371" s="48">
        <f t="shared" si="100"/>
        <v>14200000000</v>
      </c>
      <c r="T371" s="46"/>
      <c r="U371" s="47"/>
      <c r="V371" s="42">
        <f t="shared" si="88"/>
        <v>0</v>
      </c>
    </row>
    <row r="372" spans="1:22" s="35" customFormat="1" ht="45" hidden="1">
      <c r="A372" s="44"/>
      <c r="B372" s="90"/>
      <c r="C372" s="45"/>
      <c r="D372" s="49" t="s">
        <v>601</v>
      </c>
      <c r="E372" s="49" t="s">
        <v>336</v>
      </c>
      <c r="F372" s="50" t="s">
        <v>627</v>
      </c>
      <c r="G372" s="50" t="s">
        <v>628</v>
      </c>
      <c r="H372" s="90" t="s">
        <v>626</v>
      </c>
      <c r="I372" s="52" t="s">
        <v>629</v>
      </c>
      <c r="J372" s="79"/>
      <c r="K372" s="77"/>
      <c r="M372" s="46"/>
      <c r="N372" s="78">
        <v>800000000</v>
      </c>
      <c r="O372" s="46"/>
      <c r="P372" s="46"/>
      <c r="Q372" s="46"/>
      <c r="R372" s="45"/>
      <c r="S372" s="48"/>
      <c r="T372" s="46"/>
      <c r="U372" s="47"/>
      <c r="V372" s="42"/>
    </row>
    <row r="373" spans="1:22" s="35" customFormat="1" hidden="1">
      <c r="A373" s="44"/>
      <c r="B373" s="90"/>
      <c r="C373" s="45"/>
      <c r="D373" s="45"/>
      <c r="E373" s="46"/>
      <c r="F373" s="46"/>
      <c r="G373" s="46"/>
      <c r="H373" s="46"/>
      <c r="I373" s="46"/>
      <c r="J373" s="47"/>
      <c r="K373" s="46"/>
      <c r="L373" s="47"/>
      <c r="M373" s="46"/>
      <c r="N373" s="46"/>
      <c r="O373" s="46"/>
      <c r="P373" s="46"/>
      <c r="Q373" s="46"/>
      <c r="R373" s="45"/>
      <c r="S373" s="48"/>
      <c r="T373" s="46"/>
      <c r="U373" s="47"/>
      <c r="V373" s="42"/>
    </row>
    <row r="374" spans="1:22" s="35" customFormat="1" ht="60">
      <c r="A374" s="44" t="s">
        <v>226</v>
      </c>
      <c r="B374" s="90" t="s">
        <v>630</v>
      </c>
      <c r="C374" s="45">
        <v>3500</v>
      </c>
      <c r="D374" s="45"/>
      <c r="E374" s="46"/>
      <c r="F374" s="46"/>
      <c r="G374" s="46"/>
      <c r="H374" s="46"/>
      <c r="I374" s="46"/>
      <c r="J374" s="47">
        <v>3500000000</v>
      </c>
      <c r="K374" s="46"/>
      <c r="L374" s="47">
        <f t="shared" si="98"/>
        <v>1054000000</v>
      </c>
      <c r="M374" s="46"/>
      <c r="N374" s="60">
        <f>+SUBTOTAL(9,N375:N376)</f>
        <v>1054000000</v>
      </c>
      <c r="O374" s="46"/>
      <c r="P374" s="46"/>
      <c r="Q374" s="46"/>
      <c r="R374" s="45">
        <f t="shared" si="99"/>
        <v>2446000000</v>
      </c>
      <c r="S374" s="48">
        <f t="shared" si="100"/>
        <v>2446000000</v>
      </c>
      <c r="T374" s="46"/>
      <c r="U374" s="47"/>
      <c r="V374" s="42">
        <f t="shared" si="88"/>
        <v>0</v>
      </c>
    </row>
    <row r="375" spans="1:22" s="35" customFormat="1" ht="75" hidden="1">
      <c r="A375" s="44"/>
      <c r="B375" s="90"/>
      <c r="C375" s="45"/>
      <c r="D375" s="49" t="s">
        <v>601</v>
      </c>
      <c r="E375" s="49" t="s">
        <v>336</v>
      </c>
      <c r="F375" s="50" t="s">
        <v>631</v>
      </c>
      <c r="G375" s="50" t="s">
        <v>632</v>
      </c>
      <c r="H375" s="90" t="s">
        <v>630</v>
      </c>
      <c r="I375" s="52" t="s">
        <v>633</v>
      </c>
      <c r="J375" s="47"/>
      <c r="K375" s="46"/>
      <c r="L375" s="47"/>
      <c r="M375" s="46"/>
      <c r="N375" s="78">
        <v>1054000000</v>
      </c>
      <c r="O375" s="46"/>
      <c r="P375" s="46"/>
      <c r="Q375" s="46"/>
      <c r="R375" s="45"/>
      <c r="S375" s="48"/>
      <c r="T375" s="46"/>
      <c r="U375" s="47"/>
      <c r="V375" s="42">
        <f t="shared" si="88"/>
        <v>-1054000000</v>
      </c>
    </row>
    <row r="376" spans="1:22" s="35" customFormat="1" hidden="1">
      <c r="A376" s="44"/>
      <c r="B376" s="90"/>
      <c r="C376" s="45"/>
      <c r="D376" s="45"/>
      <c r="E376" s="46"/>
      <c r="F376" s="46"/>
      <c r="G376" s="46"/>
      <c r="H376" s="46"/>
      <c r="I376" s="46"/>
      <c r="J376" s="47"/>
      <c r="K376" s="46"/>
      <c r="L376" s="47"/>
      <c r="M376" s="46"/>
      <c r="N376" s="46"/>
      <c r="O376" s="46"/>
      <c r="P376" s="46"/>
      <c r="Q376" s="46"/>
      <c r="R376" s="45"/>
      <c r="S376" s="48"/>
      <c r="T376" s="46"/>
      <c r="U376" s="47"/>
      <c r="V376" s="42">
        <f t="shared" si="88"/>
        <v>0</v>
      </c>
    </row>
    <row r="377" spans="1:22" s="35" customFormat="1" ht="30">
      <c r="A377" s="44" t="s">
        <v>226</v>
      </c>
      <c r="B377" s="45" t="s">
        <v>634</v>
      </c>
      <c r="C377" s="45">
        <v>80000</v>
      </c>
      <c r="D377" s="45"/>
      <c r="E377" s="46"/>
      <c r="F377" s="46"/>
      <c r="G377" s="46"/>
      <c r="H377" s="46"/>
      <c r="I377" s="46"/>
      <c r="J377" s="47">
        <v>80000000000</v>
      </c>
      <c r="K377" s="46"/>
      <c r="L377" s="47">
        <f t="shared" si="98"/>
        <v>40000000000</v>
      </c>
      <c r="M377" s="46"/>
      <c r="N377" s="60">
        <f>+SUBTOTAL(9,N378:N379)</f>
        <v>40000000000</v>
      </c>
      <c r="O377" s="46"/>
      <c r="P377" s="46"/>
      <c r="Q377" s="46"/>
      <c r="R377" s="45">
        <f t="shared" si="99"/>
        <v>40000000000</v>
      </c>
      <c r="S377" s="48">
        <f t="shared" si="100"/>
        <v>40000000000</v>
      </c>
      <c r="T377" s="46"/>
      <c r="U377" s="47"/>
      <c r="V377" s="42">
        <f t="shared" si="88"/>
        <v>0</v>
      </c>
    </row>
    <row r="378" spans="1:22" s="35" customFormat="1" ht="45" hidden="1">
      <c r="A378" s="44"/>
      <c r="B378" s="45"/>
      <c r="C378" s="45"/>
      <c r="D378" s="49" t="s">
        <v>335</v>
      </c>
      <c r="E378" s="49" t="s">
        <v>336</v>
      </c>
      <c r="F378" s="45" t="s">
        <v>635</v>
      </c>
      <c r="G378" s="49" t="s">
        <v>636</v>
      </c>
      <c r="H378" s="45" t="s">
        <v>634</v>
      </c>
      <c r="I378" s="49" t="s">
        <v>339</v>
      </c>
      <c r="J378" s="47"/>
      <c r="K378" s="46"/>
      <c r="L378" s="47"/>
      <c r="M378" s="46"/>
      <c r="N378" s="78">
        <v>40000000000</v>
      </c>
      <c r="O378" s="46"/>
      <c r="P378" s="46"/>
      <c r="Q378" s="46"/>
      <c r="R378" s="45"/>
      <c r="S378" s="48"/>
      <c r="T378" s="46"/>
      <c r="U378" s="47"/>
      <c r="V378" s="42">
        <f t="shared" si="88"/>
        <v>-40000000000</v>
      </c>
    </row>
    <row r="379" spans="1:22" s="35" customFormat="1" hidden="1">
      <c r="A379" s="44"/>
      <c r="B379" s="45"/>
      <c r="C379" s="45"/>
      <c r="D379" s="45"/>
      <c r="E379" s="46"/>
      <c r="F379" s="46"/>
      <c r="G379" s="46"/>
      <c r="H379" s="46"/>
      <c r="I379" s="46"/>
      <c r="J379" s="47"/>
      <c r="K379" s="46"/>
      <c r="L379" s="47"/>
      <c r="M379" s="46"/>
      <c r="N379" s="46"/>
      <c r="O379" s="46"/>
      <c r="P379" s="46"/>
      <c r="Q379" s="46"/>
      <c r="R379" s="45"/>
      <c r="S379" s="48"/>
      <c r="T379" s="46"/>
      <c r="U379" s="47"/>
      <c r="V379" s="42">
        <f t="shared" si="88"/>
        <v>0</v>
      </c>
    </row>
    <row r="380" spans="1:22" s="35" customFormat="1" ht="30">
      <c r="A380" s="44" t="s">
        <v>226</v>
      </c>
      <c r="B380" s="45" t="s">
        <v>637</v>
      </c>
      <c r="C380" s="45">
        <v>10000</v>
      </c>
      <c r="D380" s="45"/>
      <c r="E380" s="46"/>
      <c r="F380" s="46"/>
      <c r="G380" s="46"/>
      <c r="H380" s="46"/>
      <c r="I380" s="46"/>
      <c r="J380" s="47">
        <v>10000000000</v>
      </c>
      <c r="K380" s="46"/>
      <c r="L380" s="47">
        <f t="shared" si="98"/>
        <v>0</v>
      </c>
      <c r="M380" s="46"/>
      <c r="N380" s="46"/>
      <c r="O380" s="46"/>
      <c r="P380" s="46"/>
      <c r="Q380" s="46"/>
      <c r="R380" s="45">
        <f t="shared" si="99"/>
        <v>10000000000</v>
      </c>
      <c r="S380" s="48">
        <f t="shared" si="100"/>
        <v>10000000000</v>
      </c>
      <c r="T380" s="46"/>
      <c r="U380" s="47"/>
      <c r="V380" s="42">
        <f t="shared" si="88"/>
        <v>0</v>
      </c>
    </row>
    <row r="381" spans="1:22" s="43" customFormat="1" ht="14.25">
      <c r="A381" s="37">
        <v>12</v>
      </c>
      <c r="B381" s="21" t="s">
        <v>638</v>
      </c>
      <c r="C381" s="21">
        <f>SUM(C382:C386)</f>
        <v>89750</v>
      </c>
      <c r="D381" s="21"/>
      <c r="E381" s="40"/>
      <c r="F381" s="40"/>
      <c r="G381" s="40"/>
      <c r="H381" s="40"/>
      <c r="I381" s="40"/>
      <c r="J381" s="41">
        <f>+SUBTOTAL(9,J382:J386)</f>
        <v>89750000000</v>
      </c>
      <c r="K381" s="41">
        <f t="shared" ref="K381:U381" si="101">+SUBTOTAL(9,K382:K386)</f>
        <v>0</v>
      </c>
      <c r="L381" s="41">
        <f t="shared" si="101"/>
        <v>10575000000</v>
      </c>
      <c r="M381" s="41">
        <f t="shared" si="101"/>
        <v>10575000000</v>
      </c>
      <c r="N381" s="41">
        <f t="shared" si="101"/>
        <v>0</v>
      </c>
      <c r="O381" s="41">
        <f t="shared" si="101"/>
        <v>0</v>
      </c>
      <c r="P381" s="41">
        <f t="shared" si="101"/>
        <v>0</v>
      </c>
      <c r="Q381" s="41">
        <f t="shared" si="101"/>
        <v>0</v>
      </c>
      <c r="R381" s="41">
        <f t="shared" si="101"/>
        <v>79175000000</v>
      </c>
      <c r="S381" s="41">
        <f t="shared" si="101"/>
        <v>78000000000</v>
      </c>
      <c r="T381" s="41">
        <f t="shared" si="101"/>
        <v>0</v>
      </c>
      <c r="U381" s="41">
        <f t="shared" si="101"/>
        <v>1175000000</v>
      </c>
      <c r="V381" s="42">
        <f t="shared" si="88"/>
        <v>0</v>
      </c>
    </row>
    <row r="382" spans="1:22" s="35" customFormat="1" ht="31.5">
      <c r="A382" s="44" t="s">
        <v>226</v>
      </c>
      <c r="B382" s="45" t="s">
        <v>639</v>
      </c>
      <c r="C382" s="45">
        <v>11750</v>
      </c>
      <c r="D382" s="49" t="s">
        <v>313</v>
      </c>
      <c r="E382" s="49" t="s">
        <v>262</v>
      </c>
      <c r="F382" s="65" t="s">
        <v>263</v>
      </c>
      <c r="G382" s="65" t="s">
        <v>314</v>
      </c>
      <c r="H382" s="45" t="s">
        <v>639</v>
      </c>
      <c r="I382" s="65" t="s">
        <v>315</v>
      </c>
      <c r="J382" s="47">
        <v>11750000000</v>
      </c>
      <c r="K382" s="46"/>
      <c r="L382" s="47">
        <f t="shared" ref="L382:L429" si="102">+M382+N382-O382</f>
        <v>10575000000</v>
      </c>
      <c r="M382" s="68">
        <v>10575000000</v>
      </c>
      <c r="N382" s="46"/>
      <c r="O382" s="46"/>
      <c r="P382" s="46"/>
      <c r="Q382" s="46"/>
      <c r="R382" s="45">
        <f t="shared" ref="R382:R429" si="103">+S382+T382+U382</f>
        <v>1175000000</v>
      </c>
      <c r="S382" s="48">
        <f t="shared" ref="S382:S429" si="104">+J382-L382-U382</f>
        <v>0</v>
      </c>
      <c r="T382" s="46"/>
      <c r="U382" s="96">
        <v>1175000000</v>
      </c>
      <c r="V382" s="42">
        <f t="shared" si="88"/>
        <v>0</v>
      </c>
    </row>
    <row r="383" spans="1:22" s="35" customFormat="1" ht="45">
      <c r="A383" s="44" t="s">
        <v>226</v>
      </c>
      <c r="B383" s="140" t="s">
        <v>640</v>
      </c>
      <c r="C383" s="45">
        <v>2000</v>
      </c>
      <c r="D383" s="45"/>
      <c r="E383" s="46"/>
      <c r="F383" s="46"/>
      <c r="G383" s="46"/>
      <c r="H383" s="46"/>
      <c r="I383" s="46"/>
      <c r="J383" s="47">
        <v>2000000000</v>
      </c>
      <c r="K383" s="46"/>
      <c r="L383" s="47">
        <f t="shared" si="102"/>
        <v>0</v>
      </c>
      <c r="M383" s="46"/>
      <c r="N383" s="46"/>
      <c r="O383" s="46"/>
      <c r="P383" s="46"/>
      <c r="Q383" s="46"/>
      <c r="R383" s="45">
        <f t="shared" si="103"/>
        <v>2000000000</v>
      </c>
      <c r="S383" s="48">
        <f t="shared" si="104"/>
        <v>2000000000</v>
      </c>
      <c r="T383" s="46"/>
      <c r="U383" s="47"/>
      <c r="V383" s="42">
        <f t="shared" ref="V383:V462" si="105">+J383-M383-N383+O383-S383-U383</f>
        <v>0</v>
      </c>
    </row>
    <row r="384" spans="1:22" s="35" customFormat="1" ht="30">
      <c r="A384" s="44" t="s">
        <v>226</v>
      </c>
      <c r="B384" s="45" t="s">
        <v>641</v>
      </c>
      <c r="C384" s="45">
        <v>5000</v>
      </c>
      <c r="D384" s="45"/>
      <c r="E384" s="46"/>
      <c r="F384" s="46"/>
      <c r="G384" s="46"/>
      <c r="H384" s="46"/>
      <c r="I384" s="46"/>
      <c r="J384" s="47">
        <v>5000000000</v>
      </c>
      <c r="K384" s="46"/>
      <c r="L384" s="47">
        <f t="shared" si="102"/>
        <v>0</v>
      </c>
      <c r="M384" s="46"/>
      <c r="N384" s="46"/>
      <c r="O384" s="46"/>
      <c r="P384" s="46"/>
      <c r="Q384" s="46"/>
      <c r="R384" s="45">
        <f t="shared" si="103"/>
        <v>5000000000</v>
      </c>
      <c r="S384" s="48">
        <f t="shared" si="104"/>
        <v>5000000000</v>
      </c>
      <c r="T384" s="46"/>
      <c r="U384" s="47"/>
      <c r="V384" s="42">
        <f t="shared" si="105"/>
        <v>0</v>
      </c>
    </row>
    <row r="385" spans="1:22" s="35" customFormat="1" ht="30">
      <c r="A385" s="44" t="s">
        <v>226</v>
      </c>
      <c r="B385" s="45" t="s">
        <v>642</v>
      </c>
      <c r="C385" s="45">
        <v>36000</v>
      </c>
      <c r="D385" s="45"/>
      <c r="E385" s="46"/>
      <c r="F385" s="46"/>
      <c r="G385" s="46"/>
      <c r="H385" s="46"/>
      <c r="I385" s="46"/>
      <c r="J385" s="47">
        <v>36000000000</v>
      </c>
      <c r="K385" s="46"/>
      <c r="L385" s="47">
        <f t="shared" si="102"/>
        <v>0</v>
      </c>
      <c r="M385" s="46"/>
      <c r="N385" s="46"/>
      <c r="O385" s="46"/>
      <c r="P385" s="46"/>
      <c r="Q385" s="46"/>
      <c r="R385" s="45">
        <f t="shared" si="103"/>
        <v>36000000000</v>
      </c>
      <c r="S385" s="48">
        <f t="shared" si="104"/>
        <v>36000000000</v>
      </c>
      <c r="T385" s="46"/>
      <c r="U385" s="47"/>
      <c r="V385" s="42">
        <f t="shared" si="105"/>
        <v>0</v>
      </c>
    </row>
    <row r="386" spans="1:22" s="35" customFormat="1" ht="30">
      <c r="A386" s="44" t="s">
        <v>226</v>
      </c>
      <c r="B386" s="45" t="s">
        <v>643</v>
      </c>
      <c r="C386" s="45">
        <v>35000</v>
      </c>
      <c r="D386" s="45"/>
      <c r="E386" s="46"/>
      <c r="F386" s="46"/>
      <c r="G386" s="46"/>
      <c r="H386" s="46"/>
      <c r="I386" s="46"/>
      <c r="J386" s="47">
        <v>35000000000</v>
      </c>
      <c r="K386" s="46"/>
      <c r="L386" s="47">
        <f t="shared" si="102"/>
        <v>0</v>
      </c>
      <c r="M386" s="46"/>
      <c r="N386" s="46"/>
      <c r="O386" s="46"/>
      <c r="P386" s="46"/>
      <c r="Q386" s="46"/>
      <c r="R386" s="45">
        <f t="shared" si="103"/>
        <v>35000000000</v>
      </c>
      <c r="S386" s="48">
        <f t="shared" si="104"/>
        <v>35000000000</v>
      </c>
      <c r="T386" s="46"/>
      <c r="U386" s="47"/>
      <c r="V386" s="42">
        <f t="shared" si="105"/>
        <v>0</v>
      </c>
    </row>
    <row r="387" spans="1:22" s="43" customFormat="1" ht="28.5">
      <c r="A387" s="37">
        <v>13</v>
      </c>
      <c r="B387" s="21" t="s">
        <v>644</v>
      </c>
      <c r="C387" s="21">
        <v>50000</v>
      </c>
      <c r="D387" s="21"/>
      <c r="E387" s="40"/>
      <c r="F387" s="40"/>
      <c r="G387" s="40"/>
      <c r="H387" s="40"/>
      <c r="I387" s="40"/>
      <c r="J387" s="54">
        <v>50000000000</v>
      </c>
      <c r="K387" s="40"/>
      <c r="L387" s="54">
        <f t="shared" si="102"/>
        <v>24994561000</v>
      </c>
      <c r="M387" s="40"/>
      <c r="N387" s="41">
        <f>+SUBTOTAL(9,N388:N402)</f>
        <v>24994561000</v>
      </c>
      <c r="O387" s="40"/>
      <c r="P387" s="40"/>
      <c r="Q387" s="40"/>
      <c r="R387" s="21">
        <f t="shared" si="103"/>
        <v>25005439000</v>
      </c>
      <c r="S387" s="55">
        <f t="shared" si="104"/>
        <v>25005439000</v>
      </c>
      <c r="T387" s="40"/>
      <c r="U387" s="54"/>
      <c r="V387" s="42">
        <f t="shared" si="105"/>
        <v>0</v>
      </c>
    </row>
    <row r="388" spans="1:22" s="43" customFormat="1" ht="42.75" hidden="1">
      <c r="A388" s="37"/>
      <c r="B388" s="21"/>
      <c r="C388" s="21"/>
      <c r="D388" s="49" t="s">
        <v>266</v>
      </c>
      <c r="E388" s="49" t="s">
        <v>262</v>
      </c>
      <c r="F388" s="50" t="s">
        <v>263</v>
      </c>
      <c r="G388" s="50" t="s">
        <v>645</v>
      </c>
      <c r="H388" s="21" t="s">
        <v>644</v>
      </c>
      <c r="I388" s="52" t="s">
        <v>646</v>
      </c>
      <c r="J388" s="47"/>
      <c r="K388" s="40"/>
      <c r="L388" s="47"/>
      <c r="M388" s="40"/>
      <c r="N388" s="82">
        <v>7925400000</v>
      </c>
      <c r="O388" s="40"/>
      <c r="P388" s="40"/>
      <c r="Q388" s="40"/>
      <c r="R388" s="45"/>
      <c r="S388" s="48"/>
      <c r="T388" s="40"/>
      <c r="U388" s="54"/>
      <c r="V388" s="42">
        <f t="shared" si="105"/>
        <v>-7925400000</v>
      </c>
    </row>
    <row r="389" spans="1:22" s="43" customFormat="1" ht="42.75" hidden="1">
      <c r="A389" s="37"/>
      <c r="B389" s="21"/>
      <c r="C389" s="21"/>
      <c r="D389" s="49" t="s">
        <v>335</v>
      </c>
      <c r="E389" s="49" t="s">
        <v>262</v>
      </c>
      <c r="F389" s="83" t="s">
        <v>543</v>
      </c>
      <c r="G389" s="50" t="s">
        <v>645</v>
      </c>
      <c r="H389" s="21" t="s">
        <v>644</v>
      </c>
      <c r="I389" s="52" t="s">
        <v>646</v>
      </c>
      <c r="J389" s="47"/>
      <c r="K389" s="40"/>
      <c r="L389" s="47"/>
      <c r="M389" s="40"/>
      <c r="N389" s="68">
        <v>16200000</v>
      </c>
      <c r="O389" s="40"/>
      <c r="P389" s="40"/>
      <c r="Q389" s="40"/>
      <c r="R389" s="45"/>
      <c r="S389" s="48"/>
      <c r="T389" s="40"/>
      <c r="U389" s="54"/>
      <c r="V389" s="42">
        <f t="shared" si="105"/>
        <v>-16200000</v>
      </c>
    </row>
    <row r="390" spans="1:22" s="43" customFormat="1" ht="42.75" hidden="1">
      <c r="A390" s="37"/>
      <c r="B390" s="21"/>
      <c r="C390" s="21"/>
      <c r="D390" s="49" t="s">
        <v>335</v>
      </c>
      <c r="E390" s="49" t="s">
        <v>262</v>
      </c>
      <c r="F390" s="83" t="s">
        <v>448</v>
      </c>
      <c r="G390" s="50" t="s">
        <v>645</v>
      </c>
      <c r="H390" s="21" t="s">
        <v>644</v>
      </c>
      <c r="I390" s="52" t="s">
        <v>646</v>
      </c>
      <c r="J390" s="47"/>
      <c r="K390" s="40"/>
      <c r="L390" s="47"/>
      <c r="M390" s="40"/>
      <c r="N390" s="68">
        <v>16200000</v>
      </c>
      <c r="O390" s="40"/>
      <c r="P390" s="40"/>
      <c r="Q390" s="40"/>
      <c r="R390" s="45"/>
      <c r="S390" s="48"/>
      <c r="T390" s="40"/>
      <c r="U390" s="54"/>
      <c r="V390" s="42">
        <f t="shared" si="105"/>
        <v>-16200000</v>
      </c>
    </row>
    <row r="391" spans="1:22" s="43" customFormat="1" ht="42.75" hidden="1">
      <c r="A391" s="37"/>
      <c r="B391" s="21"/>
      <c r="C391" s="21"/>
      <c r="D391" s="49" t="s">
        <v>335</v>
      </c>
      <c r="E391" s="49" t="s">
        <v>336</v>
      </c>
      <c r="F391" s="49" t="s">
        <v>337</v>
      </c>
      <c r="G391" s="50" t="s">
        <v>645</v>
      </c>
      <c r="H391" s="21" t="s">
        <v>644</v>
      </c>
      <c r="I391" s="52" t="s">
        <v>646</v>
      </c>
      <c r="J391" s="47"/>
      <c r="K391" s="40"/>
      <c r="L391" s="47"/>
      <c r="M391" s="40"/>
      <c r="N391" s="78">
        <v>42300000</v>
      </c>
      <c r="O391" s="40"/>
      <c r="P391" s="40"/>
      <c r="Q391" s="40"/>
      <c r="R391" s="45"/>
      <c r="S391" s="48"/>
      <c r="T391" s="40"/>
      <c r="U391" s="54"/>
      <c r="V391" s="42">
        <f t="shared" si="105"/>
        <v>-42300000</v>
      </c>
    </row>
    <row r="392" spans="1:22" s="43" customFormat="1" ht="42.75" hidden="1">
      <c r="A392" s="37"/>
      <c r="B392" s="21"/>
      <c r="C392" s="21"/>
      <c r="D392" s="49" t="s">
        <v>335</v>
      </c>
      <c r="E392" s="49" t="s">
        <v>336</v>
      </c>
      <c r="F392" s="50" t="s">
        <v>647</v>
      </c>
      <c r="G392" s="50" t="s">
        <v>648</v>
      </c>
      <c r="H392" s="21" t="s">
        <v>644</v>
      </c>
      <c r="I392" s="52" t="s">
        <v>649</v>
      </c>
      <c r="J392" s="47"/>
      <c r="K392" s="40"/>
      <c r="L392" s="47"/>
      <c r="M392" s="40"/>
      <c r="N392" s="78">
        <v>350000000</v>
      </c>
      <c r="O392" s="40"/>
      <c r="P392" s="40"/>
      <c r="Q392" s="40"/>
      <c r="R392" s="45"/>
      <c r="S392" s="48"/>
      <c r="T392" s="40"/>
      <c r="U392" s="54"/>
      <c r="V392" s="42">
        <f t="shared" si="105"/>
        <v>-350000000</v>
      </c>
    </row>
    <row r="393" spans="1:22" s="43" customFormat="1" ht="42.75" hidden="1">
      <c r="A393" s="37"/>
      <c r="B393" s="21"/>
      <c r="C393" s="21"/>
      <c r="D393" s="49" t="s">
        <v>313</v>
      </c>
      <c r="E393" s="49" t="s">
        <v>262</v>
      </c>
      <c r="F393" s="50" t="s">
        <v>365</v>
      </c>
      <c r="G393" s="50" t="s">
        <v>650</v>
      </c>
      <c r="H393" s="21" t="s">
        <v>644</v>
      </c>
      <c r="I393" s="52" t="s">
        <v>651</v>
      </c>
      <c r="J393" s="47"/>
      <c r="K393" s="40"/>
      <c r="L393" s="47"/>
      <c r="M393" s="40"/>
      <c r="N393" s="68">
        <v>400000000</v>
      </c>
      <c r="O393" s="40"/>
      <c r="P393" s="40"/>
      <c r="Q393" s="40"/>
      <c r="R393" s="45"/>
      <c r="S393" s="48"/>
      <c r="T393" s="40"/>
      <c r="U393" s="54"/>
      <c r="V393" s="42">
        <f t="shared" si="105"/>
        <v>-400000000</v>
      </c>
    </row>
    <row r="394" spans="1:22" s="43" customFormat="1" ht="42.75" hidden="1">
      <c r="A394" s="37"/>
      <c r="B394" s="21"/>
      <c r="C394" s="21"/>
      <c r="D394" s="49" t="s">
        <v>335</v>
      </c>
      <c r="E394" s="49" t="s">
        <v>336</v>
      </c>
      <c r="F394" s="50" t="s">
        <v>652</v>
      </c>
      <c r="G394" s="50" t="s">
        <v>653</v>
      </c>
      <c r="H394" s="21" t="s">
        <v>644</v>
      </c>
      <c r="I394" s="52" t="s">
        <v>654</v>
      </c>
      <c r="J394" s="47"/>
      <c r="K394" s="40"/>
      <c r="L394" s="47"/>
      <c r="M394" s="40"/>
      <c r="N394" s="78">
        <v>800000000</v>
      </c>
      <c r="O394" s="40"/>
      <c r="P394" s="40"/>
      <c r="Q394" s="40"/>
      <c r="R394" s="45"/>
      <c r="S394" s="48"/>
      <c r="T394" s="40"/>
      <c r="U394" s="54"/>
      <c r="V394" s="42">
        <f t="shared" si="105"/>
        <v>-800000000</v>
      </c>
    </row>
    <row r="395" spans="1:22" s="43" customFormat="1" ht="47.25" hidden="1">
      <c r="A395" s="37"/>
      <c r="B395" s="21"/>
      <c r="C395" s="21"/>
      <c r="D395" s="49" t="s">
        <v>266</v>
      </c>
      <c r="E395" s="49" t="s">
        <v>262</v>
      </c>
      <c r="F395" s="50" t="s">
        <v>263</v>
      </c>
      <c r="G395" s="50" t="s">
        <v>655</v>
      </c>
      <c r="H395" s="21" t="s">
        <v>644</v>
      </c>
      <c r="I395" s="52" t="s">
        <v>656</v>
      </c>
      <c r="J395" s="47"/>
      <c r="K395" s="40"/>
      <c r="L395" s="47"/>
      <c r="M395" s="40"/>
      <c r="N395" s="82">
        <v>7090974000</v>
      </c>
      <c r="O395" s="40"/>
      <c r="P395" s="40"/>
      <c r="Q395" s="40"/>
      <c r="R395" s="45"/>
      <c r="S395" s="48"/>
      <c r="T395" s="40"/>
      <c r="U395" s="54"/>
      <c r="V395" s="42">
        <f t="shared" si="105"/>
        <v>-7090974000</v>
      </c>
    </row>
    <row r="396" spans="1:22" s="43" customFormat="1" ht="47.25" hidden="1">
      <c r="A396" s="37"/>
      <c r="B396" s="21"/>
      <c r="C396" s="21"/>
      <c r="D396" s="49" t="s">
        <v>313</v>
      </c>
      <c r="E396" s="49" t="s">
        <v>262</v>
      </c>
      <c r="F396" s="50" t="s">
        <v>657</v>
      </c>
      <c r="G396" s="50" t="s">
        <v>658</v>
      </c>
      <c r="H396" s="21" t="s">
        <v>644</v>
      </c>
      <c r="I396" s="52" t="s">
        <v>659</v>
      </c>
      <c r="J396" s="47"/>
      <c r="K396" s="40"/>
      <c r="L396" s="47"/>
      <c r="M396" s="40"/>
      <c r="N396" s="68">
        <v>20390000</v>
      </c>
      <c r="O396" s="40"/>
      <c r="P396" s="40"/>
      <c r="Q396" s="40"/>
      <c r="R396" s="45"/>
      <c r="S396" s="48"/>
      <c r="T396" s="40"/>
      <c r="U396" s="54"/>
      <c r="V396" s="42">
        <f t="shared" si="105"/>
        <v>-20390000</v>
      </c>
    </row>
    <row r="397" spans="1:22" s="43" customFormat="1" ht="47.25" hidden="1">
      <c r="A397" s="37"/>
      <c r="B397" s="21"/>
      <c r="C397" s="21"/>
      <c r="D397" s="49" t="s">
        <v>266</v>
      </c>
      <c r="E397" s="49" t="s">
        <v>262</v>
      </c>
      <c r="F397" s="50" t="s">
        <v>263</v>
      </c>
      <c r="G397" s="50" t="s">
        <v>655</v>
      </c>
      <c r="H397" s="21" t="s">
        <v>644</v>
      </c>
      <c r="I397" s="52" t="s">
        <v>656</v>
      </c>
      <c r="J397" s="80"/>
      <c r="K397" s="81"/>
      <c r="M397" s="40"/>
      <c r="N397" s="82">
        <v>-3000</v>
      </c>
      <c r="O397" s="40"/>
      <c r="P397" s="40"/>
      <c r="Q397" s="40"/>
      <c r="R397" s="45"/>
      <c r="S397" s="48"/>
      <c r="T397" s="40"/>
      <c r="U397" s="54"/>
      <c r="V397" s="42"/>
    </row>
    <row r="398" spans="1:22" s="43" customFormat="1" ht="42.75" hidden="1">
      <c r="A398" s="37"/>
      <c r="B398" s="21"/>
      <c r="C398" s="21"/>
      <c r="D398" s="49" t="s">
        <v>335</v>
      </c>
      <c r="E398" s="49" t="s">
        <v>336</v>
      </c>
      <c r="F398" s="49" t="s">
        <v>337</v>
      </c>
      <c r="G398" s="50" t="s">
        <v>645</v>
      </c>
      <c r="H398" s="21" t="s">
        <v>644</v>
      </c>
      <c r="I398" s="52" t="s">
        <v>660</v>
      </c>
      <c r="J398" s="79"/>
      <c r="K398" s="77"/>
      <c r="M398" s="40"/>
      <c r="N398" s="78">
        <v>33300000</v>
      </c>
      <c r="O398" s="40"/>
      <c r="P398" s="40"/>
      <c r="Q398" s="40"/>
      <c r="R398" s="45"/>
      <c r="S398" s="48"/>
      <c r="T398" s="40"/>
      <c r="U398" s="54"/>
      <c r="V398" s="42"/>
    </row>
    <row r="399" spans="1:22" s="43" customFormat="1" ht="42.75" hidden="1">
      <c r="A399" s="37"/>
      <c r="B399" s="21"/>
      <c r="C399" s="21"/>
      <c r="D399" s="49" t="s">
        <v>266</v>
      </c>
      <c r="E399" s="49" t="s">
        <v>262</v>
      </c>
      <c r="F399" s="50" t="s">
        <v>263</v>
      </c>
      <c r="G399" s="50" t="s">
        <v>645</v>
      </c>
      <c r="H399" s="21" t="s">
        <v>644</v>
      </c>
      <c r="I399" s="52" t="s">
        <v>660</v>
      </c>
      <c r="J399" s="80"/>
      <c r="K399" s="81"/>
      <c r="M399" s="40"/>
      <c r="N399" s="82">
        <v>8297100000</v>
      </c>
      <c r="O399" s="40"/>
      <c r="P399" s="40"/>
      <c r="Q399" s="40"/>
      <c r="R399" s="45"/>
      <c r="S399" s="48"/>
      <c r="T399" s="40"/>
      <c r="U399" s="54"/>
      <c r="V399" s="42"/>
    </row>
    <row r="400" spans="1:22" s="43" customFormat="1" ht="42.75" hidden="1">
      <c r="A400" s="37"/>
      <c r="B400" s="21"/>
      <c r="C400" s="21"/>
      <c r="D400" s="49" t="s">
        <v>335</v>
      </c>
      <c r="E400" s="49" t="s">
        <v>262</v>
      </c>
      <c r="F400" s="83" t="s">
        <v>523</v>
      </c>
      <c r="G400" s="50" t="s">
        <v>645</v>
      </c>
      <c r="H400" s="21" t="s">
        <v>644</v>
      </c>
      <c r="I400" s="52" t="s">
        <v>660</v>
      </c>
      <c r="J400" s="58"/>
      <c r="K400" s="58"/>
      <c r="M400" s="40"/>
      <c r="N400" s="68">
        <v>2700000</v>
      </c>
      <c r="O400" s="40"/>
      <c r="P400" s="40"/>
      <c r="Q400" s="40"/>
      <c r="R400" s="45"/>
      <c r="S400" s="48"/>
      <c r="T400" s="40"/>
      <c r="U400" s="54"/>
      <c r="V400" s="42" t="e">
        <f>+J400-M400-#REF!+O400-S400-U400</f>
        <v>#REF!</v>
      </c>
    </row>
    <row r="401" spans="1:22" s="43" customFormat="1" hidden="1">
      <c r="A401" s="37"/>
      <c r="B401" s="21"/>
      <c r="C401" s="21"/>
      <c r="D401" s="21"/>
      <c r="E401" s="40"/>
      <c r="F401" s="40"/>
      <c r="G401" s="40"/>
      <c r="H401" s="40"/>
      <c r="I401" s="40"/>
      <c r="J401" s="47"/>
      <c r="K401" s="40"/>
      <c r="L401" s="47"/>
      <c r="M401" s="40"/>
      <c r="N401" s="40"/>
      <c r="O401" s="40"/>
      <c r="P401" s="40"/>
      <c r="Q401" s="40"/>
      <c r="R401" s="45"/>
      <c r="S401" s="48"/>
      <c r="T401" s="40"/>
      <c r="U401" s="54"/>
      <c r="V401" s="42">
        <f t="shared" si="105"/>
        <v>0</v>
      </c>
    </row>
    <row r="402" spans="1:22" s="43" customFormat="1" hidden="1">
      <c r="A402" s="37"/>
      <c r="B402" s="21"/>
      <c r="C402" s="21"/>
      <c r="D402" s="21"/>
      <c r="E402" s="40"/>
      <c r="F402" s="40"/>
      <c r="G402" s="40"/>
      <c r="H402" s="40"/>
      <c r="I402" s="40"/>
      <c r="J402" s="47"/>
      <c r="K402" s="40"/>
      <c r="L402" s="47"/>
      <c r="M402" s="40"/>
      <c r="N402" s="40"/>
      <c r="O402" s="40"/>
      <c r="P402" s="40"/>
      <c r="Q402" s="40"/>
      <c r="R402" s="45"/>
      <c r="S402" s="48"/>
      <c r="T402" s="40"/>
      <c r="U402" s="54"/>
      <c r="V402" s="42">
        <f t="shared" si="105"/>
        <v>0</v>
      </c>
    </row>
    <row r="403" spans="1:22" s="43" customFormat="1" ht="14.25">
      <c r="A403" s="37">
        <v>14</v>
      </c>
      <c r="B403" s="21" t="s">
        <v>661</v>
      </c>
      <c r="C403" s="21">
        <v>40000</v>
      </c>
      <c r="D403" s="21"/>
      <c r="E403" s="40"/>
      <c r="F403" s="40"/>
      <c r="G403" s="40"/>
      <c r="H403" s="40"/>
      <c r="I403" s="40"/>
      <c r="J403" s="54">
        <v>40000000000</v>
      </c>
      <c r="K403" s="40"/>
      <c r="L403" s="54">
        <f t="shared" si="102"/>
        <v>5129750000</v>
      </c>
      <c r="M403" s="40"/>
      <c r="N403" s="41">
        <f>+SUBTOTAL(9,N404:N416)</f>
        <v>5129750000</v>
      </c>
      <c r="O403" s="40"/>
      <c r="P403" s="40"/>
      <c r="Q403" s="40"/>
      <c r="R403" s="21">
        <f t="shared" si="103"/>
        <v>34870250000</v>
      </c>
      <c r="S403" s="55">
        <f t="shared" si="104"/>
        <v>34870250000</v>
      </c>
      <c r="T403" s="40"/>
      <c r="U403" s="54"/>
      <c r="V403" s="42">
        <f t="shared" si="105"/>
        <v>0</v>
      </c>
    </row>
    <row r="404" spans="1:22" s="43" customFormat="1" ht="28.5" hidden="1">
      <c r="A404" s="37"/>
      <c r="B404" s="21"/>
      <c r="C404" s="21"/>
      <c r="D404" s="49" t="s">
        <v>313</v>
      </c>
      <c r="E404" s="49" t="s">
        <v>262</v>
      </c>
      <c r="F404" s="50" t="s">
        <v>368</v>
      </c>
      <c r="G404" s="50" t="s">
        <v>662</v>
      </c>
      <c r="H404" s="21" t="s">
        <v>661</v>
      </c>
      <c r="I404" s="52" t="s">
        <v>663</v>
      </c>
      <c r="J404" s="47"/>
      <c r="K404" s="40"/>
      <c r="L404" s="47"/>
      <c r="M404" s="40"/>
      <c r="N404" s="68">
        <v>150000000</v>
      </c>
      <c r="O404" s="40"/>
      <c r="P404" s="40"/>
      <c r="Q404" s="40"/>
      <c r="R404" s="45"/>
      <c r="S404" s="48"/>
      <c r="T404" s="40"/>
      <c r="U404" s="54"/>
      <c r="V404" s="42">
        <f t="shared" si="105"/>
        <v>-150000000</v>
      </c>
    </row>
    <row r="405" spans="1:22" s="43" customFormat="1" ht="47.25" hidden="1">
      <c r="A405" s="37"/>
      <c r="B405" s="21"/>
      <c r="C405" s="21"/>
      <c r="D405" s="49" t="s">
        <v>313</v>
      </c>
      <c r="E405" s="49" t="s">
        <v>262</v>
      </c>
      <c r="F405" s="83" t="s">
        <v>561</v>
      </c>
      <c r="G405" s="50" t="s">
        <v>664</v>
      </c>
      <c r="H405" s="21" t="s">
        <v>661</v>
      </c>
      <c r="I405" s="52" t="s">
        <v>665</v>
      </c>
      <c r="J405" s="47"/>
      <c r="K405" s="40"/>
      <c r="L405" s="47"/>
      <c r="M405" s="40"/>
      <c r="N405" s="68">
        <v>70000000</v>
      </c>
      <c r="O405" s="40"/>
      <c r="P405" s="40"/>
      <c r="Q405" s="40"/>
      <c r="R405" s="45"/>
      <c r="S405" s="48"/>
      <c r="T405" s="40"/>
      <c r="U405" s="54"/>
      <c r="V405" s="42">
        <f t="shared" si="105"/>
        <v>-70000000</v>
      </c>
    </row>
    <row r="406" spans="1:22" s="43" customFormat="1" ht="47.25" hidden="1">
      <c r="A406" s="37"/>
      <c r="B406" s="21"/>
      <c r="C406" s="21"/>
      <c r="D406" s="49" t="s">
        <v>313</v>
      </c>
      <c r="E406" s="49" t="s">
        <v>262</v>
      </c>
      <c r="F406" s="83" t="s">
        <v>593</v>
      </c>
      <c r="G406" s="50" t="s">
        <v>664</v>
      </c>
      <c r="H406" s="21" t="s">
        <v>661</v>
      </c>
      <c r="I406" s="52" t="s">
        <v>665</v>
      </c>
      <c r="J406" s="47"/>
      <c r="K406" s="40"/>
      <c r="L406" s="47"/>
      <c r="M406" s="40"/>
      <c r="N406" s="68">
        <v>150000000</v>
      </c>
      <c r="O406" s="40"/>
      <c r="P406" s="40"/>
      <c r="Q406" s="40"/>
      <c r="R406" s="45"/>
      <c r="S406" s="48"/>
      <c r="T406" s="40"/>
      <c r="U406" s="54"/>
      <c r="V406" s="42">
        <f t="shared" si="105"/>
        <v>-150000000</v>
      </c>
    </row>
    <row r="407" spans="1:22" s="43" customFormat="1" ht="47.25" hidden="1">
      <c r="A407" s="37"/>
      <c r="B407" s="21"/>
      <c r="C407" s="21"/>
      <c r="D407" s="49" t="s">
        <v>313</v>
      </c>
      <c r="E407" s="49" t="s">
        <v>262</v>
      </c>
      <c r="F407" s="83" t="s">
        <v>318</v>
      </c>
      <c r="G407" s="50" t="s">
        <v>664</v>
      </c>
      <c r="H407" s="21" t="s">
        <v>661</v>
      </c>
      <c r="I407" s="52" t="s">
        <v>665</v>
      </c>
      <c r="J407" s="47"/>
      <c r="K407" s="40"/>
      <c r="L407" s="47"/>
      <c r="M407" s="40"/>
      <c r="N407" s="68">
        <v>600000000</v>
      </c>
      <c r="O407" s="40"/>
      <c r="P407" s="40"/>
      <c r="Q407" s="40"/>
      <c r="R407" s="45"/>
      <c r="S407" s="48"/>
      <c r="T407" s="40"/>
      <c r="U407" s="54"/>
      <c r="V407" s="42">
        <f t="shared" si="105"/>
        <v>-600000000</v>
      </c>
    </row>
    <row r="408" spans="1:22" s="43" customFormat="1" ht="47.25" hidden="1">
      <c r="A408" s="37"/>
      <c r="B408" s="21"/>
      <c r="C408" s="21"/>
      <c r="D408" s="49" t="s">
        <v>313</v>
      </c>
      <c r="E408" s="49" t="s">
        <v>262</v>
      </c>
      <c r="F408" s="83" t="s">
        <v>368</v>
      </c>
      <c r="G408" s="50" t="s">
        <v>664</v>
      </c>
      <c r="H408" s="21" t="s">
        <v>661</v>
      </c>
      <c r="I408" s="52" t="s">
        <v>665</v>
      </c>
      <c r="J408" s="47"/>
      <c r="K408" s="40"/>
      <c r="L408" s="47"/>
      <c r="M408" s="40"/>
      <c r="N408" s="68">
        <v>150000000</v>
      </c>
      <c r="O408" s="40"/>
      <c r="P408" s="40"/>
      <c r="Q408" s="40"/>
      <c r="R408" s="45"/>
      <c r="S408" s="48"/>
      <c r="T408" s="40"/>
      <c r="U408" s="54"/>
      <c r="V408" s="42">
        <f t="shared" si="105"/>
        <v>-150000000</v>
      </c>
    </row>
    <row r="409" spans="1:22" s="43" customFormat="1" ht="28.5" hidden="1">
      <c r="A409" s="37"/>
      <c r="B409" s="21"/>
      <c r="C409" s="21"/>
      <c r="D409" s="49" t="s">
        <v>313</v>
      </c>
      <c r="E409" s="49" t="s">
        <v>262</v>
      </c>
      <c r="F409" s="50" t="s">
        <v>508</v>
      </c>
      <c r="G409" s="50" t="s">
        <v>328</v>
      </c>
      <c r="H409" s="21" t="s">
        <v>661</v>
      </c>
      <c r="I409" s="52" t="s">
        <v>666</v>
      </c>
      <c r="J409" s="58"/>
      <c r="K409" s="58"/>
      <c r="M409" s="40"/>
      <c r="N409" s="68">
        <v>1449750000</v>
      </c>
      <c r="O409" s="40"/>
      <c r="P409" s="40"/>
      <c r="Q409" s="40"/>
      <c r="R409" s="45"/>
      <c r="S409" s="48"/>
      <c r="T409" s="40"/>
      <c r="U409" s="54"/>
      <c r="V409" s="42"/>
    </row>
    <row r="410" spans="1:22" s="43" customFormat="1" ht="47.25" hidden="1">
      <c r="A410" s="37"/>
      <c r="B410" s="21"/>
      <c r="C410" s="21"/>
      <c r="D410" s="49" t="s">
        <v>335</v>
      </c>
      <c r="E410" s="49" t="s">
        <v>336</v>
      </c>
      <c r="F410" s="49" t="s">
        <v>337</v>
      </c>
      <c r="G410" s="50" t="s">
        <v>664</v>
      </c>
      <c r="H410" s="21" t="s">
        <v>661</v>
      </c>
      <c r="I410" s="52" t="s">
        <v>665</v>
      </c>
      <c r="J410" s="79"/>
      <c r="K410" s="77"/>
      <c r="M410" s="40"/>
      <c r="N410" s="78">
        <v>2350000000</v>
      </c>
      <c r="O410" s="40"/>
      <c r="P410" s="40"/>
      <c r="Q410" s="40"/>
      <c r="R410" s="45"/>
      <c r="S410" s="48"/>
      <c r="T410" s="40"/>
      <c r="U410" s="54"/>
      <c r="V410" s="42"/>
    </row>
    <row r="411" spans="1:22" s="43" customFormat="1" ht="31.5" hidden="1">
      <c r="A411" s="37"/>
      <c r="B411" s="21"/>
      <c r="C411" s="21"/>
      <c r="D411" s="49" t="s">
        <v>313</v>
      </c>
      <c r="E411" s="49" t="s">
        <v>262</v>
      </c>
      <c r="F411" s="50" t="s">
        <v>382</v>
      </c>
      <c r="G411" s="50" t="s">
        <v>667</v>
      </c>
      <c r="H411" s="21" t="s">
        <v>661</v>
      </c>
      <c r="I411" s="52" t="s">
        <v>668</v>
      </c>
      <c r="J411" s="58"/>
      <c r="K411" s="58"/>
      <c r="M411" s="40"/>
      <c r="N411" s="68">
        <v>110000000</v>
      </c>
      <c r="O411" s="40"/>
      <c r="P411" s="40"/>
      <c r="Q411" s="40"/>
      <c r="R411" s="45"/>
      <c r="S411" s="48"/>
      <c r="T411" s="40"/>
      <c r="U411" s="54"/>
      <c r="V411" s="42"/>
    </row>
    <row r="412" spans="1:22" s="43" customFormat="1" ht="47.25" hidden="1">
      <c r="A412" s="37"/>
      <c r="B412" s="21"/>
      <c r="C412" s="21"/>
      <c r="D412" s="49" t="s">
        <v>335</v>
      </c>
      <c r="E412" s="49" t="s">
        <v>262</v>
      </c>
      <c r="F412" s="83" t="s">
        <v>523</v>
      </c>
      <c r="G412" s="50" t="s">
        <v>664</v>
      </c>
      <c r="H412" s="21" t="s">
        <v>661</v>
      </c>
      <c r="I412" s="52" t="s">
        <v>665</v>
      </c>
      <c r="J412" s="58"/>
      <c r="K412" s="58"/>
      <c r="M412" s="40"/>
      <c r="N412" s="68">
        <v>100000000</v>
      </c>
      <c r="O412" s="40"/>
      <c r="P412" s="40"/>
      <c r="Q412" s="40"/>
      <c r="R412" s="45"/>
      <c r="S412" s="48"/>
      <c r="T412" s="40"/>
      <c r="U412" s="54"/>
      <c r="V412" s="42"/>
    </row>
    <row r="413" spans="1:22" s="43" customFormat="1" ht="15.75" hidden="1">
      <c r="A413" s="37"/>
      <c r="B413" s="21"/>
      <c r="C413" s="21"/>
      <c r="D413" s="49"/>
      <c r="E413" s="49"/>
      <c r="F413" s="83"/>
      <c r="G413" s="50"/>
      <c r="H413" s="21"/>
      <c r="I413" s="52"/>
      <c r="J413" s="47"/>
      <c r="K413" s="40"/>
      <c r="L413" s="47"/>
      <c r="M413" s="40"/>
      <c r="N413" s="68"/>
      <c r="O413" s="40"/>
      <c r="P413" s="40"/>
      <c r="Q413" s="40"/>
      <c r="R413" s="45"/>
      <c r="S413" s="48"/>
      <c r="T413" s="40"/>
      <c r="U413" s="54"/>
      <c r="V413" s="42"/>
    </row>
    <row r="414" spans="1:22" s="43" customFormat="1" ht="15.75" hidden="1">
      <c r="A414" s="37"/>
      <c r="B414" s="21"/>
      <c r="C414" s="21"/>
      <c r="D414" s="49"/>
      <c r="E414" s="49"/>
      <c r="F414" s="83"/>
      <c r="G414" s="50"/>
      <c r="H414" s="21"/>
      <c r="I414" s="52"/>
      <c r="J414" s="47"/>
      <c r="K414" s="40"/>
      <c r="L414" s="47"/>
      <c r="M414" s="40"/>
      <c r="N414" s="68"/>
      <c r="O414" s="40"/>
      <c r="P414" s="40"/>
      <c r="Q414" s="40"/>
      <c r="R414" s="45"/>
      <c r="S414" s="48"/>
      <c r="T414" s="40"/>
      <c r="U414" s="54"/>
      <c r="V414" s="42"/>
    </row>
    <row r="415" spans="1:22" s="43" customFormat="1" hidden="1">
      <c r="A415" s="37"/>
      <c r="B415" s="21"/>
      <c r="C415" s="21"/>
      <c r="D415" s="21"/>
      <c r="E415" s="40"/>
      <c r="F415" s="40"/>
      <c r="G415" s="40"/>
      <c r="H415" s="40"/>
      <c r="I415" s="40"/>
      <c r="J415" s="47"/>
      <c r="K415" s="40"/>
      <c r="L415" s="47"/>
      <c r="M415" s="40"/>
      <c r="N415" s="40"/>
      <c r="O415" s="40"/>
      <c r="P415" s="40"/>
      <c r="Q415" s="40"/>
      <c r="R415" s="45"/>
      <c r="S415" s="48"/>
      <c r="T415" s="40"/>
      <c r="U415" s="54"/>
      <c r="V415" s="42">
        <f t="shared" si="105"/>
        <v>0</v>
      </c>
    </row>
    <row r="416" spans="1:22" s="43" customFormat="1" hidden="1">
      <c r="A416" s="37"/>
      <c r="B416" s="21"/>
      <c r="C416" s="21"/>
      <c r="D416" s="21"/>
      <c r="E416" s="40"/>
      <c r="F416" s="40"/>
      <c r="G416" s="40"/>
      <c r="H416" s="40"/>
      <c r="I416" s="40"/>
      <c r="J416" s="47"/>
      <c r="K416" s="40"/>
      <c r="L416" s="47"/>
      <c r="M416" s="40"/>
      <c r="N416" s="40"/>
      <c r="O416" s="40"/>
      <c r="P416" s="40"/>
      <c r="Q416" s="40"/>
      <c r="R416" s="45"/>
      <c r="S416" s="48"/>
      <c r="T416" s="40"/>
      <c r="U416" s="54"/>
      <c r="V416" s="42">
        <f t="shared" si="105"/>
        <v>0</v>
      </c>
    </row>
    <row r="417" spans="1:22" s="43" customFormat="1" ht="28.5">
      <c r="A417" s="37">
        <v>15</v>
      </c>
      <c r="B417" s="21" t="s">
        <v>669</v>
      </c>
      <c r="C417" s="21">
        <v>10000</v>
      </c>
      <c r="D417" s="21"/>
      <c r="E417" s="21"/>
      <c r="F417" s="40"/>
      <c r="G417" s="40"/>
      <c r="H417" s="40"/>
      <c r="I417" s="40"/>
      <c r="J417" s="54">
        <v>10000000000</v>
      </c>
      <c r="K417" s="40"/>
      <c r="L417" s="54">
        <f t="shared" si="102"/>
        <v>0</v>
      </c>
      <c r="M417" s="40"/>
      <c r="N417" s="40"/>
      <c r="O417" s="40"/>
      <c r="P417" s="40"/>
      <c r="Q417" s="40"/>
      <c r="R417" s="21">
        <f t="shared" si="103"/>
        <v>10000000000</v>
      </c>
      <c r="S417" s="55">
        <f t="shared" si="104"/>
        <v>10000000000</v>
      </c>
      <c r="T417" s="40"/>
      <c r="U417" s="54"/>
      <c r="V417" s="42">
        <f t="shared" si="105"/>
        <v>0</v>
      </c>
    </row>
    <row r="418" spans="1:22" s="43" customFormat="1" ht="75" customHeight="1">
      <c r="A418" s="37">
        <v>16</v>
      </c>
      <c r="B418" s="21" t="s">
        <v>670</v>
      </c>
      <c r="C418" s="21">
        <f>800*3+200+700</f>
        <v>3300</v>
      </c>
      <c r="D418" s="21"/>
      <c r="E418" s="40"/>
      <c r="F418" s="40"/>
      <c r="G418" s="40"/>
      <c r="H418" s="40"/>
      <c r="I418" s="40"/>
      <c r="J418" s="54">
        <v>3300000000</v>
      </c>
      <c r="K418" s="40"/>
      <c r="L418" s="54">
        <f t="shared" si="102"/>
        <v>1650000000</v>
      </c>
      <c r="M418" s="40"/>
      <c r="N418" s="41">
        <f>+SUBTOTAL(9,N419:N423)</f>
        <v>1650000000</v>
      </c>
      <c r="O418" s="40"/>
      <c r="P418" s="40"/>
      <c r="Q418" s="40"/>
      <c r="R418" s="21">
        <f t="shared" si="103"/>
        <v>1650000000</v>
      </c>
      <c r="S418" s="55">
        <f t="shared" si="104"/>
        <v>1650000000</v>
      </c>
      <c r="T418" s="40"/>
      <c r="U418" s="54"/>
      <c r="V418" s="42">
        <f t="shared" si="105"/>
        <v>0</v>
      </c>
    </row>
    <row r="419" spans="1:22" s="43" customFormat="1" ht="15.75" hidden="1" customHeight="1">
      <c r="A419" s="37"/>
      <c r="B419" s="21"/>
      <c r="C419" s="21"/>
      <c r="D419" s="49" t="s">
        <v>335</v>
      </c>
      <c r="E419" s="49" t="s">
        <v>336</v>
      </c>
      <c r="F419" s="49" t="s">
        <v>671</v>
      </c>
      <c r="G419" s="49" t="s">
        <v>672</v>
      </c>
      <c r="H419" s="21" t="s">
        <v>673</v>
      </c>
      <c r="I419" s="49" t="s">
        <v>580</v>
      </c>
      <c r="J419" s="47"/>
      <c r="K419" s="40"/>
      <c r="L419" s="47"/>
      <c r="M419" s="40"/>
      <c r="N419" s="78">
        <v>350000000</v>
      </c>
      <c r="O419" s="40"/>
      <c r="P419" s="40"/>
      <c r="Q419" s="40"/>
      <c r="R419" s="45"/>
      <c r="S419" s="48"/>
      <c r="T419" s="40"/>
      <c r="U419" s="54"/>
      <c r="V419" s="42">
        <f t="shared" si="105"/>
        <v>-350000000</v>
      </c>
    </row>
    <row r="420" spans="1:22" s="43" customFormat="1" ht="15.75" hidden="1" customHeight="1">
      <c r="A420" s="37"/>
      <c r="B420" s="21"/>
      <c r="C420" s="21"/>
      <c r="D420" s="49" t="s">
        <v>335</v>
      </c>
      <c r="E420" s="49" t="s">
        <v>336</v>
      </c>
      <c r="F420" s="49" t="s">
        <v>674</v>
      </c>
      <c r="G420" s="49" t="s">
        <v>672</v>
      </c>
      <c r="H420" s="21" t="s">
        <v>673</v>
      </c>
      <c r="I420" s="49" t="s">
        <v>580</v>
      </c>
      <c r="J420" s="47"/>
      <c r="K420" s="40"/>
      <c r="L420" s="47"/>
      <c r="M420" s="40"/>
      <c r="N420" s="78">
        <v>600000000</v>
      </c>
      <c r="O420" s="40"/>
      <c r="P420" s="40"/>
      <c r="Q420" s="40"/>
      <c r="R420" s="45"/>
      <c r="S420" s="48"/>
      <c r="T420" s="40"/>
      <c r="U420" s="54"/>
      <c r="V420" s="42">
        <f t="shared" si="105"/>
        <v>-600000000</v>
      </c>
    </row>
    <row r="421" spans="1:22" s="43" customFormat="1" ht="15.75" hidden="1" customHeight="1">
      <c r="A421" s="37"/>
      <c r="B421" s="21"/>
      <c r="C421" s="21"/>
      <c r="D421" s="49" t="s">
        <v>335</v>
      </c>
      <c r="E421" s="49" t="s">
        <v>336</v>
      </c>
      <c r="F421" s="49" t="s">
        <v>675</v>
      </c>
      <c r="G421" s="49" t="s">
        <v>676</v>
      </c>
      <c r="H421" s="21" t="s">
        <v>673</v>
      </c>
      <c r="I421" s="49" t="s">
        <v>580</v>
      </c>
      <c r="J421" s="47"/>
      <c r="K421" s="40"/>
      <c r="L421" s="47"/>
      <c r="M421" s="40"/>
      <c r="N421" s="78">
        <v>300000000</v>
      </c>
      <c r="O421" s="40"/>
      <c r="P421" s="40"/>
      <c r="Q421" s="40"/>
      <c r="R421" s="45"/>
      <c r="S421" s="48"/>
      <c r="T421" s="40"/>
      <c r="U421" s="54"/>
      <c r="V421" s="42">
        <f t="shared" si="105"/>
        <v>-300000000</v>
      </c>
    </row>
    <row r="422" spans="1:22" s="43" customFormat="1" ht="15.75" hidden="1" customHeight="1">
      <c r="A422" s="37"/>
      <c r="B422" s="21"/>
      <c r="C422" s="21"/>
      <c r="D422" s="49" t="s">
        <v>335</v>
      </c>
      <c r="E422" s="49" t="s">
        <v>336</v>
      </c>
      <c r="F422" s="49" t="s">
        <v>677</v>
      </c>
      <c r="G422" s="49" t="s">
        <v>676</v>
      </c>
      <c r="H422" s="21" t="s">
        <v>673</v>
      </c>
      <c r="I422" s="49" t="s">
        <v>580</v>
      </c>
      <c r="J422" s="79"/>
      <c r="K422" s="77"/>
      <c r="M422" s="40"/>
      <c r="N422" s="78">
        <v>400000000</v>
      </c>
      <c r="O422" s="40"/>
      <c r="P422" s="40"/>
      <c r="Q422" s="40"/>
      <c r="R422" s="45"/>
      <c r="S422" s="48"/>
      <c r="T422" s="40"/>
      <c r="U422" s="54"/>
      <c r="V422" s="42"/>
    </row>
    <row r="423" spans="1:22" s="43" customFormat="1" ht="15.75" hidden="1" customHeight="1">
      <c r="A423" s="37"/>
      <c r="B423" s="21"/>
      <c r="C423" s="21"/>
      <c r="D423" s="21"/>
      <c r="E423" s="40"/>
      <c r="F423" s="40"/>
      <c r="G423" s="40"/>
      <c r="H423" s="40"/>
      <c r="I423" s="40"/>
      <c r="J423" s="47"/>
      <c r="K423" s="40"/>
      <c r="L423" s="47"/>
      <c r="M423" s="40"/>
      <c r="N423" s="40"/>
      <c r="O423" s="40"/>
      <c r="P423" s="40"/>
      <c r="Q423" s="40"/>
      <c r="R423" s="45"/>
      <c r="S423" s="48"/>
      <c r="T423" s="40"/>
      <c r="U423" s="54"/>
      <c r="V423" s="42">
        <f t="shared" si="105"/>
        <v>0</v>
      </c>
    </row>
    <row r="424" spans="1:22" s="43" customFormat="1" ht="28.5">
      <c r="A424" s="37">
        <v>17</v>
      </c>
      <c r="B424" s="21" t="s">
        <v>678</v>
      </c>
      <c r="C424" s="21">
        <v>5000</v>
      </c>
      <c r="D424" s="21"/>
      <c r="E424" s="40"/>
      <c r="F424" s="40"/>
      <c r="G424" s="40"/>
      <c r="H424" s="40"/>
      <c r="I424" s="40"/>
      <c r="J424" s="54">
        <v>5000000000</v>
      </c>
      <c r="K424" s="40"/>
      <c r="L424" s="54">
        <f t="shared" si="102"/>
        <v>0</v>
      </c>
      <c r="M424" s="40"/>
      <c r="N424" s="40"/>
      <c r="O424" s="40"/>
      <c r="P424" s="40"/>
      <c r="Q424" s="40"/>
      <c r="R424" s="21">
        <f t="shared" si="103"/>
        <v>5000000000</v>
      </c>
      <c r="S424" s="55">
        <f t="shared" si="104"/>
        <v>5000000000</v>
      </c>
      <c r="T424" s="40"/>
      <c r="U424" s="54"/>
      <c r="V424" s="42">
        <f t="shared" si="105"/>
        <v>0</v>
      </c>
    </row>
    <row r="425" spans="1:22" s="43" customFormat="1" ht="28.5">
      <c r="A425" s="37">
        <v>18</v>
      </c>
      <c r="B425" s="21" t="s">
        <v>679</v>
      </c>
      <c r="C425" s="21">
        <v>35000</v>
      </c>
      <c r="D425" s="21"/>
      <c r="E425" s="40"/>
      <c r="F425" s="40"/>
      <c r="G425" s="40"/>
      <c r="H425" s="40"/>
      <c r="I425" s="40"/>
      <c r="J425" s="54">
        <v>35000000000</v>
      </c>
      <c r="K425" s="40"/>
      <c r="L425" s="54">
        <f t="shared" si="102"/>
        <v>0</v>
      </c>
      <c r="M425" s="40"/>
      <c r="N425" s="40"/>
      <c r="O425" s="40"/>
      <c r="P425" s="40"/>
      <c r="Q425" s="40"/>
      <c r="R425" s="21">
        <f t="shared" si="103"/>
        <v>35000000000</v>
      </c>
      <c r="S425" s="55">
        <f t="shared" si="104"/>
        <v>35000000000</v>
      </c>
      <c r="T425" s="40"/>
      <c r="U425" s="54"/>
      <c r="V425" s="42">
        <f t="shared" si="105"/>
        <v>0</v>
      </c>
    </row>
    <row r="426" spans="1:22" s="43" customFormat="1" ht="42.75">
      <c r="A426" s="37" t="s">
        <v>680</v>
      </c>
      <c r="B426" s="21" t="s">
        <v>681</v>
      </c>
      <c r="C426" s="21">
        <v>60000</v>
      </c>
      <c r="D426" s="21"/>
      <c r="E426" s="40"/>
      <c r="F426" s="40"/>
      <c r="G426" s="40"/>
      <c r="H426" s="40"/>
      <c r="I426" s="40"/>
      <c r="J426" s="54">
        <v>60000000000</v>
      </c>
      <c r="K426" s="40"/>
      <c r="L426" s="54">
        <f t="shared" si="102"/>
        <v>13946400000</v>
      </c>
      <c r="M426" s="40"/>
      <c r="N426" s="41">
        <f>+SUBTOTAL(9,N427:N428)</f>
        <v>13946400000</v>
      </c>
      <c r="O426" s="40"/>
      <c r="P426" s="40"/>
      <c r="Q426" s="40"/>
      <c r="R426" s="21">
        <f t="shared" si="103"/>
        <v>46053600000</v>
      </c>
      <c r="S426" s="55">
        <f t="shared" si="104"/>
        <v>46053600000</v>
      </c>
      <c r="T426" s="40"/>
      <c r="U426" s="54"/>
      <c r="V426" s="42">
        <f t="shared" si="105"/>
        <v>0</v>
      </c>
    </row>
    <row r="427" spans="1:22" s="43" customFormat="1" ht="57" hidden="1">
      <c r="A427" s="37"/>
      <c r="B427" s="21"/>
      <c r="C427" s="21"/>
      <c r="D427" s="49" t="s">
        <v>266</v>
      </c>
      <c r="E427" s="49" t="s">
        <v>262</v>
      </c>
      <c r="F427" s="50" t="s">
        <v>263</v>
      </c>
      <c r="G427" s="50" t="s">
        <v>682</v>
      </c>
      <c r="H427" s="21" t="s">
        <v>681</v>
      </c>
      <c r="I427" s="52" t="s">
        <v>683</v>
      </c>
      <c r="J427" s="47"/>
      <c r="K427" s="40"/>
      <c r="L427" s="47"/>
      <c r="M427" s="40"/>
      <c r="N427" s="82">
        <v>13946400000</v>
      </c>
      <c r="O427" s="40"/>
      <c r="P427" s="40"/>
      <c r="Q427" s="40"/>
      <c r="R427" s="45"/>
      <c r="S427" s="48"/>
      <c r="T427" s="40"/>
      <c r="U427" s="54"/>
      <c r="V427" s="42">
        <f t="shared" si="105"/>
        <v>-13946400000</v>
      </c>
    </row>
    <row r="428" spans="1:22" s="43" customFormat="1" hidden="1">
      <c r="A428" s="37"/>
      <c r="B428" s="21"/>
      <c r="C428" s="21"/>
      <c r="D428" s="21"/>
      <c r="E428" s="40"/>
      <c r="F428" s="40"/>
      <c r="G428" s="40"/>
      <c r="H428" s="40"/>
      <c r="I428" s="40"/>
      <c r="J428" s="47"/>
      <c r="K428" s="40"/>
      <c r="L428" s="47"/>
      <c r="M428" s="40"/>
      <c r="N428" s="40"/>
      <c r="O428" s="40"/>
      <c r="P428" s="40"/>
      <c r="Q428" s="40"/>
      <c r="R428" s="45"/>
      <c r="S428" s="48"/>
      <c r="T428" s="40"/>
      <c r="U428" s="54"/>
      <c r="V428" s="42">
        <f t="shared" si="105"/>
        <v>0</v>
      </c>
    </row>
    <row r="429" spans="1:22" s="43" customFormat="1" ht="14.25">
      <c r="A429" s="37" t="s">
        <v>684</v>
      </c>
      <c r="B429" s="21" t="s">
        <v>685</v>
      </c>
      <c r="C429" s="21">
        <v>56381</v>
      </c>
      <c r="D429" s="21"/>
      <c r="E429" s="40"/>
      <c r="F429" s="40"/>
      <c r="G429" s="40"/>
      <c r="H429" s="40"/>
      <c r="I429" s="40"/>
      <c r="J429" s="54">
        <v>56381000000</v>
      </c>
      <c r="K429" s="40"/>
      <c r="L429" s="54">
        <f t="shared" si="102"/>
        <v>1590941000</v>
      </c>
      <c r="M429" s="40"/>
      <c r="N429" s="41">
        <f>+SUBTOTAL(9,N430:N433)</f>
        <v>1590941000</v>
      </c>
      <c r="O429" s="40"/>
      <c r="P429" s="40"/>
      <c r="Q429" s="40"/>
      <c r="R429" s="21">
        <f t="shared" si="103"/>
        <v>54790059000</v>
      </c>
      <c r="S429" s="55">
        <f t="shared" si="104"/>
        <v>54790059000</v>
      </c>
      <c r="T429" s="40"/>
      <c r="U429" s="54"/>
      <c r="V429" s="42">
        <f t="shared" si="105"/>
        <v>0</v>
      </c>
    </row>
    <row r="430" spans="1:22" s="43" customFormat="1" ht="15.75" hidden="1">
      <c r="A430" s="37"/>
      <c r="B430" s="21"/>
      <c r="C430" s="21"/>
      <c r="D430" s="49" t="s">
        <v>335</v>
      </c>
      <c r="E430" s="49" t="s">
        <v>336</v>
      </c>
      <c r="F430" s="50" t="s">
        <v>686</v>
      </c>
      <c r="G430" s="50" t="s">
        <v>687</v>
      </c>
      <c r="H430" s="21" t="s">
        <v>685</v>
      </c>
      <c r="I430" s="52" t="s">
        <v>688</v>
      </c>
      <c r="J430" s="47"/>
      <c r="K430" s="40"/>
      <c r="L430" s="47"/>
      <c r="M430" s="40"/>
      <c r="N430" s="78">
        <v>100000000</v>
      </c>
      <c r="O430" s="40"/>
      <c r="P430" s="40"/>
      <c r="Q430" s="40"/>
      <c r="R430" s="45"/>
      <c r="S430" s="48"/>
      <c r="T430" s="40"/>
      <c r="U430" s="54"/>
      <c r="V430" s="42">
        <f t="shared" si="105"/>
        <v>-100000000</v>
      </c>
    </row>
    <row r="431" spans="1:22" s="43" customFormat="1" ht="31.5" hidden="1">
      <c r="A431" s="37"/>
      <c r="B431" s="21"/>
      <c r="C431" s="21"/>
      <c r="D431" s="49" t="s">
        <v>335</v>
      </c>
      <c r="E431" s="49" t="s">
        <v>336</v>
      </c>
      <c r="F431" s="50" t="s">
        <v>689</v>
      </c>
      <c r="G431" s="50" t="s">
        <v>690</v>
      </c>
      <c r="H431" s="21" t="s">
        <v>685</v>
      </c>
      <c r="I431" s="52" t="s">
        <v>691</v>
      </c>
      <c r="J431" s="79"/>
      <c r="K431" s="77"/>
      <c r="M431" s="40"/>
      <c r="N431" s="78">
        <v>150000000</v>
      </c>
      <c r="O431" s="40"/>
      <c r="P431" s="40"/>
      <c r="Q431" s="40"/>
      <c r="R431" s="45"/>
      <c r="S431" s="48"/>
      <c r="T431" s="40"/>
      <c r="U431" s="54"/>
      <c r="V431" s="42"/>
    </row>
    <row r="432" spans="1:22" s="43" customFormat="1" ht="31.5" hidden="1">
      <c r="A432" s="37"/>
      <c r="B432" s="21"/>
      <c r="C432" s="21"/>
      <c r="D432" s="49" t="s">
        <v>266</v>
      </c>
      <c r="E432" s="49" t="s">
        <v>262</v>
      </c>
      <c r="F432" s="50" t="s">
        <v>692</v>
      </c>
      <c r="G432" s="50" t="s">
        <v>693</v>
      </c>
      <c r="H432" s="21" t="s">
        <v>685</v>
      </c>
      <c r="I432" s="52" t="s">
        <v>694</v>
      </c>
      <c r="J432" s="79"/>
      <c r="K432" s="77"/>
      <c r="M432" s="40"/>
      <c r="N432" s="82">
        <v>1340941000</v>
      </c>
      <c r="O432" s="40"/>
      <c r="P432" s="40"/>
      <c r="Q432" s="40"/>
      <c r="R432" s="45"/>
      <c r="S432" s="48"/>
      <c r="T432" s="40"/>
      <c r="U432" s="54"/>
      <c r="V432" s="42"/>
    </row>
    <row r="433" spans="1:22" s="43" customFormat="1" hidden="1">
      <c r="A433" s="37"/>
      <c r="B433" s="21"/>
      <c r="C433" s="21"/>
      <c r="D433" s="21"/>
      <c r="E433" s="40"/>
      <c r="F433" s="40"/>
      <c r="G433" s="40"/>
      <c r="H433" s="40"/>
      <c r="I433" s="40"/>
      <c r="J433" s="47"/>
      <c r="K433" s="40"/>
      <c r="L433" s="47"/>
      <c r="M433" s="40"/>
      <c r="N433" s="40"/>
      <c r="O433" s="40"/>
      <c r="P433" s="40"/>
      <c r="Q433" s="40"/>
      <c r="R433" s="45"/>
      <c r="S433" s="48"/>
      <c r="T433" s="40"/>
      <c r="U433" s="54"/>
      <c r="V433" s="42">
        <f t="shared" si="105"/>
        <v>0</v>
      </c>
    </row>
    <row r="434" spans="1:22" s="43" customFormat="1" ht="28.5">
      <c r="A434" s="37" t="s">
        <v>695</v>
      </c>
      <c r="B434" s="21" t="s">
        <v>204</v>
      </c>
      <c r="C434" s="21">
        <f>SUM(C435:C438)</f>
        <v>74400</v>
      </c>
      <c r="D434" s="21"/>
      <c r="E434" s="40"/>
      <c r="F434" s="40"/>
      <c r="G434" s="40"/>
      <c r="H434" s="40"/>
      <c r="I434" s="40"/>
      <c r="J434" s="41">
        <f>+SUBTOTAL(9,J435:J439)</f>
        <v>74400000000</v>
      </c>
      <c r="K434" s="41">
        <f t="shared" ref="K434:T434" si="106">+SUBTOTAL(9,K435:K439)</f>
        <v>0</v>
      </c>
      <c r="L434" s="41">
        <f t="shared" si="106"/>
        <v>74400000000</v>
      </c>
      <c r="M434" s="41">
        <f t="shared" si="106"/>
        <v>74400000000</v>
      </c>
      <c r="N434" s="41">
        <f t="shared" si="106"/>
        <v>0</v>
      </c>
      <c r="O434" s="41">
        <f t="shared" si="106"/>
        <v>0</v>
      </c>
      <c r="P434" s="41">
        <f t="shared" si="106"/>
        <v>0</v>
      </c>
      <c r="Q434" s="41">
        <f t="shared" si="106"/>
        <v>0</v>
      </c>
      <c r="R434" s="41">
        <f t="shared" si="106"/>
        <v>0</v>
      </c>
      <c r="S434" s="41">
        <f t="shared" si="106"/>
        <v>0</v>
      </c>
      <c r="T434" s="41">
        <f t="shared" si="106"/>
        <v>0</v>
      </c>
      <c r="U434" s="54"/>
      <c r="V434" s="42">
        <f t="shared" si="105"/>
        <v>0</v>
      </c>
    </row>
    <row r="435" spans="1:22" s="43" customFormat="1" ht="90">
      <c r="A435" s="37" t="s">
        <v>226</v>
      </c>
      <c r="B435" s="45" t="s">
        <v>696</v>
      </c>
      <c r="C435" s="45">
        <v>21000</v>
      </c>
      <c r="D435" s="49" t="s">
        <v>335</v>
      </c>
      <c r="E435" s="49" t="s">
        <v>262</v>
      </c>
      <c r="F435" s="83" t="s">
        <v>448</v>
      </c>
      <c r="G435" s="83" t="s">
        <v>449</v>
      </c>
      <c r="H435" s="45" t="s">
        <v>696</v>
      </c>
      <c r="I435" s="65" t="s">
        <v>315</v>
      </c>
      <c r="J435" s="47">
        <v>21000000000</v>
      </c>
      <c r="K435" s="40"/>
      <c r="L435" s="47">
        <f t="shared" ref="L435:L438" si="107">+M435+N435-O435</f>
        <v>21000000000</v>
      </c>
      <c r="M435" s="68">
        <v>21000000000</v>
      </c>
      <c r="N435" s="40"/>
      <c r="O435" s="40"/>
      <c r="P435" s="40"/>
      <c r="Q435" s="40"/>
      <c r="R435" s="45">
        <f t="shared" ref="R435:R438" si="108">+S435+T435+U435</f>
        <v>0</v>
      </c>
      <c r="S435" s="48">
        <f t="shared" ref="S435:S438" si="109">+J435-L435-U435</f>
        <v>0</v>
      </c>
      <c r="T435" s="40"/>
      <c r="U435" s="54"/>
      <c r="V435" s="42">
        <f t="shared" si="105"/>
        <v>0</v>
      </c>
    </row>
    <row r="436" spans="1:22" s="43" customFormat="1" ht="31.5">
      <c r="A436" s="37" t="s">
        <v>226</v>
      </c>
      <c r="B436" s="45" t="s">
        <v>697</v>
      </c>
      <c r="C436" s="45">
        <v>26100</v>
      </c>
      <c r="D436" s="49" t="s">
        <v>335</v>
      </c>
      <c r="E436" s="49" t="s">
        <v>262</v>
      </c>
      <c r="F436" s="83" t="s">
        <v>448</v>
      </c>
      <c r="G436" s="83" t="s">
        <v>449</v>
      </c>
      <c r="H436" s="45" t="s">
        <v>697</v>
      </c>
      <c r="I436" s="65" t="s">
        <v>315</v>
      </c>
      <c r="J436" s="47">
        <v>26100000000</v>
      </c>
      <c r="K436" s="40"/>
      <c r="L436" s="47">
        <f t="shared" si="107"/>
        <v>26100000000</v>
      </c>
      <c r="M436" s="68">
        <v>26100000000</v>
      </c>
      <c r="N436" s="40"/>
      <c r="O436" s="40"/>
      <c r="P436" s="40"/>
      <c r="Q436" s="40"/>
      <c r="R436" s="45">
        <f t="shared" si="108"/>
        <v>0</v>
      </c>
      <c r="S436" s="48">
        <f t="shared" si="109"/>
        <v>0</v>
      </c>
      <c r="T436" s="40"/>
      <c r="U436" s="54"/>
      <c r="V436" s="42">
        <f t="shared" si="105"/>
        <v>0</v>
      </c>
    </row>
    <row r="437" spans="1:22" s="35" customFormat="1" ht="31.5">
      <c r="A437" s="37" t="s">
        <v>226</v>
      </c>
      <c r="B437" s="45" t="s">
        <v>698</v>
      </c>
      <c r="C437" s="45">
        <v>16300</v>
      </c>
      <c r="D437" s="49" t="s">
        <v>335</v>
      </c>
      <c r="E437" s="49" t="s">
        <v>262</v>
      </c>
      <c r="F437" s="83" t="s">
        <v>448</v>
      </c>
      <c r="G437" s="83" t="s">
        <v>449</v>
      </c>
      <c r="H437" s="45" t="s">
        <v>698</v>
      </c>
      <c r="I437" s="65" t="s">
        <v>315</v>
      </c>
      <c r="J437" s="47">
        <v>16300000000</v>
      </c>
      <c r="K437" s="46"/>
      <c r="L437" s="47">
        <f t="shared" si="107"/>
        <v>16300000000</v>
      </c>
      <c r="M437" s="68">
        <v>16300000000</v>
      </c>
      <c r="N437" s="46"/>
      <c r="O437" s="46"/>
      <c r="P437" s="46"/>
      <c r="Q437" s="46"/>
      <c r="R437" s="45">
        <f t="shared" si="108"/>
        <v>0</v>
      </c>
      <c r="S437" s="48">
        <f t="shared" si="109"/>
        <v>0</v>
      </c>
      <c r="T437" s="46"/>
      <c r="U437" s="47"/>
      <c r="V437" s="42">
        <f t="shared" si="105"/>
        <v>0</v>
      </c>
    </row>
    <row r="438" spans="1:22" s="35" customFormat="1" ht="31.5">
      <c r="A438" s="37" t="s">
        <v>226</v>
      </c>
      <c r="B438" s="45" t="s">
        <v>699</v>
      </c>
      <c r="C438" s="45">
        <v>11000</v>
      </c>
      <c r="D438" s="49" t="s">
        <v>335</v>
      </c>
      <c r="E438" s="49" t="s">
        <v>262</v>
      </c>
      <c r="F438" s="83" t="s">
        <v>448</v>
      </c>
      <c r="G438" s="83" t="s">
        <v>449</v>
      </c>
      <c r="H438" s="45" t="s">
        <v>699</v>
      </c>
      <c r="I438" s="65" t="s">
        <v>315</v>
      </c>
      <c r="J438" s="47">
        <v>11000000000</v>
      </c>
      <c r="K438" s="46"/>
      <c r="L438" s="47">
        <f t="shared" si="107"/>
        <v>11000000000</v>
      </c>
      <c r="M438" s="68">
        <v>11000000000</v>
      </c>
      <c r="N438" s="46"/>
      <c r="O438" s="46"/>
      <c r="P438" s="46"/>
      <c r="Q438" s="46"/>
      <c r="R438" s="45">
        <f t="shared" si="108"/>
        <v>0</v>
      </c>
      <c r="S438" s="48">
        <f t="shared" si="109"/>
        <v>0</v>
      </c>
      <c r="T438" s="46"/>
      <c r="U438" s="47"/>
      <c r="V438" s="42">
        <f t="shared" si="105"/>
        <v>0</v>
      </c>
    </row>
    <row r="439" spans="1:22" s="43" customFormat="1" ht="28.5">
      <c r="A439" s="37" t="s">
        <v>700</v>
      </c>
      <c r="B439" s="141" t="s">
        <v>206</v>
      </c>
      <c r="C439" s="39">
        <f>SUM(C440:C442,C518)</f>
        <v>269460</v>
      </c>
      <c r="D439" s="21"/>
      <c r="E439" s="40"/>
      <c r="F439" s="40"/>
      <c r="G439" s="40"/>
      <c r="H439" s="40"/>
      <c r="I439" s="40"/>
      <c r="J439" s="41">
        <f>+SUBTOTAL(9,J440:J521)</f>
        <v>269460000000</v>
      </c>
      <c r="K439" s="41">
        <f t="shared" ref="K439:U439" si="110">+SUBTOTAL(9,K440:K521)</f>
        <v>0</v>
      </c>
      <c r="L439" s="41">
        <f t="shared" si="110"/>
        <v>199498123200</v>
      </c>
      <c r="M439" s="41">
        <f t="shared" si="110"/>
        <v>0</v>
      </c>
      <c r="N439" s="41">
        <f t="shared" si="110"/>
        <v>199498123200</v>
      </c>
      <c r="O439" s="41">
        <f t="shared" si="110"/>
        <v>0</v>
      </c>
      <c r="P439" s="41">
        <f t="shared" si="110"/>
        <v>0</v>
      </c>
      <c r="Q439" s="41">
        <f t="shared" si="110"/>
        <v>0</v>
      </c>
      <c r="R439" s="41">
        <f t="shared" si="110"/>
        <v>69961876800</v>
      </c>
      <c r="S439" s="41">
        <f t="shared" si="110"/>
        <v>69961876800</v>
      </c>
      <c r="T439" s="41">
        <f t="shared" si="110"/>
        <v>0</v>
      </c>
      <c r="U439" s="41">
        <f t="shared" si="110"/>
        <v>0</v>
      </c>
      <c r="V439" s="42">
        <f t="shared" si="105"/>
        <v>0</v>
      </c>
    </row>
    <row r="440" spans="1:22" s="35" customFormat="1" ht="30">
      <c r="A440" s="44" t="s">
        <v>226</v>
      </c>
      <c r="B440" s="120" t="s">
        <v>701</v>
      </c>
      <c r="C440" s="45">
        <v>25000</v>
      </c>
      <c r="D440" s="45"/>
      <c r="E440" s="46"/>
      <c r="F440" s="46"/>
      <c r="G440" s="46"/>
      <c r="H440" s="46"/>
      <c r="I440" s="46"/>
      <c r="J440" s="47">
        <v>25000000000</v>
      </c>
      <c r="K440" s="46"/>
      <c r="L440" s="47">
        <f t="shared" ref="L440:L441" si="111">+M440+N440-O440</f>
        <v>0</v>
      </c>
      <c r="M440" s="46"/>
      <c r="N440" s="46"/>
      <c r="O440" s="46"/>
      <c r="P440" s="46"/>
      <c r="Q440" s="46"/>
      <c r="R440" s="45">
        <f t="shared" ref="R440:R441" si="112">+S440+T440+U440</f>
        <v>25000000000</v>
      </c>
      <c r="S440" s="48">
        <f t="shared" ref="S440:S441" si="113">+J440-L440-U440</f>
        <v>25000000000</v>
      </c>
      <c r="T440" s="46"/>
      <c r="U440" s="47"/>
      <c r="V440" s="42">
        <f t="shared" si="105"/>
        <v>0</v>
      </c>
    </row>
    <row r="441" spans="1:22" s="35" customFormat="1">
      <c r="A441" s="44" t="s">
        <v>226</v>
      </c>
      <c r="B441" s="45" t="s">
        <v>702</v>
      </c>
      <c r="C441" s="45">
        <v>43555</v>
      </c>
      <c r="D441" s="45"/>
      <c r="E441" s="46"/>
      <c r="F441" s="46"/>
      <c r="G441" s="46"/>
      <c r="H441" s="46"/>
      <c r="I441" s="46"/>
      <c r="J441" s="47">
        <v>43555000000</v>
      </c>
      <c r="K441" s="46"/>
      <c r="L441" s="47">
        <f t="shared" si="111"/>
        <v>0</v>
      </c>
      <c r="M441" s="46"/>
      <c r="N441" s="46"/>
      <c r="O441" s="46"/>
      <c r="P441" s="46"/>
      <c r="Q441" s="46"/>
      <c r="R441" s="45">
        <f t="shared" si="112"/>
        <v>43555000000</v>
      </c>
      <c r="S441" s="48">
        <f t="shared" si="113"/>
        <v>43555000000</v>
      </c>
      <c r="T441" s="46"/>
      <c r="U441" s="47"/>
      <c r="V441" s="42">
        <f t="shared" si="105"/>
        <v>0</v>
      </c>
    </row>
    <row r="442" spans="1:22" s="35" customFormat="1">
      <c r="A442" s="44" t="s">
        <v>226</v>
      </c>
      <c r="B442" s="45" t="s">
        <v>703</v>
      </c>
      <c r="C442" s="45">
        <v>142271</v>
      </c>
      <c r="D442" s="45"/>
      <c r="E442" s="46"/>
      <c r="F442" s="46"/>
      <c r="G442" s="46"/>
      <c r="H442" s="46"/>
      <c r="I442" s="46"/>
      <c r="J442" s="60">
        <f>+SUBTOTAL(9,J443:J517)</f>
        <v>142271000000</v>
      </c>
      <c r="K442" s="60">
        <f t="shared" ref="K442:U442" si="114">+SUBTOTAL(9,K443:K517)</f>
        <v>0</v>
      </c>
      <c r="L442" s="60">
        <f t="shared" si="114"/>
        <v>140864123200</v>
      </c>
      <c r="M442" s="60">
        <f t="shared" si="114"/>
        <v>0</v>
      </c>
      <c r="N442" s="60">
        <f t="shared" si="114"/>
        <v>140864123200</v>
      </c>
      <c r="O442" s="60">
        <f t="shared" si="114"/>
        <v>0</v>
      </c>
      <c r="P442" s="60">
        <f t="shared" si="114"/>
        <v>0</v>
      </c>
      <c r="Q442" s="60">
        <f t="shared" si="114"/>
        <v>0</v>
      </c>
      <c r="R442" s="60">
        <f t="shared" si="114"/>
        <v>1406876800</v>
      </c>
      <c r="S442" s="60">
        <f t="shared" si="114"/>
        <v>1406876800</v>
      </c>
      <c r="T442" s="60">
        <f t="shared" si="114"/>
        <v>0</v>
      </c>
      <c r="U442" s="60">
        <f t="shared" si="114"/>
        <v>0</v>
      </c>
      <c r="V442" s="42">
        <f>+J442-M442-N442+O442-S442-U442</f>
        <v>0</v>
      </c>
    </row>
    <row r="443" spans="1:22" s="89" customFormat="1" ht="30">
      <c r="A443" s="108" t="s">
        <v>390</v>
      </c>
      <c r="B443" s="85" t="s">
        <v>704</v>
      </c>
      <c r="C443" s="85">
        <v>2775</v>
      </c>
      <c r="D443" s="85"/>
      <c r="E443" s="86"/>
      <c r="F443" s="86"/>
      <c r="G443" s="86"/>
      <c r="H443" s="86"/>
      <c r="I443" s="86"/>
      <c r="J443" s="47">
        <v>2775000000</v>
      </c>
      <c r="K443" s="86"/>
      <c r="L443" s="47">
        <f t="shared" ref="L443:L576" si="115">+M443+N443-O443</f>
        <v>2168123200</v>
      </c>
      <c r="M443" s="86"/>
      <c r="N443" s="60">
        <f>+SUBTOTAL(9,N444:N452)</f>
        <v>2168123200</v>
      </c>
      <c r="O443" s="86"/>
      <c r="P443" s="86"/>
      <c r="Q443" s="86"/>
      <c r="R443" s="45">
        <f t="shared" ref="R443:R576" si="116">+S443+T443+U443</f>
        <v>606876800</v>
      </c>
      <c r="S443" s="48">
        <f t="shared" ref="S443:S576" si="117">+J443-L443-U443</f>
        <v>606876800</v>
      </c>
      <c r="T443" s="86"/>
      <c r="U443" s="87"/>
      <c r="V443" s="42">
        <f t="shared" si="105"/>
        <v>0</v>
      </c>
    </row>
    <row r="444" spans="1:22" s="89" customFormat="1" ht="45" hidden="1">
      <c r="A444" s="108"/>
      <c r="B444" s="85"/>
      <c r="C444" s="85"/>
      <c r="D444" s="49" t="s">
        <v>266</v>
      </c>
      <c r="E444" s="49" t="s">
        <v>262</v>
      </c>
      <c r="F444" s="50" t="s">
        <v>263</v>
      </c>
      <c r="G444" s="50" t="s">
        <v>705</v>
      </c>
      <c r="H444" s="85" t="s">
        <v>704</v>
      </c>
      <c r="I444" s="52" t="s">
        <v>706</v>
      </c>
      <c r="J444" s="47"/>
      <c r="K444" s="86"/>
      <c r="L444" s="47"/>
      <c r="M444" s="86"/>
      <c r="N444" s="82">
        <v>351000000</v>
      </c>
      <c r="O444" s="86"/>
      <c r="P444" s="86"/>
      <c r="Q444" s="86"/>
      <c r="R444" s="45"/>
      <c r="S444" s="48"/>
      <c r="T444" s="86"/>
      <c r="U444" s="87"/>
      <c r="V444" s="42">
        <f t="shared" si="105"/>
        <v>-351000000</v>
      </c>
    </row>
    <row r="445" spans="1:22" s="89" customFormat="1" ht="45" hidden="1">
      <c r="A445" s="108"/>
      <c r="B445" s="85"/>
      <c r="C445" s="85"/>
      <c r="D445" s="49" t="s">
        <v>266</v>
      </c>
      <c r="E445" s="49" t="s">
        <v>262</v>
      </c>
      <c r="F445" s="50" t="s">
        <v>263</v>
      </c>
      <c r="G445" s="50" t="s">
        <v>705</v>
      </c>
      <c r="H445" s="85" t="s">
        <v>704</v>
      </c>
      <c r="I445" s="52" t="s">
        <v>706</v>
      </c>
      <c r="J445" s="47"/>
      <c r="K445" s="86"/>
      <c r="L445" s="47"/>
      <c r="M445" s="86"/>
      <c r="N445" s="82">
        <v>1146000000</v>
      </c>
      <c r="O445" s="86"/>
      <c r="P445" s="86"/>
      <c r="Q445" s="86"/>
      <c r="R445" s="45"/>
      <c r="S445" s="48"/>
      <c r="T445" s="86"/>
      <c r="U445" s="87"/>
      <c r="V445" s="42">
        <f t="shared" si="105"/>
        <v>-1146000000</v>
      </c>
    </row>
    <row r="446" spans="1:22" s="89" customFormat="1" ht="45" hidden="1">
      <c r="A446" s="108"/>
      <c r="B446" s="85"/>
      <c r="C446" s="85"/>
      <c r="D446" s="49" t="s">
        <v>266</v>
      </c>
      <c r="E446" s="49" t="s">
        <v>262</v>
      </c>
      <c r="F446" s="50" t="s">
        <v>263</v>
      </c>
      <c r="G446" s="50" t="s">
        <v>705</v>
      </c>
      <c r="H446" s="85" t="s">
        <v>704</v>
      </c>
      <c r="I446" s="52" t="s">
        <v>706</v>
      </c>
      <c r="J446" s="47"/>
      <c r="K446" s="86"/>
      <c r="L446" s="47"/>
      <c r="M446" s="86"/>
      <c r="N446" s="82">
        <v>477363200</v>
      </c>
      <c r="O446" s="86"/>
      <c r="P446" s="86"/>
      <c r="Q446" s="86"/>
      <c r="R446" s="45"/>
      <c r="S446" s="48"/>
      <c r="T446" s="86"/>
      <c r="U446" s="87"/>
      <c r="V446" s="42">
        <f t="shared" si="105"/>
        <v>-477363200</v>
      </c>
    </row>
    <row r="447" spans="1:22" s="89" customFormat="1" ht="45" hidden="1">
      <c r="A447" s="108"/>
      <c r="B447" s="85"/>
      <c r="C447" s="85"/>
      <c r="D447" s="49" t="s">
        <v>266</v>
      </c>
      <c r="E447" s="49" t="s">
        <v>262</v>
      </c>
      <c r="F447" s="50" t="s">
        <v>263</v>
      </c>
      <c r="G447" s="50" t="s">
        <v>705</v>
      </c>
      <c r="H447" s="85" t="s">
        <v>704</v>
      </c>
      <c r="I447" s="52" t="s">
        <v>706</v>
      </c>
      <c r="J447" s="47"/>
      <c r="K447" s="86"/>
      <c r="L447" s="47"/>
      <c r="M447" s="86"/>
      <c r="N447" s="82">
        <f>84760000-50960000</f>
        <v>33800000</v>
      </c>
      <c r="O447" s="86"/>
      <c r="P447" s="86"/>
      <c r="Q447" s="86"/>
      <c r="R447" s="45"/>
      <c r="S447" s="48"/>
      <c r="T447" s="86"/>
      <c r="U447" s="87"/>
      <c r="V447" s="42">
        <f t="shared" si="105"/>
        <v>-33800000</v>
      </c>
    </row>
    <row r="448" spans="1:22" s="89" customFormat="1" ht="45" hidden="1">
      <c r="A448" s="108"/>
      <c r="B448" s="85"/>
      <c r="C448" s="85"/>
      <c r="D448" s="49" t="s">
        <v>313</v>
      </c>
      <c r="E448" s="49" t="s">
        <v>262</v>
      </c>
      <c r="F448" s="83" t="s">
        <v>592</v>
      </c>
      <c r="G448" s="50" t="s">
        <v>705</v>
      </c>
      <c r="H448" s="85" t="s">
        <v>704</v>
      </c>
      <c r="I448" s="52" t="s">
        <v>706</v>
      </c>
      <c r="J448" s="58"/>
      <c r="K448" s="58"/>
      <c r="M448" s="86"/>
      <c r="N448" s="68">
        <v>50960000</v>
      </c>
      <c r="O448" s="86"/>
      <c r="P448" s="86"/>
      <c r="Q448" s="86"/>
      <c r="R448" s="45"/>
      <c r="S448" s="48"/>
      <c r="T448" s="86"/>
      <c r="U448" s="87"/>
      <c r="V448" s="42"/>
    </row>
    <row r="449" spans="1:22" s="89" customFormat="1" ht="45" hidden="1">
      <c r="A449" s="108"/>
      <c r="B449" s="85"/>
      <c r="C449" s="85"/>
      <c r="D449" s="49" t="s">
        <v>313</v>
      </c>
      <c r="E449" s="49" t="s">
        <v>262</v>
      </c>
      <c r="F449" s="83" t="s">
        <v>593</v>
      </c>
      <c r="G449" s="50" t="s">
        <v>705</v>
      </c>
      <c r="H449" s="85" t="s">
        <v>704</v>
      </c>
      <c r="I449" s="52" t="s">
        <v>706</v>
      </c>
      <c r="J449" s="58"/>
      <c r="K449" s="58"/>
      <c r="M449" s="86"/>
      <c r="N449" s="68">
        <v>109000000</v>
      </c>
      <c r="O449" s="86"/>
      <c r="P449" s="86"/>
      <c r="Q449" s="86"/>
      <c r="R449" s="45"/>
      <c r="S449" s="48"/>
      <c r="T449" s="86"/>
      <c r="U449" s="87"/>
      <c r="V449" s="42"/>
    </row>
    <row r="450" spans="1:22" s="89" customFormat="1" ht="15.75" hidden="1">
      <c r="A450" s="108"/>
      <c r="B450" s="85"/>
      <c r="C450" s="85"/>
      <c r="D450" s="49"/>
      <c r="E450" s="49"/>
      <c r="F450" s="50"/>
      <c r="G450" s="50"/>
      <c r="H450" s="85"/>
      <c r="I450" s="52"/>
      <c r="J450" s="47"/>
      <c r="K450" s="86"/>
      <c r="L450" s="47"/>
      <c r="M450" s="86"/>
      <c r="N450" s="82"/>
      <c r="O450" s="86"/>
      <c r="P450" s="86"/>
      <c r="Q450" s="86"/>
      <c r="R450" s="45"/>
      <c r="S450" s="48"/>
      <c r="T450" s="86"/>
      <c r="U450" s="87"/>
      <c r="V450" s="42"/>
    </row>
    <row r="451" spans="1:22" s="89" customFormat="1" ht="15.75" hidden="1">
      <c r="A451" s="108"/>
      <c r="B451" s="85"/>
      <c r="C451" s="85"/>
      <c r="D451" s="49"/>
      <c r="E451" s="49"/>
      <c r="F451" s="50"/>
      <c r="G451" s="50"/>
      <c r="H451" s="85"/>
      <c r="I451" s="52"/>
      <c r="J451" s="47"/>
      <c r="K451" s="86"/>
      <c r="L451" s="47"/>
      <c r="M451" s="86"/>
      <c r="N451" s="82"/>
      <c r="O451" s="86"/>
      <c r="P451" s="86"/>
      <c r="Q451" s="86"/>
      <c r="R451" s="45"/>
      <c r="S451" s="48"/>
      <c r="T451" s="86"/>
      <c r="U451" s="87"/>
      <c r="V451" s="42"/>
    </row>
    <row r="452" spans="1:22" s="89" customFormat="1" hidden="1">
      <c r="A452" s="108"/>
      <c r="B452" s="85"/>
      <c r="C452" s="85"/>
      <c r="D452" s="85"/>
      <c r="E452" s="86"/>
      <c r="F452" s="86"/>
      <c r="G452" s="86"/>
      <c r="H452" s="86"/>
      <c r="I452" s="86"/>
      <c r="J452" s="47"/>
      <c r="K452" s="86"/>
      <c r="L452" s="47"/>
      <c r="M452" s="86"/>
      <c r="N452" s="86"/>
      <c r="O452" s="86"/>
      <c r="P452" s="86"/>
      <c r="Q452" s="86"/>
      <c r="R452" s="45"/>
      <c r="S452" s="48"/>
      <c r="T452" s="86"/>
      <c r="U452" s="87"/>
      <c r="V452" s="42">
        <f t="shared" si="105"/>
        <v>0</v>
      </c>
    </row>
    <row r="453" spans="1:22" s="89" customFormat="1" ht="30">
      <c r="A453" s="108" t="s">
        <v>390</v>
      </c>
      <c r="B453" s="85" t="s">
        <v>707</v>
      </c>
      <c r="C453" s="85">
        <v>86274</v>
      </c>
      <c r="D453" s="85"/>
      <c r="E453" s="86"/>
      <c r="F453" s="86"/>
      <c r="G453" s="86"/>
      <c r="H453" s="86"/>
      <c r="I453" s="86"/>
      <c r="J453" s="47">
        <v>86274000000</v>
      </c>
      <c r="K453" s="86"/>
      <c r="L453" s="47">
        <f t="shared" si="115"/>
        <v>86274000000</v>
      </c>
      <c r="M453" s="86"/>
      <c r="N453" s="60">
        <f>+SUBTOTAL(9,N454:N472)</f>
        <v>86274000000</v>
      </c>
      <c r="O453" s="86"/>
      <c r="P453" s="86"/>
      <c r="Q453" s="86"/>
      <c r="R453" s="45">
        <f t="shared" si="116"/>
        <v>0</v>
      </c>
      <c r="S453" s="48">
        <f t="shared" si="117"/>
        <v>0</v>
      </c>
      <c r="T453" s="86"/>
      <c r="U453" s="87"/>
      <c r="V453" s="42">
        <f t="shared" si="105"/>
        <v>0</v>
      </c>
    </row>
    <row r="454" spans="1:22" s="89" customFormat="1" ht="47.25" hidden="1">
      <c r="A454" s="108"/>
      <c r="B454" s="85"/>
      <c r="C454" s="85"/>
      <c r="D454" s="49" t="s">
        <v>266</v>
      </c>
      <c r="E454" s="49" t="s">
        <v>262</v>
      </c>
      <c r="F454" s="50" t="s">
        <v>263</v>
      </c>
      <c r="G454" s="50" t="s">
        <v>505</v>
      </c>
      <c r="H454" s="85" t="s">
        <v>707</v>
      </c>
      <c r="I454" s="52" t="s">
        <v>506</v>
      </c>
      <c r="J454" s="47"/>
      <c r="K454" s="86"/>
      <c r="L454" s="47"/>
      <c r="M454" s="86"/>
      <c r="N454" s="82">
        <v>32772000000</v>
      </c>
      <c r="O454" s="86"/>
      <c r="P454" s="86"/>
      <c r="Q454" s="86"/>
      <c r="R454" s="45"/>
      <c r="S454" s="48"/>
      <c r="T454" s="86"/>
      <c r="U454" s="87"/>
      <c r="V454" s="42">
        <f t="shared" si="105"/>
        <v>-32772000000</v>
      </c>
    </row>
    <row r="455" spans="1:22" s="89" customFormat="1" ht="47.25" hidden="1">
      <c r="A455" s="108"/>
      <c r="B455" s="85"/>
      <c r="C455" s="85"/>
      <c r="D455" s="49" t="s">
        <v>266</v>
      </c>
      <c r="E455" s="49" t="s">
        <v>262</v>
      </c>
      <c r="F455" s="50" t="s">
        <v>263</v>
      </c>
      <c r="G455" s="50" t="s">
        <v>505</v>
      </c>
      <c r="H455" s="85" t="s">
        <v>707</v>
      </c>
      <c r="I455" s="52" t="s">
        <v>506</v>
      </c>
      <c r="J455" s="47"/>
      <c r="K455" s="86"/>
      <c r="L455" s="47"/>
      <c r="M455" s="86"/>
      <c r="N455" s="82">
        <v>18723000000</v>
      </c>
      <c r="O455" s="86"/>
      <c r="P455" s="86"/>
      <c r="Q455" s="86"/>
      <c r="R455" s="45"/>
      <c r="S455" s="48"/>
      <c r="T455" s="86"/>
      <c r="U455" s="87"/>
      <c r="V455" s="42">
        <f t="shared" si="105"/>
        <v>-18723000000</v>
      </c>
    </row>
    <row r="456" spans="1:22" s="89" customFormat="1" ht="47.25" hidden="1">
      <c r="A456" s="108"/>
      <c r="B456" s="85"/>
      <c r="C456" s="85"/>
      <c r="D456" s="49" t="s">
        <v>266</v>
      </c>
      <c r="E456" s="49" t="s">
        <v>262</v>
      </c>
      <c r="F456" s="50" t="s">
        <v>263</v>
      </c>
      <c r="G456" s="50" t="s">
        <v>505</v>
      </c>
      <c r="H456" s="85" t="s">
        <v>707</v>
      </c>
      <c r="I456" s="52" t="s">
        <v>506</v>
      </c>
      <c r="J456" s="47"/>
      <c r="K456" s="86"/>
      <c r="L456" s="47"/>
      <c r="M456" s="86"/>
      <c r="N456" s="82">
        <v>17497000000</v>
      </c>
      <c r="O456" s="86"/>
      <c r="P456" s="86"/>
      <c r="Q456" s="86"/>
      <c r="R456" s="45"/>
      <c r="S456" s="48"/>
      <c r="T456" s="86"/>
      <c r="U456" s="87"/>
      <c r="V456" s="42">
        <f t="shared" si="105"/>
        <v>-17497000000</v>
      </c>
    </row>
    <row r="457" spans="1:22" s="89" customFormat="1" ht="47.25" hidden="1">
      <c r="A457" s="108"/>
      <c r="B457" s="85"/>
      <c r="C457" s="85"/>
      <c r="D457" s="49" t="s">
        <v>313</v>
      </c>
      <c r="E457" s="49" t="s">
        <v>262</v>
      </c>
      <c r="F457" s="83" t="s">
        <v>444</v>
      </c>
      <c r="G457" s="50" t="s">
        <v>505</v>
      </c>
      <c r="H457" s="85" t="s">
        <v>707</v>
      </c>
      <c r="I457" s="52" t="s">
        <v>506</v>
      </c>
      <c r="J457" s="47"/>
      <c r="K457" s="86"/>
      <c r="L457" s="47"/>
      <c r="M457" s="86"/>
      <c r="N457" s="68">
        <v>2511000000</v>
      </c>
      <c r="O457" s="86"/>
      <c r="P457" s="86"/>
      <c r="Q457" s="86"/>
      <c r="R457" s="45"/>
      <c r="S457" s="48"/>
      <c r="T457" s="86"/>
      <c r="U457" s="87"/>
      <c r="V457" s="42">
        <f t="shared" si="105"/>
        <v>-2511000000</v>
      </c>
    </row>
    <row r="458" spans="1:22" s="89" customFormat="1" ht="47.25" hidden="1">
      <c r="A458" s="108"/>
      <c r="B458" s="85"/>
      <c r="C458" s="85"/>
      <c r="D458" s="49" t="s">
        <v>266</v>
      </c>
      <c r="E458" s="49" t="s">
        <v>262</v>
      </c>
      <c r="F458" s="50" t="s">
        <v>263</v>
      </c>
      <c r="G458" s="50" t="s">
        <v>505</v>
      </c>
      <c r="H458" s="85" t="s">
        <v>707</v>
      </c>
      <c r="I458" s="52" t="s">
        <v>506</v>
      </c>
      <c r="J458" s="47"/>
      <c r="K458" s="86"/>
      <c r="L458" s="47"/>
      <c r="M458" s="86"/>
      <c r="N458" s="82">
        <v>3694000000</v>
      </c>
      <c r="O458" s="86"/>
      <c r="P458" s="86"/>
      <c r="Q458" s="86"/>
      <c r="R458" s="45"/>
      <c r="S458" s="48"/>
      <c r="T458" s="86"/>
      <c r="U458" s="87"/>
      <c r="V458" s="42">
        <f t="shared" si="105"/>
        <v>-3694000000</v>
      </c>
    </row>
    <row r="459" spans="1:22" s="89" customFormat="1" ht="47.25" hidden="1">
      <c r="A459" s="108"/>
      <c r="B459" s="85"/>
      <c r="C459" s="85"/>
      <c r="D459" s="49" t="s">
        <v>313</v>
      </c>
      <c r="E459" s="49" t="s">
        <v>262</v>
      </c>
      <c r="F459" s="83" t="s">
        <v>444</v>
      </c>
      <c r="G459" s="50" t="s">
        <v>505</v>
      </c>
      <c r="H459" s="85" t="s">
        <v>707</v>
      </c>
      <c r="I459" s="52" t="s">
        <v>506</v>
      </c>
      <c r="J459" s="47"/>
      <c r="K459" s="86"/>
      <c r="L459" s="47"/>
      <c r="M459" s="86"/>
      <c r="N459" s="68">
        <v>98000000</v>
      </c>
      <c r="O459" s="86"/>
      <c r="P459" s="86"/>
      <c r="Q459" s="86"/>
      <c r="R459" s="45"/>
      <c r="S459" s="48"/>
      <c r="T459" s="86"/>
      <c r="U459" s="87"/>
      <c r="V459" s="42">
        <f t="shared" si="105"/>
        <v>-98000000</v>
      </c>
    </row>
    <row r="460" spans="1:22" s="89" customFormat="1" ht="47.25" hidden="1">
      <c r="A460" s="108"/>
      <c r="B460" s="85"/>
      <c r="C460" s="85"/>
      <c r="D460" s="49" t="s">
        <v>313</v>
      </c>
      <c r="E460" s="49" t="s">
        <v>262</v>
      </c>
      <c r="F460" s="83" t="s">
        <v>444</v>
      </c>
      <c r="G460" s="50" t="s">
        <v>505</v>
      </c>
      <c r="H460" s="85" t="s">
        <v>707</v>
      </c>
      <c r="I460" s="52" t="s">
        <v>506</v>
      </c>
      <c r="J460" s="47"/>
      <c r="K460" s="86"/>
      <c r="L460" s="47"/>
      <c r="M460" s="86"/>
      <c r="N460" s="68">
        <v>30000000</v>
      </c>
      <c r="O460" s="86"/>
      <c r="P460" s="86"/>
      <c r="Q460" s="86"/>
      <c r="R460" s="45"/>
      <c r="S460" s="48"/>
      <c r="T460" s="86"/>
      <c r="U460" s="87"/>
      <c r="V460" s="42">
        <f t="shared" si="105"/>
        <v>-30000000</v>
      </c>
    </row>
    <row r="461" spans="1:22" s="89" customFormat="1" ht="47.25" hidden="1">
      <c r="A461" s="108"/>
      <c r="B461" s="85"/>
      <c r="C461" s="85"/>
      <c r="D461" s="49" t="s">
        <v>266</v>
      </c>
      <c r="E461" s="49" t="s">
        <v>262</v>
      </c>
      <c r="F461" s="50" t="s">
        <v>263</v>
      </c>
      <c r="G461" s="50" t="s">
        <v>505</v>
      </c>
      <c r="H461" s="85" t="s">
        <v>707</v>
      </c>
      <c r="I461" s="52" t="s">
        <v>506</v>
      </c>
      <c r="J461" s="47"/>
      <c r="K461" s="86"/>
      <c r="L461" s="47"/>
      <c r="M461" s="86"/>
      <c r="N461" s="82">
        <v>8810000000</v>
      </c>
      <c r="O461" s="86"/>
      <c r="P461" s="86"/>
      <c r="Q461" s="86"/>
      <c r="R461" s="45"/>
      <c r="S461" s="48"/>
      <c r="T461" s="86"/>
      <c r="U461" s="87"/>
      <c r="V461" s="42">
        <f t="shared" si="105"/>
        <v>-8810000000</v>
      </c>
    </row>
    <row r="462" spans="1:22" s="89" customFormat="1" ht="47.25" hidden="1">
      <c r="A462" s="108"/>
      <c r="B462" s="85"/>
      <c r="C462" s="85"/>
      <c r="D462" s="49" t="s">
        <v>313</v>
      </c>
      <c r="E462" s="49" t="s">
        <v>262</v>
      </c>
      <c r="F462" s="83" t="s">
        <v>444</v>
      </c>
      <c r="G462" s="50" t="s">
        <v>505</v>
      </c>
      <c r="H462" s="85" t="s">
        <v>707</v>
      </c>
      <c r="I462" s="52" t="s">
        <v>506</v>
      </c>
      <c r="J462" s="47"/>
      <c r="K462" s="86"/>
      <c r="L462" s="47"/>
      <c r="M462" s="86"/>
      <c r="N462" s="68">
        <v>677000000</v>
      </c>
      <c r="O462" s="86"/>
      <c r="P462" s="86"/>
      <c r="Q462" s="86"/>
      <c r="R462" s="45"/>
      <c r="S462" s="48"/>
      <c r="T462" s="86"/>
      <c r="U462" s="87"/>
      <c r="V462" s="42">
        <f t="shared" si="105"/>
        <v>-677000000</v>
      </c>
    </row>
    <row r="463" spans="1:22" s="89" customFormat="1" ht="47.25" hidden="1">
      <c r="A463" s="108"/>
      <c r="B463" s="85"/>
      <c r="C463" s="85"/>
      <c r="D463" s="121" t="s">
        <v>313</v>
      </c>
      <c r="E463" s="121" t="s">
        <v>262</v>
      </c>
      <c r="F463" s="122" t="s">
        <v>507</v>
      </c>
      <c r="G463" s="123" t="s">
        <v>505</v>
      </c>
      <c r="H463" s="110" t="s">
        <v>707</v>
      </c>
      <c r="I463" s="124" t="s">
        <v>506</v>
      </c>
      <c r="J463" s="47"/>
      <c r="K463" s="86"/>
      <c r="L463" s="47"/>
      <c r="M463" s="86"/>
      <c r="N463" s="125">
        <v>715000000</v>
      </c>
      <c r="O463" s="86"/>
      <c r="P463" s="86"/>
      <c r="Q463" s="86"/>
      <c r="R463" s="45"/>
      <c r="S463" s="48"/>
      <c r="T463" s="86"/>
      <c r="U463" s="87"/>
      <c r="V463" s="42">
        <f t="shared" ref="V463:V531" si="118">+J463-M463-N463+O463-S463-U463</f>
        <v>-715000000</v>
      </c>
    </row>
    <row r="464" spans="1:22" s="89" customFormat="1" ht="47.25" hidden="1">
      <c r="A464" s="108"/>
      <c r="B464" s="85"/>
      <c r="C464" s="85"/>
      <c r="D464" s="121" t="s">
        <v>313</v>
      </c>
      <c r="E464" s="121" t="s">
        <v>262</v>
      </c>
      <c r="F464" s="122" t="s">
        <v>368</v>
      </c>
      <c r="G464" s="123" t="s">
        <v>505</v>
      </c>
      <c r="H464" s="110" t="s">
        <v>707</v>
      </c>
      <c r="I464" s="124" t="s">
        <v>506</v>
      </c>
      <c r="J464" s="47"/>
      <c r="K464" s="86"/>
      <c r="L464" s="47"/>
      <c r="M464" s="86"/>
      <c r="N464" s="125">
        <v>90000000</v>
      </c>
      <c r="O464" s="86"/>
      <c r="P464" s="86"/>
      <c r="Q464" s="86"/>
      <c r="R464" s="45"/>
      <c r="S464" s="48"/>
      <c r="T464" s="86"/>
      <c r="U464" s="87"/>
      <c r="V464" s="42">
        <f t="shared" si="118"/>
        <v>-90000000</v>
      </c>
    </row>
    <row r="465" spans="1:22" s="89" customFormat="1" ht="47.25" hidden="1">
      <c r="A465" s="108"/>
      <c r="B465" s="85"/>
      <c r="C465" s="85"/>
      <c r="D465" s="121" t="s">
        <v>313</v>
      </c>
      <c r="E465" s="121" t="s">
        <v>262</v>
      </c>
      <c r="F465" s="122" t="s">
        <v>444</v>
      </c>
      <c r="G465" s="123" t="s">
        <v>505</v>
      </c>
      <c r="H465" s="110" t="s">
        <v>707</v>
      </c>
      <c r="I465" s="124" t="s">
        <v>506</v>
      </c>
      <c r="J465" s="47"/>
      <c r="K465" s="86"/>
      <c r="L465" s="47"/>
      <c r="M465" s="86"/>
      <c r="N465" s="125">
        <v>-30000000</v>
      </c>
      <c r="O465" s="86"/>
      <c r="P465" s="86"/>
      <c r="Q465" s="86"/>
      <c r="R465" s="45"/>
      <c r="S465" s="48"/>
      <c r="T465" s="86"/>
      <c r="U465" s="87"/>
      <c r="V465" s="42">
        <f t="shared" si="118"/>
        <v>30000000</v>
      </c>
    </row>
    <row r="466" spans="1:22" s="89" customFormat="1" ht="47.25" hidden="1">
      <c r="A466" s="108"/>
      <c r="B466" s="85"/>
      <c r="C466" s="85"/>
      <c r="D466" s="49" t="s">
        <v>313</v>
      </c>
      <c r="E466" s="49" t="s">
        <v>262</v>
      </c>
      <c r="F466" s="83" t="s">
        <v>444</v>
      </c>
      <c r="G466" s="50" t="s">
        <v>505</v>
      </c>
      <c r="H466" s="85" t="s">
        <v>707</v>
      </c>
      <c r="I466" s="52" t="s">
        <v>506</v>
      </c>
      <c r="J466" s="47"/>
      <c r="K466" s="86"/>
      <c r="L466" s="47"/>
      <c r="M466" s="86"/>
      <c r="N466" s="68">
        <v>30000000</v>
      </c>
      <c r="O466" s="86"/>
      <c r="P466" s="86"/>
      <c r="Q466" s="86"/>
      <c r="R466" s="45"/>
      <c r="S466" s="48"/>
      <c r="T466" s="86"/>
      <c r="U466" s="87"/>
      <c r="V466" s="42">
        <f t="shared" si="118"/>
        <v>-30000000</v>
      </c>
    </row>
    <row r="467" spans="1:22" s="89" customFormat="1" ht="47.25" hidden="1">
      <c r="A467" s="108"/>
      <c r="B467" s="85"/>
      <c r="C467" s="85"/>
      <c r="D467" s="49" t="s">
        <v>313</v>
      </c>
      <c r="E467" s="49" t="s">
        <v>262</v>
      </c>
      <c r="F467" s="83" t="s">
        <v>508</v>
      </c>
      <c r="G467" s="50" t="s">
        <v>505</v>
      </c>
      <c r="H467" s="85" t="s">
        <v>707</v>
      </c>
      <c r="I467" s="52" t="s">
        <v>506</v>
      </c>
      <c r="J467" s="47"/>
      <c r="K467" s="86"/>
      <c r="L467" s="47"/>
      <c r="M467" s="86"/>
      <c r="N467" s="68">
        <v>270000000</v>
      </c>
      <c r="O467" s="86"/>
      <c r="P467" s="86"/>
      <c r="Q467" s="86"/>
      <c r="R467" s="45"/>
      <c r="S467" s="48"/>
      <c r="T467" s="86"/>
      <c r="U467" s="87"/>
      <c r="V467" s="42">
        <f t="shared" si="118"/>
        <v>-270000000</v>
      </c>
    </row>
    <row r="468" spans="1:22" s="89" customFormat="1" ht="47.25" hidden="1">
      <c r="A468" s="108"/>
      <c r="B468" s="85"/>
      <c r="C468" s="85"/>
      <c r="D468" s="49" t="s">
        <v>313</v>
      </c>
      <c r="E468" s="49" t="s">
        <v>262</v>
      </c>
      <c r="F468" s="83" t="s">
        <v>463</v>
      </c>
      <c r="G468" s="50" t="s">
        <v>505</v>
      </c>
      <c r="H468" s="85" t="s">
        <v>707</v>
      </c>
      <c r="I468" s="52" t="s">
        <v>506</v>
      </c>
      <c r="J468" s="58"/>
      <c r="K468" s="58"/>
      <c r="M468" s="86"/>
      <c r="N468" s="68">
        <v>85000000</v>
      </c>
      <c r="O468" s="86"/>
      <c r="P468" s="86"/>
      <c r="Q468" s="86"/>
      <c r="R468" s="45"/>
      <c r="S468" s="48"/>
      <c r="T468" s="86"/>
      <c r="U468" s="87"/>
      <c r="V468" s="42"/>
    </row>
    <row r="469" spans="1:22" s="89" customFormat="1" ht="47.25" hidden="1">
      <c r="A469" s="108"/>
      <c r="B469" s="85"/>
      <c r="C469" s="85"/>
      <c r="D469" s="49" t="s">
        <v>313</v>
      </c>
      <c r="E469" s="49" t="s">
        <v>262</v>
      </c>
      <c r="F469" s="83" t="s">
        <v>463</v>
      </c>
      <c r="G469" s="50" t="s">
        <v>505</v>
      </c>
      <c r="H469" s="85" t="s">
        <v>707</v>
      </c>
      <c r="I469" s="52" t="s">
        <v>506</v>
      </c>
      <c r="J469" s="58"/>
      <c r="K469" s="58"/>
      <c r="M469" s="86"/>
      <c r="N469" s="68">
        <v>75000000</v>
      </c>
      <c r="O469" s="86"/>
      <c r="P469" s="86"/>
      <c r="Q469" s="86"/>
      <c r="R469" s="45"/>
      <c r="S469" s="48"/>
      <c r="T469" s="86"/>
      <c r="U469" s="87"/>
      <c r="V469" s="42" t="e">
        <f>+J469-M469-#REF!+O469-S469-U469</f>
        <v>#REF!</v>
      </c>
    </row>
    <row r="470" spans="1:22" s="89" customFormat="1" ht="47.25" hidden="1">
      <c r="A470" s="108"/>
      <c r="B470" s="85"/>
      <c r="C470" s="85"/>
      <c r="D470" s="49" t="s">
        <v>313</v>
      </c>
      <c r="E470" s="49" t="s">
        <v>262</v>
      </c>
      <c r="F470" s="83" t="s">
        <v>463</v>
      </c>
      <c r="G470" s="50" t="s">
        <v>505</v>
      </c>
      <c r="H470" s="85" t="s">
        <v>707</v>
      </c>
      <c r="I470" s="52" t="s">
        <v>506</v>
      </c>
      <c r="J470" s="58"/>
      <c r="K470" s="58"/>
      <c r="M470" s="86"/>
      <c r="N470" s="68">
        <v>137000000</v>
      </c>
      <c r="O470" s="86"/>
      <c r="P470" s="86"/>
      <c r="Q470" s="86"/>
      <c r="R470" s="45"/>
      <c r="S470" s="48"/>
      <c r="T470" s="86"/>
      <c r="U470" s="87"/>
      <c r="V470" s="42" t="e">
        <f>+J470-M470-#REF!+O470-S470-U470</f>
        <v>#REF!</v>
      </c>
    </row>
    <row r="471" spans="1:22" s="89" customFormat="1" ht="47.25" hidden="1">
      <c r="A471" s="108"/>
      <c r="B471" s="85"/>
      <c r="C471" s="85"/>
      <c r="D471" s="49" t="s">
        <v>335</v>
      </c>
      <c r="E471" s="49" t="s">
        <v>336</v>
      </c>
      <c r="F471" s="49" t="s">
        <v>337</v>
      </c>
      <c r="G471" s="50" t="s">
        <v>505</v>
      </c>
      <c r="H471" s="85" t="s">
        <v>707</v>
      </c>
      <c r="I471" s="52" t="s">
        <v>506</v>
      </c>
      <c r="J471" s="79"/>
      <c r="K471" s="77"/>
      <c r="M471" s="86"/>
      <c r="N471" s="78">
        <v>90000000</v>
      </c>
      <c r="O471" s="86"/>
      <c r="P471" s="86"/>
      <c r="Q471" s="86"/>
      <c r="R471" s="45"/>
      <c r="S471" s="48"/>
      <c r="T471" s="86"/>
      <c r="U471" s="87"/>
      <c r="V471" s="42" t="e">
        <f>+J471-M471-#REF!+O471-S471-U471</f>
        <v>#REF!</v>
      </c>
    </row>
    <row r="472" spans="1:22" s="89" customFormat="1" hidden="1">
      <c r="A472" s="108"/>
      <c r="B472" s="85"/>
      <c r="C472" s="85"/>
      <c r="D472" s="85"/>
      <c r="E472" s="86"/>
      <c r="F472" s="86"/>
      <c r="G472" s="86"/>
      <c r="H472" s="86"/>
      <c r="I472" s="86"/>
      <c r="J472" s="47"/>
      <c r="K472" s="86"/>
      <c r="L472" s="47"/>
      <c r="M472" s="86"/>
      <c r="N472" s="86"/>
      <c r="O472" s="86"/>
      <c r="P472" s="86"/>
      <c r="Q472" s="86"/>
      <c r="R472" s="45"/>
      <c r="S472" s="48"/>
      <c r="T472" s="86"/>
      <c r="U472" s="87"/>
      <c r="V472" s="42">
        <f t="shared" si="118"/>
        <v>0</v>
      </c>
    </row>
    <row r="473" spans="1:22" s="89" customFormat="1" ht="30">
      <c r="A473" s="108" t="s">
        <v>390</v>
      </c>
      <c r="B473" s="85" t="s">
        <v>708</v>
      </c>
      <c r="C473" s="85">
        <v>53222</v>
      </c>
      <c r="D473" s="85"/>
      <c r="E473" s="86"/>
      <c r="F473" s="86"/>
      <c r="G473" s="86"/>
      <c r="H473" s="86"/>
      <c r="I473" s="86"/>
      <c r="J473" s="47">
        <v>53222000000</v>
      </c>
      <c r="K473" s="86"/>
      <c r="L473" s="47">
        <f t="shared" si="115"/>
        <v>52422000000</v>
      </c>
      <c r="M473" s="86"/>
      <c r="N473" s="60">
        <f>+SUBTOTAL(9,N474:N517)</f>
        <v>52422000000</v>
      </c>
      <c r="O473" s="86"/>
      <c r="P473" s="86"/>
      <c r="Q473" s="86"/>
      <c r="R473" s="45">
        <f t="shared" si="116"/>
        <v>800000000</v>
      </c>
      <c r="S473" s="48">
        <f t="shared" si="117"/>
        <v>800000000</v>
      </c>
      <c r="T473" s="86"/>
      <c r="U473" s="87"/>
      <c r="V473" s="42">
        <f t="shared" si="118"/>
        <v>0</v>
      </c>
    </row>
    <row r="474" spans="1:22" s="89" customFormat="1" ht="31.5" hidden="1">
      <c r="A474" s="108"/>
      <c r="B474" s="85"/>
      <c r="C474" s="85"/>
      <c r="D474" s="49" t="s">
        <v>266</v>
      </c>
      <c r="E474" s="49" t="s">
        <v>262</v>
      </c>
      <c r="F474" s="50" t="s">
        <v>263</v>
      </c>
      <c r="G474" s="50" t="s">
        <v>709</v>
      </c>
      <c r="H474" s="85" t="s">
        <v>708</v>
      </c>
      <c r="I474" s="52" t="s">
        <v>710</v>
      </c>
      <c r="J474" s="47"/>
      <c r="K474" s="86"/>
      <c r="L474" s="47"/>
      <c r="M474" s="86"/>
      <c r="N474" s="82">
        <v>4158000000</v>
      </c>
      <c r="O474" s="86"/>
      <c r="P474" s="86"/>
      <c r="Q474" s="86"/>
      <c r="R474" s="45"/>
      <c r="S474" s="48"/>
      <c r="T474" s="86"/>
      <c r="U474" s="87"/>
      <c r="V474" s="42">
        <f t="shared" si="118"/>
        <v>-4158000000</v>
      </c>
    </row>
    <row r="475" spans="1:22" s="89" customFormat="1" ht="31.5" hidden="1">
      <c r="A475" s="108"/>
      <c r="B475" s="85"/>
      <c r="C475" s="85"/>
      <c r="D475" s="49" t="s">
        <v>266</v>
      </c>
      <c r="E475" s="49" t="s">
        <v>262</v>
      </c>
      <c r="F475" s="50" t="s">
        <v>263</v>
      </c>
      <c r="G475" s="50" t="s">
        <v>711</v>
      </c>
      <c r="H475" s="85" t="s">
        <v>708</v>
      </c>
      <c r="I475" s="52" t="s">
        <v>710</v>
      </c>
      <c r="J475" s="47"/>
      <c r="K475" s="86"/>
      <c r="L475" s="47"/>
      <c r="M475" s="86"/>
      <c r="N475" s="82">
        <v>5722000000</v>
      </c>
      <c r="O475" s="86"/>
      <c r="P475" s="86"/>
      <c r="Q475" s="86"/>
      <c r="R475" s="45"/>
      <c r="S475" s="48"/>
      <c r="T475" s="86"/>
      <c r="U475" s="87"/>
      <c r="V475" s="42">
        <f t="shared" si="118"/>
        <v>-5722000000</v>
      </c>
    </row>
    <row r="476" spans="1:22" s="89" customFormat="1" ht="31.5" hidden="1">
      <c r="A476" s="108"/>
      <c r="B476" s="85"/>
      <c r="C476" s="85"/>
      <c r="D476" s="49" t="s">
        <v>266</v>
      </c>
      <c r="E476" s="49" t="s">
        <v>262</v>
      </c>
      <c r="F476" s="50" t="s">
        <v>263</v>
      </c>
      <c r="G476" s="50" t="s">
        <v>712</v>
      </c>
      <c r="H476" s="85" t="s">
        <v>708</v>
      </c>
      <c r="I476" s="52" t="s">
        <v>710</v>
      </c>
      <c r="J476" s="47"/>
      <c r="K476" s="86"/>
      <c r="L476" s="47"/>
      <c r="M476" s="86"/>
      <c r="N476" s="82">
        <v>4688000000</v>
      </c>
      <c r="O476" s="86"/>
      <c r="P476" s="86"/>
      <c r="Q476" s="86"/>
      <c r="R476" s="45"/>
      <c r="S476" s="48"/>
      <c r="T476" s="86"/>
      <c r="U476" s="87"/>
      <c r="V476" s="42">
        <f t="shared" si="118"/>
        <v>-4688000000</v>
      </c>
    </row>
    <row r="477" spans="1:22" s="89" customFormat="1" ht="31.5" hidden="1">
      <c r="A477" s="108"/>
      <c r="B477" s="85"/>
      <c r="C477" s="85"/>
      <c r="D477" s="49" t="s">
        <v>266</v>
      </c>
      <c r="E477" s="49" t="s">
        <v>262</v>
      </c>
      <c r="F477" s="50" t="s">
        <v>263</v>
      </c>
      <c r="G477" s="50" t="s">
        <v>713</v>
      </c>
      <c r="H477" s="85" t="s">
        <v>708</v>
      </c>
      <c r="I477" s="52" t="s">
        <v>710</v>
      </c>
      <c r="J477" s="47"/>
      <c r="K477" s="86"/>
      <c r="L477" s="47"/>
      <c r="M477" s="86"/>
      <c r="N477" s="82">
        <v>2080000000</v>
      </c>
      <c r="O477" s="86"/>
      <c r="P477" s="86"/>
      <c r="Q477" s="86"/>
      <c r="R477" s="45"/>
      <c r="S477" s="48"/>
      <c r="T477" s="86"/>
      <c r="U477" s="87"/>
      <c r="V477" s="42">
        <f t="shared" si="118"/>
        <v>-2080000000</v>
      </c>
    </row>
    <row r="478" spans="1:22" s="89" customFormat="1" ht="31.5" hidden="1">
      <c r="A478" s="108"/>
      <c r="B478" s="85"/>
      <c r="C478" s="85"/>
      <c r="D478" s="49" t="s">
        <v>266</v>
      </c>
      <c r="E478" s="49" t="s">
        <v>262</v>
      </c>
      <c r="F478" s="50" t="s">
        <v>263</v>
      </c>
      <c r="G478" s="50" t="s">
        <v>714</v>
      </c>
      <c r="H478" s="85" t="s">
        <v>708</v>
      </c>
      <c r="I478" s="52" t="s">
        <v>710</v>
      </c>
      <c r="J478" s="47"/>
      <c r="K478" s="86"/>
      <c r="L478" s="47"/>
      <c r="M478" s="86"/>
      <c r="N478" s="82">
        <v>1700000000</v>
      </c>
      <c r="O478" s="86"/>
      <c r="P478" s="86"/>
      <c r="Q478" s="86"/>
      <c r="R478" s="45"/>
      <c r="S478" s="48"/>
      <c r="T478" s="86"/>
      <c r="U478" s="87"/>
      <c r="V478" s="42">
        <f t="shared" si="118"/>
        <v>-1700000000</v>
      </c>
    </row>
    <row r="479" spans="1:22" s="89" customFormat="1" ht="31.5" hidden="1">
      <c r="A479" s="108"/>
      <c r="B479" s="85"/>
      <c r="C479" s="85"/>
      <c r="D479" s="49" t="s">
        <v>266</v>
      </c>
      <c r="E479" s="49" t="s">
        <v>262</v>
      </c>
      <c r="F479" s="50" t="s">
        <v>263</v>
      </c>
      <c r="G479" s="50" t="s">
        <v>715</v>
      </c>
      <c r="H479" s="85" t="s">
        <v>708</v>
      </c>
      <c r="I479" s="52" t="s">
        <v>710</v>
      </c>
      <c r="J479" s="47"/>
      <c r="K479" s="86"/>
      <c r="L479" s="47"/>
      <c r="M479" s="86"/>
      <c r="N479" s="82">
        <v>1146000000</v>
      </c>
      <c r="O479" s="86"/>
      <c r="P479" s="86"/>
      <c r="Q479" s="86"/>
      <c r="R479" s="45"/>
      <c r="S479" s="48"/>
      <c r="T479" s="86"/>
      <c r="U479" s="87"/>
      <c r="V479" s="42">
        <f t="shared" si="118"/>
        <v>-1146000000</v>
      </c>
    </row>
    <row r="480" spans="1:22" s="89" customFormat="1" ht="31.5" hidden="1">
      <c r="A480" s="108"/>
      <c r="B480" s="85"/>
      <c r="C480" s="85"/>
      <c r="D480" s="49" t="s">
        <v>266</v>
      </c>
      <c r="E480" s="49" t="s">
        <v>262</v>
      </c>
      <c r="F480" s="50" t="s">
        <v>263</v>
      </c>
      <c r="G480" s="50" t="s">
        <v>716</v>
      </c>
      <c r="H480" s="85" t="s">
        <v>708</v>
      </c>
      <c r="I480" s="52" t="s">
        <v>710</v>
      </c>
      <c r="J480" s="47"/>
      <c r="K480" s="86"/>
      <c r="L480" s="47"/>
      <c r="M480" s="86"/>
      <c r="N480" s="82">
        <v>9050000000</v>
      </c>
      <c r="O480" s="86"/>
      <c r="P480" s="86"/>
      <c r="Q480" s="86"/>
      <c r="R480" s="45"/>
      <c r="S480" s="48"/>
      <c r="T480" s="86"/>
      <c r="U480" s="87"/>
      <c r="V480" s="42">
        <f t="shared" si="118"/>
        <v>-9050000000</v>
      </c>
    </row>
    <row r="481" spans="1:22" s="89" customFormat="1" ht="31.5" hidden="1">
      <c r="A481" s="108"/>
      <c r="B481" s="85"/>
      <c r="C481" s="85"/>
      <c r="D481" s="49" t="s">
        <v>266</v>
      </c>
      <c r="E481" s="49" t="s">
        <v>262</v>
      </c>
      <c r="F481" s="50" t="s">
        <v>263</v>
      </c>
      <c r="G481" s="50" t="s">
        <v>717</v>
      </c>
      <c r="H481" s="85" t="s">
        <v>708</v>
      </c>
      <c r="I481" s="52" t="s">
        <v>710</v>
      </c>
      <c r="J481" s="47"/>
      <c r="K481" s="86"/>
      <c r="L481" s="47"/>
      <c r="M481" s="86"/>
      <c r="N481" s="82">
        <v>5850000000</v>
      </c>
      <c r="O481" s="86"/>
      <c r="P481" s="86"/>
      <c r="Q481" s="86"/>
      <c r="R481" s="45"/>
      <c r="S481" s="48"/>
      <c r="T481" s="86"/>
      <c r="U481" s="87"/>
      <c r="V481" s="42">
        <f t="shared" si="118"/>
        <v>-5850000000</v>
      </c>
    </row>
    <row r="482" spans="1:22" s="89" customFormat="1" ht="31.5" hidden="1">
      <c r="A482" s="108"/>
      <c r="B482" s="85"/>
      <c r="C482" s="85"/>
      <c r="D482" s="49" t="s">
        <v>266</v>
      </c>
      <c r="E482" s="49" t="s">
        <v>262</v>
      </c>
      <c r="F482" s="50" t="s">
        <v>263</v>
      </c>
      <c r="G482" s="50" t="s">
        <v>718</v>
      </c>
      <c r="H482" s="85" t="s">
        <v>708</v>
      </c>
      <c r="I482" s="52" t="s">
        <v>710</v>
      </c>
      <c r="J482" s="47"/>
      <c r="K482" s="86"/>
      <c r="L482" s="47"/>
      <c r="M482" s="86"/>
      <c r="N482" s="82">
        <v>5400000000</v>
      </c>
      <c r="O482" s="86"/>
      <c r="P482" s="86"/>
      <c r="Q482" s="86"/>
      <c r="R482" s="45"/>
      <c r="S482" s="48"/>
      <c r="T482" s="86"/>
      <c r="U482" s="87"/>
      <c r="V482" s="42">
        <f t="shared" si="118"/>
        <v>-5400000000</v>
      </c>
    </row>
    <row r="483" spans="1:22" s="89" customFormat="1" ht="31.5" hidden="1">
      <c r="A483" s="108"/>
      <c r="B483" s="85"/>
      <c r="C483" s="85"/>
      <c r="D483" s="49" t="s">
        <v>313</v>
      </c>
      <c r="E483" s="49" t="s">
        <v>262</v>
      </c>
      <c r="F483" s="50" t="s">
        <v>719</v>
      </c>
      <c r="G483" s="50" t="s">
        <v>720</v>
      </c>
      <c r="H483" s="85" t="s">
        <v>708</v>
      </c>
      <c r="I483" s="52" t="s">
        <v>710</v>
      </c>
      <c r="J483" s="47"/>
      <c r="K483" s="86"/>
      <c r="L483" s="47"/>
      <c r="M483" s="86"/>
      <c r="N483" s="68">
        <v>760000000</v>
      </c>
      <c r="O483" s="86"/>
      <c r="P483" s="86"/>
      <c r="Q483" s="86"/>
      <c r="R483" s="45"/>
      <c r="S483" s="48"/>
      <c r="T483" s="86"/>
      <c r="U483" s="87"/>
      <c r="V483" s="42">
        <f t="shared" si="118"/>
        <v>-760000000</v>
      </c>
    </row>
    <row r="484" spans="1:22" s="89" customFormat="1" ht="31.5" hidden="1">
      <c r="A484" s="108"/>
      <c r="B484" s="85"/>
      <c r="C484" s="85"/>
      <c r="D484" s="49" t="s">
        <v>313</v>
      </c>
      <c r="E484" s="49" t="s">
        <v>262</v>
      </c>
      <c r="F484" s="83" t="s">
        <v>721</v>
      </c>
      <c r="G484" s="50" t="s">
        <v>720</v>
      </c>
      <c r="H484" s="85" t="s">
        <v>708</v>
      </c>
      <c r="I484" s="52" t="s">
        <v>710</v>
      </c>
      <c r="J484" s="47"/>
      <c r="K484" s="86"/>
      <c r="L484" s="47"/>
      <c r="M484" s="86"/>
      <c r="N484" s="68">
        <v>620000000</v>
      </c>
      <c r="O484" s="86"/>
      <c r="P484" s="86"/>
      <c r="Q484" s="86"/>
      <c r="R484" s="45"/>
      <c r="S484" s="48"/>
      <c r="T484" s="86"/>
      <c r="U484" s="87"/>
      <c r="V484" s="42">
        <f t="shared" si="118"/>
        <v>-620000000</v>
      </c>
    </row>
    <row r="485" spans="1:22" s="89" customFormat="1" ht="31.5" hidden="1">
      <c r="A485" s="108"/>
      <c r="B485" s="85"/>
      <c r="C485" s="85"/>
      <c r="D485" s="49" t="s">
        <v>313</v>
      </c>
      <c r="E485" s="49" t="s">
        <v>262</v>
      </c>
      <c r="F485" s="83" t="s">
        <v>318</v>
      </c>
      <c r="G485" s="50" t="s">
        <v>720</v>
      </c>
      <c r="H485" s="85" t="s">
        <v>708</v>
      </c>
      <c r="I485" s="52" t="s">
        <v>710</v>
      </c>
      <c r="J485" s="47"/>
      <c r="K485" s="86"/>
      <c r="L485" s="47"/>
      <c r="M485" s="86"/>
      <c r="N485" s="68">
        <v>150000000</v>
      </c>
      <c r="O485" s="86"/>
      <c r="P485" s="86"/>
      <c r="Q485" s="86"/>
      <c r="R485" s="45"/>
      <c r="S485" s="48"/>
      <c r="T485" s="86"/>
      <c r="U485" s="87"/>
      <c r="V485" s="42">
        <f t="shared" si="118"/>
        <v>-150000000</v>
      </c>
    </row>
    <row r="486" spans="1:22" s="89" customFormat="1" ht="31.5" hidden="1">
      <c r="A486" s="108"/>
      <c r="B486" s="85"/>
      <c r="C486" s="85"/>
      <c r="D486" s="49" t="s">
        <v>313</v>
      </c>
      <c r="E486" s="49" t="s">
        <v>262</v>
      </c>
      <c r="F486" s="83" t="s">
        <v>722</v>
      </c>
      <c r="G486" s="50" t="s">
        <v>720</v>
      </c>
      <c r="H486" s="85" t="s">
        <v>708</v>
      </c>
      <c r="I486" s="52" t="s">
        <v>710</v>
      </c>
      <c r="J486" s="47"/>
      <c r="K486" s="86"/>
      <c r="L486" s="47"/>
      <c r="M486" s="86"/>
      <c r="N486" s="68">
        <v>150000000</v>
      </c>
      <c r="O486" s="86"/>
      <c r="P486" s="86"/>
      <c r="Q486" s="86"/>
      <c r="R486" s="45"/>
      <c r="S486" s="48"/>
      <c r="T486" s="86"/>
      <c r="U486" s="87"/>
      <c r="V486" s="42">
        <f t="shared" si="118"/>
        <v>-150000000</v>
      </c>
    </row>
    <row r="487" spans="1:22" s="89" customFormat="1" ht="31.5" hidden="1">
      <c r="A487" s="108"/>
      <c r="B487" s="85"/>
      <c r="C487" s="85"/>
      <c r="D487" s="49" t="s">
        <v>313</v>
      </c>
      <c r="E487" s="49" t="s">
        <v>262</v>
      </c>
      <c r="F487" s="83" t="s">
        <v>722</v>
      </c>
      <c r="G487" s="50" t="s">
        <v>720</v>
      </c>
      <c r="H487" s="85" t="s">
        <v>708</v>
      </c>
      <c r="I487" s="52" t="s">
        <v>710</v>
      </c>
      <c r="J487" s="47"/>
      <c r="K487" s="86"/>
      <c r="L487" s="47"/>
      <c r="M487" s="86"/>
      <c r="N487" s="68">
        <v>700000000</v>
      </c>
      <c r="O487" s="86"/>
      <c r="P487" s="86"/>
      <c r="Q487" s="86"/>
      <c r="R487" s="45"/>
      <c r="S487" s="48"/>
      <c r="T487" s="86"/>
      <c r="U487" s="87"/>
      <c r="V487" s="42">
        <f t="shared" si="118"/>
        <v>-700000000</v>
      </c>
    </row>
    <row r="488" spans="1:22" s="89" customFormat="1" ht="31.5" hidden="1">
      <c r="A488" s="108"/>
      <c r="B488" s="85"/>
      <c r="C488" s="85"/>
      <c r="D488" s="49" t="s">
        <v>313</v>
      </c>
      <c r="E488" s="49" t="s">
        <v>262</v>
      </c>
      <c r="F488" s="83" t="s">
        <v>723</v>
      </c>
      <c r="G488" s="50" t="s">
        <v>720</v>
      </c>
      <c r="H488" s="85" t="s">
        <v>708</v>
      </c>
      <c r="I488" s="52" t="s">
        <v>710</v>
      </c>
      <c r="J488" s="47"/>
      <c r="K488" s="86"/>
      <c r="L488" s="47"/>
      <c r="M488" s="86"/>
      <c r="N488" s="68">
        <v>300000000</v>
      </c>
      <c r="O488" s="86"/>
      <c r="P488" s="86"/>
      <c r="Q488" s="86"/>
      <c r="R488" s="45"/>
      <c r="S488" s="48"/>
      <c r="T488" s="86"/>
      <c r="U488" s="87"/>
      <c r="V488" s="42">
        <f t="shared" si="118"/>
        <v>-300000000</v>
      </c>
    </row>
    <row r="489" spans="1:22" s="89" customFormat="1" ht="31.5" hidden="1">
      <c r="A489" s="108"/>
      <c r="B489" s="85"/>
      <c r="C489" s="85"/>
      <c r="D489" s="49" t="s">
        <v>313</v>
      </c>
      <c r="E489" s="49" t="s">
        <v>262</v>
      </c>
      <c r="F489" s="83" t="s">
        <v>507</v>
      </c>
      <c r="G489" s="50" t="s">
        <v>720</v>
      </c>
      <c r="H489" s="85" t="s">
        <v>708</v>
      </c>
      <c r="I489" s="52" t="s">
        <v>710</v>
      </c>
      <c r="J489" s="47"/>
      <c r="K489" s="86"/>
      <c r="L489" s="47"/>
      <c r="M489" s="86"/>
      <c r="N489" s="68">
        <v>200000000</v>
      </c>
      <c r="O489" s="86"/>
      <c r="P489" s="86"/>
      <c r="Q489" s="86"/>
      <c r="R489" s="45"/>
      <c r="S489" s="48"/>
      <c r="T489" s="86"/>
      <c r="U489" s="87"/>
      <c r="V489" s="42">
        <f t="shared" si="118"/>
        <v>-200000000</v>
      </c>
    </row>
    <row r="490" spans="1:22" s="89" customFormat="1" ht="31.5" hidden="1">
      <c r="A490" s="108"/>
      <c r="B490" s="85"/>
      <c r="C490" s="85"/>
      <c r="D490" s="49" t="s">
        <v>313</v>
      </c>
      <c r="E490" s="49" t="s">
        <v>262</v>
      </c>
      <c r="F490" s="83" t="s">
        <v>368</v>
      </c>
      <c r="G490" s="50" t="s">
        <v>720</v>
      </c>
      <c r="H490" s="85" t="s">
        <v>708</v>
      </c>
      <c r="I490" s="52" t="s">
        <v>710</v>
      </c>
      <c r="J490" s="47"/>
      <c r="K490" s="86"/>
      <c r="L490" s="47"/>
      <c r="M490" s="86"/>
      <c r="N490" s="68">
        <v>850000000</v>
      </c>
      <c r="O490" s="86"/>
      <c r="P490" s="86"/>
      <c r="Q490" s="86"/>
      <c r="R490" s="45"/>
      <c r="S490" s="48"/>
      <c r="T490" s="86"/>
      <c r="U490" s="87"/>
      <c r="V490" s="42">
        <f t="shared" si="118"/>
        <v>-850000000</v>
      </c>
    </row>
    <row r="491" spans="1:22" s="89" customFormat="1" ht="31.5" hidden="1">
      <c r="A491" s="108"/>
      <c r="B491" s="85"/>
      <c r="C491" s="85"/>
      <c r="D491" s="49" t="s">
        <v>313</v>
      </c>
      <c r="E491" s="49" t="s">
        <v>262</v>
      </c>
      <c r="F491" s="83" t="s">
        <v>722</v>
      </c>
      <c r="G491" s="50" t="s">
        <v>720</v>
      </c>
      <c r="H491" s="85" t="s">
        <v>708</v>
      </c>
      <c r="I491" s="52" t="s">
        <v>710</v>
      </c>
      <c r="J491" s="47"/>
      <c r="K491" s="86"/>
      <c r="L491" s="47"/>
      <c r="M491" s="86"/>
      <c r="N491" s="68">
        <v>160000000</v>
      </c>
      <c r="O491" s="86"/>
      <c r="P491" s="86"/>
      <c r="Q491" s="86"/>
      <c r="R491" s="45"/>
      <c r="S491" s="48"/>
      <c r="T491" s="86"/>
      <c r="U491" s="87"/>
      <c r="V491" s="42">
        <f t="shared" si="118"/>
        <v>-160000000</v>
      </c>
    </row>
    <row r="492" spans="1:22" s="89" customFormat="1" ht="31.5" hidden="1">
      <c r="A492" s="108"/>
      <c r="B492" s="85"/>
      <c r="C492" s="85"/>
      <c r="D492" s="49" t="s">
        <v>313</v>
      </c>
      <c r="E492" s="49" t="s">
        <v>262</v>
      </c>
      <c r="F492" s="83" t="s">
        <v>722</v>
      </c>
      <c r="G492" s="50" t="s">
        <v>720</v>
      </c>
      <c r="H492" s="85" t="s">
        <v>708</v>
      </c>
      <c r="I492" s="52" t="s">
        <v>710</v>
      </c>
      <c r="J492" s="47"/>
      <c r="K492" s="86"/>
      <c r="L492" s="47"/>
      <c r="M492" s="86"/>
      <c r="N492" s="68">
        <v>1315000000</v>
      </c>
      <c r="O492" s="86"/>
      <c r="P492" s="86"/>
      <c r="Q492" s="86"/>
      <c r="R492" s="45"/>
      <c r="S492" s="48"/>
      <c r="T492" s="86"/>
      <c r="U492" s="87"/>
      <c r="V492" s="42">
        <f t="shared" si="118"/>
        <v>-1315000000</v>
      </c>
    </row>
    <row r="493" spans="1:22" s="89" customFormat="1" ht="31.5" hidden="1">
      <c r="A493" s="108"/>
      <c r="B493" s="85"/>
      <c r="C493" s="85"/>
      <c r="D493" s="49" t="s">
        <v>313</v>
      </c>
      <c r="E493" s="49" t="s">
        <v>262</v>
      </c>
      <c r="F493" s="83" t="s">
        <v>722</v>
      </c>
      <c r="G493" s="50" t="s">
        <v>720</v>
      </c>
      <c r="H493" s="85" t="s">
        <v>708</v>
      </c>
      <c r="I493" s="52" t="s">
        <v>710</v>
      </c>
      <c r="J493" s="47"/>
      <c r="K493" s="86"/>
      <c r="L493" s="47"/>
      <c r="M493" s="86"/>
      <c r="N493" s="68">
        <v>250000000</v>
      </c>
      <c r="O493" s="86"/>
      <c r="P493" s="86"/>
      <c r="Q493" s="86"/>
      <c r="R493" s="45"/>
      <c r="S493" s="48"/>
      <c r="T493" s="86"/>
      <c r="U493" s="87"/>
      <c r="V493" s="42">
        <f t="shared" si="118"/>
        <v>-250000000</v>
      </c>
    </row>
    <row r="494" spans="1:22" s="89" customFormat="1" ht="31.5" hidden="1">
      <c r="A494" s="108"/>
      <c r="B494" s="85"/>
      <c r="C494" s="85"/>
      <c r="D494" s="49" t="s">
        <v>313</v>
      </c>
      <c r="E494" s="49" t="s">
        <v>262</v>
      </c>
      <c r="F494" s="83" t="s">
        <v>403</v>
      </c>
      <c r="G494" s="50" t="s">
        <v>720</v>
      </c>
      <c r="H494" s="85" t="s">
        <v>708</v>
      </c>
      <c r="I494" s="52" t="s">
        <v>710</v>
      </c>
      <c r="J494" s="47"/>
      <c r="K494" s="86"/>
      <c r="L494" s="47"/>
      <c r="M494" s="86"/>
      <c r="N494" s="68">
        <v>300000000</v>
      </c>
      <c r="O494" s="86"/>
      <c r="P494" s="86"/>
      <c r="Q494" s="86"/>
      <c r="R494" s="45"/>
      <c r="S494" s="48"/>
      <c r="T494" s="86"/>
      <c r="U494" s="87"/>
      <c r="V494" s="42">
        <f t="shared" si="118"/>
        <v>-300000000</v>
      </c>
    </row>
    <row r="495" spans="1:22" s="89" customFormat="1" ht="31.5" hidden="1">
      <c r="A495" s="108"/>
      <c r="B495" s="85"/>
      <c r="C495" s="85"/>
      <c r="D495" s="49" t="s">
        <v>313</v>
      </c>
      <c r="E495" s="49" t="s">
        <v>262</v>
      </c>
      <c r="F495" s="83" t="s">
        <v>724</v>
      </c>
      <c r="G495" s="50" t="s">
        <v>720</v>
      </c>
      <c r="H495" s="85" t="s">
        <v>708</v>
      </c>
      <c r="I495" s="52" t="s">
        <v>710</v>
      </c>
      <c r="J495" s="47"/>
      <c r="K495" s="86"/>
      <c r="L495" s="47"/>
      <c r="M495" s="86"/>
      <c r="N495" s="68">
        <v>520000000</v>
      </c>
      <c r="O495" s="86"/>
      <c r="P495" s="86"/>
      <c r="Q495" s="86"/>
      <c r="R495" s="45"/>
      <c r="S495" s="48"/>
      <c r="T495" s="86"/>
      <c r="U495" s="87"/>
      <c r="V495" s="42">
        <f t="shared" si="118"/>
        <v>-520000000</v>
      </c>
    </row>
    <row r="496" spans="1:22" s="89" customFormat="1" ht="31.5" hidden="1">
      <c r="A496" s="108"/>
      <c r="B496" s="85"/>
      <c r="C496" s="85"/>
      <c r="D496" s="49" t="s">
        <v>313</v>
      </c>
      <c r="E496" s="49" t="s">
        <v>262</v>
      </c>
      <c r="F496" s="83" t="s">
        <v>722</v>
      </c>
      <c r="G496" s="50" t="s">
        <v>720</v>
      </c>
      <c r="H496" s="85" t="s">
        <v>708</v>
      </c>
      <c r="I496" s="52" t="s">
        <v>710</v>
      </c>
      <c r="J496" s="47"/>
      <c r="K496" s="86"/>
      <c r="L496" s="47"/>
      <c r="M496" s="86"/>
      <c r="N496" s="68">
        <v>150000000</v>
      </c>
      <c r="O496" s="86"/>
      <c r="P496" s="86"/>
      <c r="Q496" s="86"/>
      <c r="R496" s="45"/>
      <c r="S496" s="48"/>
      <c r="T496" s="86"/>
      <c r="U496" s="87"/>
      <c r="V496" s="42">
        <f t="shared" si="118"/>
        <v>-150000000</v>
      </c>
    </row>
    <row r="497" spans="1:22" s="89" customFormat="1" ht="31.5" hidden="1">
      <c r="A497" s="108"/>
      <c r="B497" s="85"/>
      <c r="C497" s="85"/>
      <c r="D497" s="49" t="s">
        <v>313</v>
      </c>
      <c r="E497" s="49" t="s">
        <v>262</v>
      </c>
      <c r="F497" s="83" t="s">
        <v>722</v>
      </c>
      <c r="G497" s="50" t="s">
        <v>720</v>
      </c>
      <c r="H497" s="85" t="s">
        <v>708</v>
      </c>
      <c r="I497" s="52" t="s">
        <v>710</v>
      </c>
      <c r="J497" s="47"/>
      <c r="K497" s="86"/>
      <c r="L497" s="47"/>
      <c r="M497" s="86"/>
      <c r="N497" s="68">
        <v>400000000</v>
      </c>
      <c r="O497" s="86"/>
      <c r="P497" s="86"/>
      <c r="Q497" s="86"/>
      <c r="R497" s="45"/>
      <c r="S497" s="48"/>
      <c r="T497" s="86"/>
      <c r="U497" s="87"/>
      <c r="V497" s="42">
        <f t="shared" si="118"/>
        <v>-400000000</v>
      </c>
    </row>
    <row r="498" spans="1:22" s="89" customFormat="1" ht="31.5" hidden="1">
      <c r="A498" s="108"/>
      <c r="B498" s="85"/>
      <c r="C498" s="85"/>
      <c r="D498" s="49" t="s">
        <v>313</v>
      </c>
      <c r="E498" s="49" t="s">
        <v>262</v>
      </c>
      <c r="F498" s="83" t="s">
        <v>722</v>
      </c>
      <c r="G498" s="50" t="s">
        <v>720</v>
      </c>
      <c r="H498" s="85" t="s">
        <v>708</v>
      </c>
      <c r="I498" s="52" t="s">
        <v>710</v>
      </c>
      <c r="J498" s="47"/>
      <c r="K498" s="86"/>
      <c r="L498" s="47"/>
      <c r="M498" s="86"/>
      <c r="N498" s="68">
        <v>320000000</v>
      </c>
      <c r="O498" s="86"/>
      <c r="P498" s="86"/>
      <c r="Q498" s="86"/>
      <c r="R498" s="45"/>
      <c r="S498" s="48"/>
      <c r="T498" s="86"/>
      <c r="U498" s="87"/>
      <c r="V498" s="42">
        <f t="shared" si="118"/>
        <v>-320000000</v>
      </c>
    </row>
    <row r="499" spans="1:22" s="89" customFormat="1" ht="31.5" hidden="1">
      <c r="A499" s="108"/>
      <c r="B499" s="85"/>
      <c r="C499" s="85"/>
      <c r="D499" s="49" t="s">
        <v>313</v>
      </c>
      <c r="E499" s="49" t="s">
        <v>262</v>
      </c>
      <c r="F499" s="83" t="s">
        <v>722</v>
      </c>
      <c r="G499" s="50" t="s">
        <v>720</v>
      </c>
      <c r="H499" s="85" t="s">
        <v>708</v>
      </c>
      <c r="I499" s="52" t="s">
        <v>710</v>
      </c>
      <c r="J499" s="47"/>
      <c r="K499" s="86"/>
      <c r="L499" s="47"/>
      <c r="M499" s="86"/>
      <c r="N499" s="68">
        <v>260000000</v>
      </c>
      <c r="O499" s="86"/>
      <c r="P499" s="86"/>
      <c r="Q499" s="86"/>
      <c r="R499" s="45"/>
      <c r="S499" s="48"/>
      <c r="T499" s="86"/>
      <c r="U499" s="87"/>
      <c r="V499" s="42">
        <f t="shared" si="118"/>
        <v>-260000000</v>
      </c>
    </row>
    <row r="500" spans="1:22" s="89" customFormat="1" ht="31.5" hidden="1">
      <c r="A500" s="108"/>
      <c r="B500" s="85"/>
      <c r="C500" s="85"/>
      <c r="D500" s="49" t="s">
        <v>313</v>
      </c>
      <c r="E500" s="49" t="s">
        <v>262</v>
      </c>
      <c r="F500" s="83" t="s">
        <v>722</v>
      </c>
      <c r="G500" s="50" t="s">
        <v>720</v>
      </c>
      <c r="H500" s="85" t="s">
        <v>708</v>
      </c>
      <c r="I500" s="118" t="s">
        <v>710</v>
      </c>
      <c r="J500" s="47"/>
      <c r="K500" s="86"/>
      <c r="L500" s="47"/>
      <c r="M500" s="86"/>
      <c r="N500" s="138">
        <v>200000000</v>
      </c>
      <c r="O500" s="86"/>
      <c r="P500" s="86"/>
      <c r="Q500" s="86"/>
      <c r="R500" s="45"/>
      <c r="S500" s="48"/>
      <c r="T500" s="86"/>
      <c r="U500" s="87"/>
      <c r="V500" s="42">
        <f t="shared" si="118"/>
        <v>-200000000</v>
      </c>
    </row>
    <row r="501" spans="1:22" s="89" customFormat="1" ht="31.5" hidden="1">
      <c r="A501" s="108"/>
      <c r="B501" s="85"/>
      <c r="C501" s="85"/>
      <c r="D501" s="49" t="s">
        <v>313</v>
      </c>
      <c r="E501" s="49" t="s">
        <v>262</v>
      </c>
      <c r="F501" s="83" t="s">
        <v>444</v>
      </c>
      <c r="G501" s="50" t="s">
        <v>720</v>
      </c>
      <c r="H501" s="85" t="s">
        <v>708</v>
      </c>
      <c r="I501" s="118" t="s">
        <v>710</v>
      </c>
      <c r="J501" s="47"/>
      <c r="K501" s="86"/>
      <c r="L501" s="47"/>
      <c r="M501" s="86"/>
      <c r="N501" s="68">
        <v>80000000</v>
      </c>
      <c r="O501" s="86"/>
      <c r="P501" s="86"/>
      <c r="Q501" s="86"/>
      <c r="R501" s="45"/>
      <c r="S501" s="48"/>
      <c r="T501" s="86"/>
      <c r="U501" s="87"/>
      <c r="V501" s="42">
        <f t="shared" si="118"/>
        <v>-80000000</v>
      </c>
    </row>
    <row r="502" spans="1:22" s="89" customFormat="1" ht="31.5" hidden="1">
      <c r="A502" s="108"/>
      <c r="B502" s="85"/>
      <c r="C502" s="85"/>
      <c r="D502" s="49" t="s">
        <v>313</v>
      </c>
      <c r="E502" s="49" t="s">
        <v>262</v>
      </c>
      <c r="F502" s="83" t="s">
        <v>444</v>
      </c>
      <c r="G502" s="50" t="s">
        <v>720</v>
      </c>
      <c r="H502" s="85" t="s">
        <v>708</v>
      </c>
      <c r="I502" s="118" t="s">
        <v>710</v>
      </c>
      <c r="J502" s="47"/>
      <c r="K502" s="86"/>
      <c r="L502" s="47"/>
      <c r="M502" s="86"/>
      <c r="N502" s="68">
        <v>41000000</v>
      </c>
      <c r="O502" s="86"/>
      <c r="P502" s="86"/>
      <c r="Q502" s="86"/>
      <c r="R502" s="45"/>
      <c r="S502" s="48"/>
      <c r="T502" s="86"/>
      <c r="U502" s="87"/>
      <c r="V502" s="42">
        <f t="shared" si="118"/>
        <v>-41000000</v>
      </c>
    </row>
    <row r="503" spans="1:22" s="89" customFormat="1" ht="31.5" hidden="1">
      <c r="A503" s="108"/>
      <c r="B503" s="85"/>
      <c r="C503" s="85"/>
      <c r="D503" s="49" t="s">
        <v>313</v>
      </c>
      <c r="E503" s="49" t="s">
        <v>262</v>
      </c>
      <c r="F503" s="83" t="s">
        <v>722</v>
      </c>
      <c r="G503" s="50" t="s">
        <v>720</v>
      </c>
      <c r="H503" s="85" t="s">
        <v>708</v>
      </c>
      <c r="I503" s="118" t="s">
        <v>710</v>
      </c>
      <c r="J503" s="47"/>
      <c r="K503" s="86"/>
      <c r="L503" s="47"/>
      <c r="M503" s="86"/>
      <c r="N503" s="138">
        <v>150000000</v>
      </c>
      <c r="O503" s="86"/>
      <c r="P503" s="86"/>
      <c r="Q503" s="86"/>
      <c r="R503" s="45"/>
      <c r="S503" s="48"/>
      <c r="T503" s="86"/>
      <c r="U503" s="87"/>
      <c r="V503" s="42">
        <f t="shared" si="118"/>
        <v>-150000000</v>
      </c>
    </row>
    <row r="504" spans="1:22" s="89" customFormat="1" ht="31.5" hidden="1">
      <c r="A504" s="108"/>
      <c r="B504" s="85"/>
      <c r="C504" s="85"/>
      <c r="D504" s="49" t="s">
        <v>313</v>
      </c>
      <c r="E504" s="49" t="s">
        <v>262</v>
      </c>
      <c r="F504" s="83" t="s">
        <v>444</v>
      </c>
      <c r="G504" s="50" t="s">
        <v>720</v>
      </c>
      <c r="H504" s="85" t="s">
        <v>708</v>
      </c>
      <c r="I504" s="118" t="s">
        <v>710</v>
      </c>
      <c r="J504" s="47"/>
      <c r="K504" s="86"/>
      <c r="L504" s="47"/>
      <c r="M504" s="86"/>
      <c r="N504" s="68">
        <v>615000000</v>
      </c>
      <c r="O504" s="86"/>
      <c r="P504" s="86"/>
      <c r="Q504" s="86"/>
      <c r="R504" s="45"/>
      <c r="S504" s="48"/>
      <c r="T504" s="86"/>
      <c r="U504" s="87"/>
      <c r="V504" s="42">
        <f t="shared" si="118"/>
        <v>-615000000</v>
      </c>
    </row>
    <row r="505" spans="1:22" s="89" customFormat="1" ht="31.5" hidden="1">
      <c r="A505" s="108"/>
      <c r="B505" s="85"/>
      <c r="C505" s="85"/>
      <c r="D505" s="49" t="s">
        <v>313</v>
      </c>
      <c r="E505" s="49" t="s">
        <v>262</v>
      </c>
      <c r="F505" s="83" t="s">
        <v>318</v>
      </c>
      <c r="G505" s="50" t="s">
        <v>720</v>
      </c>
      <c r="H505" s="85" t="s">
        <v>708</v>
      </c>
      <c r="I505" s="118" t="s">
        <v>710</v>
      </c>
      <c r="J505" s="47"/>
      <c r="K505" s="86"/>
      <c r="L505" s="47"/>
      <c r="M505" s="86"/>
      <c r="N505" s="68">
        <v>300000000</v>
      </c>
      <c r="O505" s="86"/>
      <c r="P505" s="86"/>
      <c r="Q505" s="86"/>
      <c r="R505" s="45"/>
      <c r="S505" s="48"/>
      <c r="T505" s="86"/>
      <c r="U505" s="87"/>
      <c r="V505" s="42">
        <f t="shared" si="118"/>
        <v>-300000000</v>
      </c>
    </row>
    <row r="506" spans="1:22" s="89" customFormat="1" ht="31.5" hidden="1">
      <c r="A506" s="108"/>
      <c r="B506" s="85"/>
      <c r="C506" s="85"/>
      <c r="D506" s="49" t="s">
        <v>335</v>
      </c>
      <c r="E506" s="49" t="s">
        <v>262</v>
      </c>
      <c r="F506" s="50" t="s">
        <v>523</v>
      </c>
      <c r="G506" s="50" t="s">
        <v>720</v>
      </c>
      <c r="H506" s="85" t="s">
        <v>708</v>
      </c>
      <c r="I506" s="118" t="s">
        <v>710</v>
      </c>
      <c r="J506" s="47"/>
      <c r="K506" s="86"/>
      <c r="L506" s="47"/>
      <c r="M506" s="86"/>
      <c r="N506" s="68">
        <v>1440000000</v>
      </c>
      <c r="O506" s="86"/>
      <c r="P506" s="86"/>
      <c r="Q506" s="86"/>
      <c r="R506" s="45"/>
      <c r="S506" s="48"/>
      <c r="T506" s="86"/>
      <c r="U506" s="87"/>
      <c r="V506" s="42">
        <f t="shared" si="118"/>
        <v>-1440000000</v>
      </c>
    </row>
    <row r="507" spans="1:22" s="89" customFormat="1" ht="31.5" hidden="1">
      <c r="A507" s="108"/>
      <c r="B507" s="85"/>
      <c r="C507" s="85"/>
      <c r="D507" s="49" t="s">
        <v>335</v>
      </c>
      <c r="E507" s="49" t="s">
        <v>336</v>
      </c>
      <c r="F507" s="49" t="s">
        <v>337</v>
      </c>
      <c r="G507" s="50" t="s">
        <v>720</v>
      </c>
      <c r="H507" s="85" t="s">
        <v>708</v>
      </c>
      <c r="I507" s="52" t="s">
        <v>710</v>
      </c>
      <c r="J507" s="47"/>
      <c r="K507" s="86"/>
      <c r="L507" s="47"/>
      <c r="M507" s="86"/>
      <c r="N507" s="78">
        <v>100000000</v>
      </c>
      <c r="O507" s="86"/>
      <c r="P507" s="86"/>
      <c r="Q507" s="86"/>
      <c r="R507" s="45"/>
      <c r="S507" s="48"/>
      <c r="T507" s="86"/>
      <c r="U507" s="87"/>
      <c r="V507" s="42">
        <f t="shared" si="118"/>
        <v>-100000000</v>
      </c>
    </row>
    <row r="508" spans="1:22" s="89" customFormat="1" ht="31.5" hidden="1">
      <c r="A508" s="108"/>
      <c r="B508" s="85"/>
      <c r="C508" s="85"/>
      <c r="D508" s="49" t="s">
        <v>335</v>
      </c>
      <c r="E508" s="49" t="s">
        <v>336</v>
      </c>
      <c r="F508" s="49" t="s">
        <v>337</v>
      </c>
      <c r="G508" s="50" t="s">
        <v>720</v>
      </c>
      <c r="H508" s="85" t="s">
        <v>708</v>
      </c>
      <c r="I508" s="52" t="s">
        <v>710</v>
      </c>
      <c r="J508" s="47"/>
      <c r="K508" s="86"/>
      <c r="L508" s="47"/>
      <c r="M508" s="86"/>
      <c r="N508" s="78">
        <v>125000000</v>
      </c>
      <c r="O508" s="86"/>
      <c r="P508" s="86"/>
      <c r="Q508" s="86"/>
      <c r="R508" s="45"/>
      <c r="S508" s="48"/>
      <c r="T508" s="86"/>
      <c r="U508" s="87"/>
      <c r="V508" s="42">
        <f t="shared" si="118"/>
        <v>-125000000</v>
      </c>
    </row>
    <row r="509" spans="1:22" s="89" customFormat="1" ht="31.5" hidden="1">
      <c r="A509" s="108"/>
      <c r="B509" s="85"/>
      <c r="C509" s="85"/>
      <c r="D509" s="49" t="s">
        <v>335</v>
      </c>
      <c r="E509" s="49" t="s">
        <v>336</v>
      </c>
      <c r="F509" s="49" t="s">
        <v>337</v>
      </c>
      <c r="G509" s="50" t="s">
        <v>720</v>
      </c>
      <c r="H509" s="85" t="s">
        <v>708</v>
      </c>
      <c r="I509" s="52" t="s">
        <v>710</v>
      </c>
      <c r="J509" s="47"/>
      <c r="K509" s="86"/>
      <c r="L509" s="47"/>
      <c r="M509" s="86"/>
      <c r="N509" s="78">
        <v>632000000</v>
      </c>
      <c r="O509" s="86"/>
      <c r="P509" s="86"/>
      <c r="Q509" s="86"/>
      <c r="R509" s="45"/>
      <c r="S509" s="48"/>
      <c r="T509" s="86"/>
      <c r="U509" s="87"/>
      <c r="V509" s="42">
        <f t="shared" si="118"/>
        <v>-632000000</v>
      </c>
    </row>
    <row r="510" spans="1:22" s="89" customFormat="1" ht="31.5" hidden="1">
      <c r="A510" s="108"/>
      <c r="B510" s="85"/>
      <c r="C510" s="85"/>
      <c r="D510" s="49" t="s">
        <v>313</v>
      </c>
      <c r="E510" s="49" t="s">
        <v>262</v>
      </c>
      <c r="F510" s="83" t="s">
        <v>592</v>
      </c>
      <c r="G510" s="50" t="s">
        <v>720</v>
      </c>
      <c r="H510" s="85" t="s">
        <v>708</v>
      </c>
      <c r="I510" s="52" t="s">
        <v>710</v>
      </c>
      <c r="J510" s="47"/>
      <c r="K510" s="86"/>
      <c r="L510" s="47"/>
      <c r="M510" s="86"/>
      <c r="N510" s="68">
        <v>400000000</v>
      </c>
      <c r="O510" s="86"/>
      <c r="P510" s="86"/>
      <c r="Q510" s="86"/>
      <c r="R510" s="45"/>
      <c r="S510" s="48"/>
      <c r="T510" s="86"/>
      <c r="U510" s="87"/>
      <c r="V510" s="42">
        <f t="shared" si="118"/>
        <v>-400000000</v>
      </c>
    </row>
    <row r="511" spans="1:22" s="89" customFormat="1" ht="31.5" hidden="1">
      <c r="A511" s="108"/>
      <c r="B511" s="85"/>
      <c r="C511" s="85"/>
      <c r="D511" s="49" t="s">
        <v>313</v>
      </c>
      <c r="E511" s="49" t="s">
        <v>262</v>
      </c>
      <c r="F511" s="83" t="s">
        <v>508</v>
      </c>
      <c r="G511" s="50" t="s">
        <v>720</v>
      </c>
      <c r="H511" s="85" t="s">
        <v>708</v>
      </c>
      <c r="I511" s="52" t="s">
        <v>710</v>
      </c>
      <c r="J511" s="47"/>
      <c r="K511" s="86"/>
      <c r="L511" s="47"/>
      <c r="M511" s="86"/>
      <c r="N511" s="68">
        <v>250000000</v>
      </c>
      <c r="O511" s="86"/>
      <c r="P511" s="86"/>
      <c r="Q511" s="86"/>
      <c r="R511" s="45"/>
      <c r="S511" s="48"/>
      <c r="T511" s="86"/>
      <c r="U511" s="87"/>
      <c r="V511" s="42">
        <f t="shared" si="118"/>
        <v>-250000000</v>
      </c>
    </row>
    <row r="512" spans="1:22" s="89" customFormat="1" ht="31.5" hidden="1">
      <c r="A512" s="108"/>
      <c r="B512" s="85"/>
      <c r="C512" s="85"/>
      <c r="D512" s="49" t="s">
        <v>313</v>
      </c>
      <c r="E512" s="49" t="s">
        <v>262</v>
      </c>
      <c r="F512" s="83" t="s">
        <v>592</v>
      </c>
      <c r="G512" s="50" t="s">
        <v>720</v>
      </c>
      <c r="H512" s="85" t="s">
        <v>708</v>
      </c>
      <c r="I512" s="52" t="s">
        <v>710</v>
      </c>
      <c r="J512" s="80"/>
      <c r="K512" s="81"/>
      <c r="M512" s="86"/>
      <c r="N512" s="68">
        <v>150000000</v>
      </c>
      <c r="O512" s="86"/>
      <c r="P512" s="86"/>
      <c r="Q512" s="86"/>
      <c r="R512" s="45"/>
      <c r="S512" s="48"/>
      <c r="T512" s="86"/>
      <c r="U512" s="87"/>
      <c r="V512" s="42"/>
    </row>
    <row r="513" spans="1:22" s="89" customFormat="1" ht="31.5" hidden="1">
      <c r="A513" s="108"/>
      <c r="B513" s="85"/>
      <c r="C513" s="85"/>
      <c r="D513" s="49" t="s">
        <v>313</v>
      </c>
      <c r="E513" s="49" t="s">
        <v>262</v>
      </c>
      <c r="F513" s="83" t="s">
        <v>561</v>
      </c>
      <c r="G513" s="50" t="s">
        <v>720</v>
      </c>
      <c r="H513" s="85" t="s">
        <v>708</v>
      </c>
      <c r="I513" s="52" t="s">
        <v>710</v>
      </c>
      <c r="J513" s="80"/>
      <c r="K513" s="81"/>
      <c r="M513" s="86"/>
      <c r="N513" s="68">
        <v>150000000</v>
      </c>
      <c r="O513" s="86"/>
      <c r="P513" s="86"/>
      <c r="Q513" s="86"/>
      <c r="R513" s="45"/>
      <c r="S513" s="48"/>
      <c r="T513" s="86"/>
      <c r="U513" s="87"/>
      <c r="V513" s="42" t="e">
        <f>+J513-M513-#REF!+O513-S513-U513</f>
        <v>#REF!</v>
      </c>
    </row>
    <row r="514" spans="1:22" s="89" customFormat="1" ht="31.5" hidden="1">
      <c r="A514" s="108"/>
      <c r="B514" s="85"/>
      <c r="C514" s="85"/>
      <c r="D514" s="49" t="s">
        <v>313</v>
      </c>
      <c r="E514" s="49" t="s">
        <v>262</v>
      </c>
      <c r="F514" s="83" t="s">
        <v>591</v>
      </c>
      <c r="G514" s="50" t="s">
        <v>720</v>
      </c>
      <c r="H514" s="85" t="s">
        <v>708</v>
      </c>
      <c r="I514" s="52" t="s">
        <v>710</v>
      </c>
      <c r="J514" s="80"/>
      <c r="K514" s="81"/>
      <c r="M514" s="86"/>
      <c r="N514" s="68">
        <v>440000000</v>
      </c>
      <c r="O514" s="86"/>
      <c r="P514" s="86"/>
      <c r="Q514" s="86"/>
      <c r="R514" s="45"/>
      <c r="S514" s="48"/>
      <c r="T514" s="86"/>
      <c r="U514" s="87"/>
      <c r="V514" s="42" t="e">
        <f>+J514-M514-#REF!+O514-S514-U514</f>
        <v>#REF!</v>
      </c>
    </row>
    <row r="515" spans="1:22" s="89" customFormat="1" ht="31.5" hidden="1">
      <c r="A515" s="108"/>
      <c r="B515" s="85"/>
      <c r="C515" s="85"/>
      <c r="D515" s="49" t="s">
        <v>313</v>
      </c>
      <c r="E515" s="49" t="s">
        <v>262</v>
      </c>
      <c r="F515" s="83" t="s">
        <v>657</v>
      </c>
      <c r="G515" s="50" t="s">
        <v>720</v>
      </c>
      <c r="H515" s="85" t="s">
        <v>708</v>
      </c>
      <c r="I515" s="52" t="s">
        <v>710</v>
      </c>
      <c r="J515" s="80"/>
      <c r="K515" s="81"/>
      <c r="M515" s="86"/>
      <c r="N515" s="68">
        <v>150000000</v>
      </c>
      <c r="O515" s="86"/>
      <c r="P515" s="86"/>
      <c r="Q515" s="86"/>
      <c r="R515" s="45"/>
      <c r="S515" s="48"/>
      <c r="T515" s="86"/>
      <c r="U515" s="87"/>
      <c r="V515" s="42" t="e">
        <f>+J515-M515-#REF!+O515-S515-U515</f>
        <v>#REF!</v>
      </c>
    </row>
    <row r="516" spans="1:22" s="89" customFormat="1" hidden="1">
      <c r="A516" s="108"/>
      <c r="B516" s="85"/>
      <c r="C516" s="85"/>
      <c r="D516" s="85"/>
      <c r="E516" s="86"/>
      <c r="F516" s="86"/>
      <c r="G516" s="86"/>
      <c r="H516" s="86"/>
      <c r="I516" s="86"/>
      <c r="J516" s="47"/>
      <c r="K516" s="86"/>
      <c r="L516" s="47"/>
      <c r="M516" s="86"/>
      <c r="N516" s="86"/>
      <c r="O516" s="86"/>
      <c r="P516" s="86"/>
      <c r="Q516" s="86"/>
      <c r="R516" s="45"/>
      <c r="S516" s="48"/>
      <c r="T516" s="86"/>
      <c r="U516" s="87"/>
      <c r="V516" s="42">
        <f t="shared" si="118"/>
        <v>0</v>
      </c>
    </row>
    <row r="517" spans="1:22" s="89" customFormat="1" hidden="1">
      <c r="A517" s="108"/>
      <c r="B517" s="85"/>
      <c r="C517" s="85"/>
      <c r="D517" s="85"/>
      <c r="E517" s="86"/>
      <c r="F517" s="86"/>
      <c r="G517" s="86"/>
      <c r="H517" s="86"/>
      <c r="I517" s="86"/>
      <c r="J517" s="47"/>
      <c r="K517" s="86"/>
      <c r="L517" s="47"/>
      <c r="M517" s="86"/>
      <c r="N517" s="86"/>
      <c r="O517" s="86"/>
      <c r="P517" s="86"/>
      <c r="Q517" s="86"/>
      <c r="R517" s="45"/>
      <c r="S517" s="48"/>
      <c r="T517" s="86"/>
      <c r="U517" s="87"/>
      <c r="V517" s="42">
        <f t="shared" si="118"/>
        <v>0</v>
      </c>
    </row>
    <row r="518" spans="1:22" s="35" customFormat="1" ht="30">
      <c r="A518" s="44" t="s">
        <v>226</v>
      </c>
      <c r="B518" s="120" t="s">
        <v>725</v>
      </c>
      <c r="C518" s="45">
        <v>58634</v>
      </c>
      <c r="D518" s="45"/>
      <c r="E518" s="46"/>
      <c r="F518" s="46"/>
      <c r="G518" s="46"/>
      <c r="H518" s="46"/>
      <c r="I518" s="46"/>
      <c r="J518" s="47">
        <v>58634000000</v>
      </c>
      <c r="K518" s="46"/>
      <c r="L518" s="47">
        <f t="shared" si="115"/>
        <v>58634000000</v>
      </c>
      <c r="M518" s="46"/>
      <c r="N518" s="60">
        <f>+SUBTOTAL(9,N519:N521)</f>
        <v>58634000000</v>
      </c>
      <c r="O518" s="46"/>
      <c r="P518" s="46"/>
      <c r="Q518" s="46"/>
      <c r="R518" s="45">
        <f t="shared" si="116"/>
        <v>0</v>
      </c>
      <c r="S518" s="48">
        <f t="shared" si="117"/>
        <v>0</v>
      </c>
      <c r="T518" s="46"/>
      <c r="U518" s="47"/>
      <c r="V518" s="42">
        <f t="shared" si="118"/>
        <v>0</v>
      </c>
    </row>
    <row r="519" spans="1:22" s="35" customFormat="1" ht="31.5" hidden="1">
      <c r="A519" s="44"/>
      <c r="B519" s="120"/>
      <c r="C519" s="45"/>
      <c r="D519" s="49" t="s">
        <v>266</v>
      </c>
      <c r="E519" s="49" t="s">
        <v>262</v>
      </c>
      <c r="F519" s="50" t="s">
        <v>263</v>
      </c>
      <c r="G519" s="50" t="s">
        <v>597</v>
      </c>
      <c r="H519" s="120" t="s">
        <v>725</v>
      </c>
      <c r="I519" s="52" t="s">
        <v>598</v>
      </c>
      <c r="J519" s="47"/>
      <c r="K519" s="46"/>
      <c r="L519" s="47"/>
      <c r="M519" s="46"/>
      <c r="N519" s="53">
        <v>46026000000</v>
      </c>
      <c r="O519" s="46"/>
      <c r="P519" s="46"/>
      <c r="Q519" s="46"/>
      <c r="R519" s="45"/>
      <c r="S519" s="48"/>
      <c r="T519" s="46"/>
      <c r="U519" s="47"/>
      <c r="V519" s="42">
        <f t="shared" si="118"/>
        <v>-46026000000</v>
      </c>
    </row>
    <row r="520" spans="1:22" s="35" customFormat="1" ht="31.5" hidden="1">
      <c r="A520" s="44"/>
      <c r="B520" s="120"/>
      <c r="C520" s="45"/>
      <c r="D520" s="49" t="s">
        <v>313</v>
      </c>
      <c r="E520" s="49" t="s">
        <v>262</v>
      </c>
      <c r="F520" s="50" t="s">
        <v>726</v>
      </c>
      <c r="G520" s="50" t="s">
        <v>597</v>
      </c>
      <c r="H520" s="120" t="s">
        <v>725</v>
      </c>
      <c r="I520" s="52" t="s">
        <v>598</v>
      </c>
      <c r="J520" s="47"/>
      <c r="K520" s="46"/>
      <c r="L520" s="47"/>
      <c r="M520" s="46"/>
      <c r="N520" s="68">
        <v>11634000000</v>
      </c>
      <c r="O520" s="46"/>
      <c r="P520" s="46"/>
      <c r="Q520" s="46"/>
      <c r="R520" s="45"/>
      <c r="S520" s="48"/>
      <c r="T520" s="46"/>
      <c r="U520" s="47"/>
      <c r="V520" s="42">
        <f t="shared" si="118"/>
        <v>-11634000000</v>
      </c>
    </row>
    <row r="521" spans="1:22" s="35" customFormat="1" ht="31.5" hidden="1">
      <c r="A521" s="44"/>
      <c r="B521" s="120"/>
      <c r="C521" s="45"/>
      <c r="D521" s="49" t="s">
        <v>313</v>
      </c>
      <c r="E521" s="49" t="s">
        <v>262</v>
      </c>
      <c r="F521" s="50" t="s">
        <v>726</v>
      </c>
      <c r="G521" s="50" t="s">
        <v>597</v>
      </c>
      <c r="H521" s="120" t="s">
        <v>725</v>
      </c>
      <c r="I521" s="52" t="s">
        <v>598</v>
      </c>
      <c r="J521" s="47"/>
      <c r="K521" s="46"/>
      <c r="L521" s="47"/>
      <c r="M521" s="46"/>
      <c r="N521" s="68">
        <v>974000000</v>
      </c>
      <c r="O521" s="46"/>
      <c r="P521" s="46"/>
      <c r="Q521" s="46"/>
      <c r="R521" s="45"/>
      <c r="S521" s="48"/>
      <c r="T521" s="46"/>
      <c r="U521" s="47"/>
      <c r="V521" s="42">
        <f t="shared" si="118"/>
        <v>-974000000</v>
      </c>
    </row>
    <row r="522" spans="1:22" s="43" customFormat="1" ht="28.5">
      <c r="A522" s="37" t="s">
        <v>88</v>
      </c>
      <c r="B522" s="21" t="s">
        <v>208</v>
      </c>
      <c r="C522" s="21"/>
      <c r="D522" s="21"/>
      <c r="E522" s="40"/>
      <c r="F522" s="40"/>
      <c r="G522" s="40"/>
      <c r="H522" s="40"/>
      <c r="I522" s="40"/>
      <c r="J522" s="47">
        <v>0</v>
      </c>
      <c r="K522" s="40"/>
      <c r="L522" s="47">
        <f t="shared" si="115"/>
        <v>0</v>
      </c>
      <c r="M522" s="40"/>
      <c r="N522" s="40"/>
      <c r="O522" s="40"/>
      <c r="P522" s="40"/>
      <c r="Q522" s="40"/>
      <c r="R522" s="45">
        <f t="shared" si="116"/>
        <v>0</v>
      </c>
      <c r="S522" s="48">
        <f t="shared" si="117"/>
        <v>0</v>
      </c>
      <c r="T522" s="40"/>
      <c r="U522" s="54"/>
      <c r="V522" s="42">
        <f t="shared" si="118"/>
        <v>0</v>
      </c>
    </row>
    <row r="523" spans="1:22" s="43" customFormat="1" ht="42.75">
      <c r="A523" s="37" t="s">
        <v>99</v>
      </c>
      <c r="B523" s="21" t="s">
        <v>727</v>
      </c>
      <c r="C523" s="21">
        <v>140000</v>
      </c>
      <c r="D523" s="21"/>
      <c r="E523" s="40"/>
      <c r="F523" s="40"/>
      <c r="G523" s="40"/>
      <c r="H523" s="40"/>
      <c r="I523" s="40"/>
      <c r="J523" s="54">
        <v>140000000000</v>
      </c>
      <c r="K523" s="40"/>
      <c r="L523" s="54">
        <f t="shared" si="115"/>
        <v>0</v>
      </c>
      <c r="M523" s="40"/>
      <c r="N523" s="40"/>
      <c r="O523" s="40"/>
      <c r="P523" s="40"/>
      <c r="Q523" s="40"/>
      <c r="R523" s="21">
        <f t="shared" si="116"/>
        <v>140000000000</v>
      </c>
      <c r="S523" s="55">
        <f t="shared" si="117"/>
        <v>140000000000</v>
      </c>
      <c r="T523" s="40"/>
      <c r="U523" s="54"/>
      <c r="V523" s="42">
        <f t="shared" si="118"/>
        <v>0</v>
      </c>
    </row>
    <row r="524" spans="1:22" s="43" customFormat="1">
      <c r="A524" s="37" t="s">
        <v>101</v>
      </c>
      <c r="B524" s="21" t="s">
        <v>728</v>
      </c>
      <c r="C524" s="21">
        <v>214372</v>
      </c>
      <c r="D524" s="21"/>
      <c r="E524" s="40"/>
      <c r="F524" s="40"/>
      <c r="G524" s="40"/>
      <c r="H524" s="40"/>
      <c r="I524" s="40"/>
      <c r="J524" s="54">
        <v>214372000000</v>
      </c>
      <c r="K524" s="40"/>
      <c r="L524" s="54">
        <f t="shared" si="115"/>
        <v>1336361000</v>
      </c>
      <c r="M524" s="40"/>
      <c r="N524" s="60">
        <f>+SUBTOTAL(9,N525:N526)</f>
        <v>1336361000</v>
      </c>
      <c r="O524" s="40"/>
      <c r="P524" s="40"/>
      <c r="Q524" s="40"/>
      <c r="R524" s="21">
        <f t="shared" si="116"/>
        <v>213035639000</v>
      </c>
      <c r="S524" s="55">
        <f t="shared" si="117"/>
        <v>213035639000</v>
      </c>
      <c r="T524" s="40"/>
      <c r="U524" s="54"/>
      <c r="V524" s="42">
        <f t="shared" si="118"/>
        <v>0</v>
      </c>
    </row>
    <row r="525" spans="1:22" s="43" customFormat="1" ht="47.25" hidden="1">
      <c r="A525" s="37"/>
      <c r="B525" s="21"/>
      <c r="C525" s="21"/>
      <c r="D525" s="49" t="s">
        <v>313</v>
      </c>
      <c r="E525" s="49" t="s">
        <v>262</v>
      </c>
      <c r="F525" s="50" t="s">
        <v>722</v>
      </c>
      <c r="G525" s="50" t="s">
        <v>729</v>
      </c>
      <c r="H525" s="21" t="s">
        <v>728</v>
      </c>
      <c r="I525" s="52" t="s">
        <v>730</v>
      </c>
      <c r="J525" s="58"/>
      <c r="K525" s="58"/>
      <c r="M525" s="40"/>
      <c r="N525" s="68">
        <v>1336361000</v>
      </c>
      <c r="O525" s="40"/>
      <c r="P525" s="40"/>
      <c r="Q525" s="40"/>
      <c r="R525" s="21"/>
      <c r="S525" s="55"/>
      <c r="T525" s="40"/>
      <c r="U525" s="54"/>
      <c r="V525" s="42"/>
    </row>
    <row r="526" spans="1:22" s="43" customFormat="1" ht="14.25" hidden="1">
      <c r="A526" s="37"/>
      <c r="B526" s="21"/>
      <c r="C526" s="21"/>
      <c r="D526" s="21"/>
      <c r="E526" s="40"/>
      <c r="F526" s="40"/>
      <c r="G526" s="40"/>
      <c r="H526" s="40"/>
      <c r="I526" s="40"/>
      <c r="J526" s="54"/>
      <c r="K526" s="40"/>
      <c r="L526" s="54"/>
      <c r="M526" s="40"/>
      <c r="N526" s="40"/>
      <c r="O526" s="40"/>
      <c r="P526" s="40"/>
      <c r="Q526" s="40"/>
      <c r="R526" s="21"/>
      <c r="S526" s="55"/>
      <c r="T526" s="40"/>
      <c r="U526" s="54"/>
      <c r="V526" s="42"/>
    </row>
    <row r="527" spans="1:22" s="43" customFormat="1" ht="28.5">
      <c r="A527" s="37" t="s">
        <v>105</v>
      </c>
      <c r="B527" s="21" t="s">
        <v>731</v>
      </c>
      <c r="C527" s="21">
        <v>1340</v>
      </c>
      <c r="D527" s="21"/>
      <c r="E527" s="40"/>
      <c r="F527" s="40"/>
      <c r="G527" s="40"/>
      <c r="H527" s="40"/>
      <c r="I527" s="40"/>
      <c r="J527" s="54">
        <v>1340000000</v>
      </c>
      <c r="K527" s="40"/>
      <c r="L527" s="54">
        <f t="shared" si="115"/>
        <v>0</v>
      </c>
      <c r="M527" s="40"/>
      <c r="N527" s="40"/>
      <c r="O527" s="40"/>
      <c r="P527" s="40"/>
      <c r="Q527" s="40"/>
      <c r="R527" s="21">
        <f t="shared" si="116"/>
        <v>1340000000</v>
      </c>
      <c r="S527" s="55">
        <f t="shared" si="117"/>
        <v>1340000000</v>
      </c>
      <c r="T527" s="40"/>
      <c r="U527" s="54"/>
      <c r="V527" s="42">
        <f t="shared" si="118"/>
        <v>0</v>
      </c>
    </row>
    <row r="528" spans="1:22" s="43" customFormat="1" ht="28.5">
      <c r="A528" s="37" t="s">
        <v>732</v>
      </c>
      <c r="B528" s="21" t="s">
        <v>733</v>
      </c>
      <c r="C528" s="21">
        <v>65000</v>
      </c>
      <c r="D528" s="21"/>
      <c r="E528" s="40"/>
      <c r="F528" s="40"/>
      <c r="G528" s="40"/>
      <c r="H528" s="40"/>
      <c r="I528" s="40"/>
      <c r="J528" s="54">
        <v>65000000000</v>
      </c>
      <c r="K528" s="40"/>
      <c r="L528" s="54">
        <f t="shared" si="115"/>
        <v>3196270900</v>
      </c>
      <c r="M528" s="40"/>
      <c r="N528" s="41">
        <f>+SUBTOTAL(9,N529:N531)</f>
        <v>3196270900</v>
      </c>
      <c r="O528" s="40"/>
      <c r="P528" s="40"/>
      <c r="Q528" s="40"/>
      <c r="R528" s="21">
        <f t="shared" si="116"/>
        <v>61803729100</v>
      </c>
      <c r="S528" s="55">
        <f t="shared" si="117"/>
        <v>61803729100</v>
      </c>
      <c r="T528" s="40"/>
      <c r="U528" s="54"/>
      <c r="V528" s="42">
        <f t="shared" si="118"/>
        <v>0</v>
      </c>
    </row>
    <row r="529" spans="1:22" s="43" customFormat="1" ht="42.75" hidden="1">
      <c r="A529" s="37"/>
      <c r="B529" s="21"/>
      <c r="C529" s="21"/>
      <c r="D529" s="49" t="s">
        <v>266</v>
      </c>
      <c r="E529" s="49" t="s">
        <v>262</v>
      </c>
      <c r="F529" s="50" t="s">
        <v>734</v>
      </c>
      <c r="G529" s="50" t="s">
        <v>735</v>
      </c>
      <c r="H529" s="21" t="s">
        <v>733</v>
      </c>
      <c r="I529" s="52" t="s">
        <v>736</v>
      </c>
      <c r="J529" s="47"/>
      <c r="K529" s="40"/>
      <c r="L529" s="47"/>
      <c r="M529" s="40"/>
      <c r="N529" s="82">
        <v>2000000000</v>
      </c>
      <c r="O529" s="40"/>
      <c r="P529" s="40"/>
      <c r="Q529" s="40"/>
      <c r="R529" s="45"/>
      <c r="S529" s="48"/>
      <c r="T529" s="40"/>
      <c r="U529" s="54"/>
      <c r="V529" s="42">
        <f t="shared" si="118"/>
        <v>-2000000000</v>
      </c>
    </row>
    <row r="530" spans="1:22" s="43" customFormat="1" ht="42.75" hidden="1">
      <c r="A530" s="37"/>
      <c r="B530" s="21"/>
      <c r="C530" s="21"/>
      <c r="D530" s="49" t="s">
        <v>313</v>
      </c>
      <c r="E530" s="49" t="s">
        <v>262</v>
      </c>
      <c r="F530" s="50" t="s">
        <v>318</v>
      </c>
      <c r="G530" s="50" t="s">
        <v>737</v>
      </c>
      <c r="H530" s="21" t="s">
        <v>733</v>
      </c>
      <c r="I530" s="52" t="s">
        <v>738</v>
      </c>
      <c r="J530" s="58"/>
      <c r="K530" s="58"/>
      <c r="M530" s="40"/>
      <c r="N530" s="68">
        <v>1196270900</v>
      </c>
      <c r="O530" s="40"/>
      <c r="P530" s="40"/>
      <c r="Q530" s="40"/>
      <c r="R530" s="45"/>
      <c r="S530" s="48"/>
      <c r="T530" s="40"/>
      <c r="U530" s="54"/>
      <c r="V530" s="42"/>
    </row>
    <row r="531" spans="1:22" s="43" customFormat="1" hidden="1">
      <c r="A531" s="37"/>
      <c r="B531" s="21"/>
      <c r="C531" s="21"/>
      <c r="D531" s="21"/>
      <c r="E531" s="40"/>
      <c r="F531" s="40"/>
      <c r="G531" s="40"/>
      <c r="H531" s="40"/>
      <c r="I531" s="40"/>
      <c r="J531" s="47"/>
      <c r="K531" s="40"/>
      <c r="L531" s="47"/>
      <c r="M531" s="40"/>
      <c r="N531" s="40"/>
      <c r="O531" s="40"/>
      <c r="P531" s="40"/>
      <c r="Q531" s="40"/>
      <c r="R531" s="45"/>
      <c r="S531" s="48"/>
      <c r="T531" s="40"/>
      <c r="U531" s="54"/>
      <c r="V531" s="42">
        <f t="shared" si="118"/>
        <v>0</v>
      </c>
    </row>
    <row r="532" spans="1:22" s="43" customFormat="1" ht="42.75">
      <c r="A532" s="37" t="s">
        <v>739</v>
      </c>
      <c r="B532" s="21" t="s">
        <v>740</v>
      </c>
      <c r="C532" s="21">
        <v>180000</v>
      </c>
      <c r="D532" s="21"/>
      <c r="E532" s="40"/>
      <c r="F532" s="40"/>
      <c r="G532" s="40"/>
      <c r="H532" s="40"/>
      <c r="I532" s="40"/>
      <c r="J532" s="54">
        <v>180000000000</v>
      </c>
      <c r="K532" s="40"/>
      <c r="L532" s="54">
        <f t="shared" si="115"/>
        <v>6436000000</v>
      </c>
      <c r="M532" s="40"/>
      <c r="N532" s="41">
        <f>+SUBTOTAL(9,N533:N544)</f>
        <v>6436000000</v>
      </c>
      <c r="O532" s="40"/>
      <c r="P532" s="40"/>
      <c r="Q532" s="40"/>
      <c r="R532" s="21">
        <f t="shared" si="116"/>
        <v>173564000000</v>
      </c>
      <c r="S532" s="55">
        <f t="shared" si="117"/>
        <v>173564000000</v>
      </c>
      <c r="T532" s="40"/>
      <c r="U532" s="54"/>
      <c r="V532" s="42">
        <f t="shared" ref="V532:V596" si="119">+J532-M532-N532+O532-S532-U532</f>
        <v>0</v>
      </c>
    </row>
    <row r="533" spans="1:22" s="43" customFormat="1" ht="71.25" hidden="1">
      <c r="A533" s="37"/>
      <c r="B533" s="21"/>
      <c r="C533" s="21"/>
      <c r="D533" s="49" t="s">
        <v>313</v>
      </c>
      <c r="E533" s="49" t="s">
        <v>262</v>
      </c>
      <c r="F533" s="83" t="s">
        <v>561</v>
      </c>
      <c r="G533" s="50" t="s">
        <v>741</v>
      </c>
      <c r="H533" s="21" t="s">
        <v>740</v>
      </c>
      <c r="I533" s="52" t="s">
        <v>742</v>
      </c>
      <c r="J533" s="47"/>
      <c r="K533" s="40"/>
      <c r="L533" s="47"/>
      <c r="M533" s="40"/>
      <c r="N533" s="68">
        <v>300000000</v>
      </c>
      <c r="O533" s="40"/>
      <c r="P533" s="40"/>
      <c r="Q533" s="40"/>
      <c r="R533" s="45"/>
      <c r="S533" s="48"/>
      <c r="T533" s="40"/>
      <c r="U533" s="54"/>
      <c r="V533" s="42">
        <f t="shared" si="119"/>
        <v>-300000000</v>
      </c>
    </row>
    <row r="534" spans="1:22" s="43" customFormat="1" ht="71.25" hidden="1">
      <c r="A534" s="37"/>
      <c r="B534" s="21"/>
      <c r="C534" s="21"/>
      <c r="D534" s="49" t="s">
        <v>313</v>
      </c>
      <c r="E534" s="49" t="s">
        <v>262</v>
      </c>
      <c r="F534" s="83" t="s">
        <v>590</v>
      </c>
      <c r="G534" s="50" t="s">
        <v>741</v>
      </c>
      <c r="H534" s="21" t="s">
        <v>740</v>
      </c>
      <c r="I534" s="52" t="s">
        <v>742</v>
      </c>
      <c r="J534" s="47"/>
      <c r="K534" s="40"/>
      <c r="L534" s="47"/>
      <c r="M534" s="40"/>
      <c r="N534" s="68">
        <v>200000000</v>
      </c>
      <c r="O534" s="40"/>
      <c r="P534" s="40"/>
      <c r="Q534" s="40"/>
      <c r="R534" s="45"/>
      <c r="S534" s="48"/>
      <c r="T534" s="40"/>
      <c r="U534" s="54"/>
      <c r="V534" s="42">
        <f t="shared" si="119"/>
        <v>-200000000</v>
      </c>
    </row>
    <row r="535" spans="1:22" s="43" customFormat="1" ht="71.25" hidden="1">
      <c r="A535" s="37"/>
      <c r="B535" s="21"/>
      <c r="C535" s="21"/>
      <c r="D535" s="49" t="s">
        <v>313</v>
      </c>
      <c r="E535" s="49" t="s">
        <v>262</v>
      </c>
      <c r="F535" s="83" t="s">
        <v>508</v>
      </c>
      <c r="G535" s="50" t="s">
        <v>741</v>
      </c>
      <c r="H535" s="21" t="s">
        <v>740</v>
      </c>
      <c r="I535" s="52" t="s">
        <v>742</v>
      </c>
      <c r="J535" s="47"/>
      <c r="K535" s="40"/>
      <c r="L535" s="47"/>
      <c r="M535" s="40"/>
      <c r="N535" s="68">
        <v>500000000</v>
      </c>
      <c r="O535" s="40"/>
      <c r="P535" s="40"/>
      <c r="Q535" s="40"/>
      <c r="R535" s="45"/>
      <c r="S535" s="48"/>
      <c r="T535" s="40"/>
      <c r="U535" s="54"/>
      <c r="V535" s="42">
        <f t="shared" si="119"/>
        <v>-500000000</v>
      </c>
    </row>
    <row r="536" spans="1:22" s="43" customFormat="1" ht="71.25" hidden="1">
      <c r="A536" s="37"/>
      <c r="B536" s="21"/>
      <c r="C536" s="21"/>
      <c r="D536" s="49" t="s">
        <v>313</v>
      </c>
      <c r="E536" s="49" t="s">
        <v>262</v>
      </c>
      <c r="F536" s="83" t="s">
        <v>591</v>
      </c>
      <c r="G536" s="50" t="s">
        <v>741</v>
      </c>
      <c r="H536" s="21" t="s">
        <v>740</v>
      </c>
      <c r="I536" s="52" t="s">
        <v>742</v>
      </c>
      <c r="J536" s="47"/>
      <c r="K536" s="40"/>
      <c r="L536" s="47"/>
      <c r="M536" s="40"/>
      <c r="N536" s="68">
        <v>300000000</v>
      </c>
      <c r="O536" s="40"/>
      <c r="P536" s="40"/>
      <c r="Q536" s="40"/>
      <c r="R536" s="45"/>
      <c r="S536" s="48"/>
      <c r="T536" s="40"/>
      <c r="U536" s="54"/>
      <c r="V536" s="42">
        <f t="shared" si="119"/>
        <v>-300000000</v>
      </c>
    </row>
    <row r="537" spans="1:22" s="43" customFormat="1" ht="71.25" hidden="1">
      <c r="A537" s="37"/>
      <c r="B537" s="21"/>
      <c r="C537" s="21"/>
      <c r="D537" s="49" t="s">
        <v>313</v>
      </c>
      <c r="E537" s="49" t="s">
        <v>262</v>
      </c>
      <c r="F537" s="83" t="s">
        <v>592</v>
      </c>
      <c r="G537" s="50" t="s">
        <v>741</v>
      </c>
      <c r="H537" s="21" t="s">
        <v>740</v>
      </c>
      <c r="I537" s="52" t="s">
        <v>742</v>
      </c>
      <c r="J537" s="47"/>
      <c r="K537" s="40"/>
      <c r="L537" s="47"/>
      <c r="M537" s="40"/>
      <c r="N537" s="68">
        <v>300000000</v>
      </c>
      <c r="O537" s="40"/>
      <c r="P537" s="40"/>
      <c r="Q537" s="40"/>
      <c r="R537" s="45"/>
      <c r="S537" s="48"/>
      <c r="T537" s="40"/>
      <c r="U537" s="54"/>
      <c r="V537" s="42">
        <f t="shared" si="119"/>
        <v>-300000000</v>
      </c>
    </row>
    <row r="538" spans="1:22" s="43" customFormat="1" ht="71.25" hidden="1">
      <c r="A538" s="37"/>
      <c r="B538" s="21"/>
      <c r="C538" s="21"/>
      <c r="D538" s="49" t="s">
        <v>313</v>
      </c>
      <c r="E538" s="49" t="s">
        <v>262</v>
      </c>
      <c r="F538" s="50" t="s">
        <v>743</v>
      </c>
      <c r="G538" s="50" t="s">
        <v>744</v>
      </c>
      <c r="H538" s="21" t="s">
        <v>740</v>
      </c>
      <c r="I538" s="52" t="s">
        <v>745</v>
      </c>
      <c r="J538" s="47"/>
      <c r="K538" s="40"/>
      <c r="L538" s="47"/>
      <c r="M538" s="40"/>
      <c r="N538" s="68">
        <v>120000000</v>
      </c>
      <c r="O538" s="40"/>
      <c r="P538" s="40"/>
      <c r="Q538" s="40"/>
      <c r="R538" s="45"/>
      <c r="S538" s="48"/>
      <c r="T538" s="40"/>
      <c r="U538" s="54"/>
      <c r="V538" s="42">
        <f t="shared" si="119"/>
        <v>-120000000</v>
      </c>
    </row>
    <row r="539" spans="1:22" s="43" customFormat="1" ht="71.25" hidden="1">
      <c r="A539" s="37"/>
      <c r="B539" s="21"/>
      <c r="C539" s="21"/>
      <c r="D539" s="49" t="s">
        <v>335</v>
      </c>
      <c r="E539" s="49" t="s">
        <v>262</v>
      </c>
      <c r="F539" s="50" t="s">
        <v>746</v>
      </c>
      <c r="G539" s="50" t="s">
        <v>747</v>
      </c>
      <c r="H539" s="21" t="s">
        <v>740</v>
      </c>
      <c r="I539" s="52" t="s">
        <v>748</v>
      </c>
      <c r="J539" s="47"/>
      <c r="K539" s="40"/>
      <c r="L539" s="47"/>
      <c r="M539" s="40"/>
      <c r="N539" s="68">
        <v>3556000000</v>
      </c>
      <c r="O539" s="40"/>
      <c r="P539" s="40"/>
      <c r="Q539" s="40"/>
      <c r="R539" s="45"/>
      <c r="S539" s="48"/>
      <c r="T539" s="40"/>
      <c r="U539" s="54"/>
      <c r="V539" s="42">
        <f t="shared" si="119"/>
        <v>-3556000000</v>
      </c>
    </row>
    <row r="540" spans="1:22" s="43" customFormat="1" ht="71.25" hidden="1">
      <c r="A540" s="37"/>
      <c r="B540" s="21"/>
      <c r="C540" s="21"/>
      <c r="D540" s="49" t="s">
        <v>313</v>
      </c>
      <c r="E540" s="49" t="s">
        <v>262</v>
      </c>
      <c r="F540" s="50" t="s">
        <v>743</v>
      </c>
      <c r="G540" s="50" t="s">
        <v>749</v>
      </c>
      <c r="H540" s="21" t="s">
        <v>740</v>
      </c>
      <c r="I540" s="52" t="s">
        <v>750</v>
      </c>
      <c r="J540" s="47"/>
      <c r="K540" s="40"/>
      <c r="L540" s="47"/>
      <c r="M540" s="40"/>
      <c r="N540" s="68">
        <v>60000000</v>
      </c>
      <c r="O540" s="40"/>
      <c r="P540" s="40"/>
      <c r="Q540" s="40"/>
      <c r="R540" s="45"/>
      <c r="S540" s="48"/>
      <c r="T540" s="40"/>
      <c r="U540" s="54"/>
      <c r="V540" s="42">
        <f t="shared" si="119"/>
        <v>-60000000</v>
      </c>
    </row>
    <row r="541" spans="1:22" s="43" customFormat="1" ht="71.25" hidden="1">
      <c r="A541" s="37"/>
      <c r="B541" s="21"/>
      <c r="C541" s="21"/>
      <c r="D541" s="49" t="s">
        <v>313</v>
      </c>
      <c r="E541" s="49" t="s">
        <v>262</v>
      </c>
      <c r="F541" s="50" t="s">
        <v>751</v>
      </c>
      <c r="G541" s="50" t="s">
        <v>752</v>
      </c>
      <c r="H541" s="21" t="s">
        <v>740</v>
      </c>
      <c r="I541" s="52" t="s">
        <v>753</v>
      </c>
      <c r="J541" s="47"/>
      <c r="K541" s="40"/>
      <c r="L541" s="47"/>
      <c r="M541" s="40"/>
      <c r="N541" s="68">
        <v>400000000</v>
      </c>
      <c r="O541" s="40"/>
      <c r="P541" s="40"/>
      <c r="Q541" s="40"/>
      <c r="R541" s="45"/>
      <c r="S541" s="48"/>
      <c r="T541" s="40"/>
      <c r="U541" s="54"/>
      <c r="V541" s="42"/>
    </row>
    <row r="542" spans="1:22" s="43" customFormat="1" ht="71.25" hidden="1">
      <c r="A542" s="37"/>
      <c r="B542" s="21"/>
      <c r="C542" s="21"/>
      <c r="D542" s="49" t="s">
        <v>313</v>
      </c>
      <c r="E542" s="49" t="s">
        <v>262</v>
      </c>
      <c r="F542" s="50" t="s">
        <v>754</v>
      </c>
      <c r="G542" s="50" t="s">
        <v>755</v>
      </c>
      <c r="H542" s="21" t="s">
        <v>740</v>
      </c>
      <c r="I542" s="52" t="s">
        <v>756</v>
      </c>
      <c r="J542" s="47"/>
      <c r="K542" s="40"/>
      <c r="L542" s="47"/>
      <c r="M542" s="40"/>
      <c r="N542" s="68">
        <v>700000000</v>
      </c>
      <c r="O542" s="40"/>
      <c r="P542" s="40"/>
      <c r="Q542" s="40"/>
      <c r="R542" s="45"/>
      <c r="S542" s="48"/>
      <c r="T542" s="40"/>
      <c r="U542" s="54"/>
      <c r="V542" s="42"/>
    </row>
    <row r="543" spans="1:22" s="43" customFormat="1" hidden="1">
      <c r="A543" s="37"/>
      <c r="B543" s="21"/>
      <c r="C543" s="21"/>
      <c r="D543" s="21"/>
      <c r="E543" s="40"/>
      <c r="F543" s="40"/>
      <c r="G543" s="40"/>
      <c r="H543" s="40"/>
      <c r="I543" s="40"/>
      <c r="J543" s="47"/>
      <c r="K543" s="40"/>
      <c r="L543" s="47"/>
      <c r="M543" s="40"/>
      <c r="N543" s="40"/>
      <c r="O543" s="40"/>
      <c r="P543" s="40"/>
      <c r="Q543" s="40"/>
      <c r="R543" s="45"/>
      <c r="S543" s="48"/>
      <c r="T543" s="40"/>
      <c r="U543" s="54"/>
      <c r="V543" s="42">
        <f t="shared" si="119"/>
        <v>0</v>
      </c>
    </row>
    <row r="544" spans="1:22" s="43" customFormat="1" hidden="1">
      <c r="A544" s="37"/>
      <c r="B544" s="21"/>
      <c r="C544" s="21"/>
      <c r="D544" s="21"/>
      <c r="E544" s="40"/>
      <c r="F544" s="40"/>
      <c r="G544" s="40"/>
      <c r="H544" s="40"/>
      <c r="I544" s="40"/>
      <c r="J544" s="47"/>
      <c r="K544" s="40"/>
      <c r="L544" s="47"/>
      <c r="M544" s="40"/>
      <c r="N544" s="40"/>
      <c r="O544" s="40"/>
      <c r="P544" s="40"/>
      <c r="Q544" s="40"/>
      <c r="R544" s="45"/>
      <c r="S544" s="48"/>
      <c r="T544" s="40"/>
      <c r="U544" s="54"/>
      <c r="V544" s="42">
        <f t="shared" si="119"/>
        <v>0</v>
      </c>
    </row>
    <row r="545" spans="1:22" s="43" customFormat="1" ht="42.75">
      <c r="A545" s="37" t="s">
        <v>757</v>
      </c>
      <c r="B545" s="21" t="s">
        <v>758</v>
      </c>
      <c r="C545" s="21">
        <v>50000</v>
      </c>
      <c r="D545" s="21"/>
      <c r="E545" s="40"/>
      <c r="F545" s="40"/>
      <c r="G545" s="40"/>
      <c r="H545" s="40"/>
      <c r="I545" s="40"/>
      <c r="J545" s="54">
        <v>50000000000</v>
      </c>
      <c r="K545" s="40"/>
      <c r="L545" s="54">
        <f t="shared" si="115"/>
        <v>0</v>
      </c>
      <c r="M545" s="40"/>
      <c r="N545" s="40"/>
      <c r="O545" s="40"/>
      <c r="P545" s="40"/>
      <c r="Q545" s="40"/>
      <c r="R545" s="21">
        <f t="shared" si="116"/>
        <v>50000000000</v>
      </c>
      <c r="S545" s="55">
        <f t="shared" si="117"/>
        <v>50000000000</v>
      </c>
      <c r="T545" s="40"/>
      <c r="U545" s="54"/>
      <c r="V545" s="42">
        <f t="shared" si="119"/>
        <v>0</v>
      </c>
    </row>
    <row r="546" spans="1:22" s="43" customFormat="1" ht="42.75">
      <c r="A546" s="37" t="s">
        <v>759</v>
      </c>
      <c r="B546" s="21" t="s">
        <v>760</v>
      </c>
      <c r="C546" s="21">
        <v>30000</v>
      </c>
      <c r="D546" s="21"/>
      <c r="E546" s="40"/>
      <c r="F546" s="40"/>
      <c r="G546" s="40"/>
      <c r="H546" s="40"/>
      <c r="I546" s="40"/>
      <c r="J546" s="54">
        <v>30000000000</v>
      </c>
      <c r="K546" s="40"/>
      <c r="L546" s="54">
        <f t="shared" si="115"/>
        <v>6262338500</v>
      </c>
      <c r="M546" s="40"/>
      <c r="N546" s="41">
        <f>+SUBTOTAL(9,N547:N550)</f>
        <v>6262338500</v>
      </c>
      <c r="O546" s="40"/>
      <c r="P546" s="40"/>
      <c r="Q546" s="40"/>
      <c r="R546" s="21">
        <f t="shared" si="116"/>
        <v>23737661500</v>
      </c>
      <c r="S546" s="55">
        <f t="shared" si="117"/>
        <v>23737661500</v>
      </c>
      <c r="T546" s="40"/>
      <c r="U546" s="54"/>
      <c r="V546" s="42">
        <f t="shared" si="119"/>
        <v>0</v>
      </c>
    </row>
    <row r="547" spans="1:22" s="43" customFormat="1" ht="57" hidden="1">
      <c r="A547" s="37"/>
      <c r="B547" s="21"/>
      <c r="C547" s="21"/>
      <c r="D547" s="49" t="s">
        <v>335</v>
      </c>
      <c r="E547" s="49" t="s">
        <v>761</v>
      </c>
      <c r="F547" s="50" t="s">
        <v>762</v>
      </c>
      <c r="G547" s="50" t="s">
        <v>763</v>
      </c>
      <c r="H547" s="21" t="s">
        <v>760</v>
      </c>
      <c r="I547" s="52" t="s">
        <v>764</v>
      </c>
      <c r="J547" s="47"/>
      <c r="K547" s="40"/>
      <c r="L547" s="47"/>
      <c r="M547" s="40"/>
      <c r="N547" s="53">
        <v>679062667</v>
      </c>
      <c r="O547" s="40"/>
      <c r="P547" s="40"/>
      <c r="Q547" s="40"/>
      <c r="R547" s="45"/>
      <c r="S547" s="48"/>
      <c r="T547" s="40"/>
      <c r="U547" s="54"/>
      <c r="V547" s="42">
        <f t="shared" si="119"/>
        <v>-679062667</v>
      </c>
    </row>
    <row r="548" spans="1:22" s="43" customFormat="1" ht="57" hidden="1">
      <c r="A548" s="37"/>
      <c r="B548" s="21"/>
      <c r="C548" s="21"/>
      <c r="D548" s="49" t="s">
        <v>335</v>
      </c>
      <c r="E548" s="49" t="s">
        <v>761</v>
      </c>
      <c r="F548" s="50" t="s">
        <v>765</v>
      </c>
      <c r="G548" s="50" t="s">
        <v>766</v>
      </c>
      <c r="H548" s="21" t="s">
        <v>760</v>
      </c>
      <c r="I548" s="52" t="s">
        <v>767</v>
      </c>
      <c r="J548" s="47"/>
      <c r="K548" s="40"/>
      <c r="L548" s="47"/>
      <c r="M548" s="40"/>
      <c r="N548" s="53">
        <v>120000000</v>
      </c>
      <c r="O548" s="40"/>
      <c r="P548" s="40"/>
      <c r="Q548" s="40"/>
      <c r="R548" s="45"/>
      <c r="S548" s="48"/>
      <c r="T548" s="40"/>
      <c r="U548" s="54"/>
      <c r="V548" s="42">
        <f t="shared" si="119"/>
        <v>-120000000</v>
      </c>
    </row>
    <row r="549" spans="1:22" s="43" customFormat="1" ht="57" hidden="1">
      <c r="A549" s="37"/>
      <c r="B549" s="21"/>
      <c r="C549" s="21"/>
      <c r="D549" s="49" t="s">
        <v>335</v>
      </c>
      <c r="E549" s="49" t="s">
        <v>761</v>
      </c>
      <c r="F549" s="50" t="s">
        <v>768</v>
      </c>
      <c r="G549" s="50" t="s">
        <v>769</v>
      </c>
      <c r="H549" s="21" t="s">
        <v>760</v>
      </c>
      <c r="I549" s="52" t="s">
        <v>770</v>
      </c>
      <c r="J549" s="58"/>
      <c r="K549" s="58"/>
      <c r="M549" s="40"/>
      <c r="N549" s="53">
        <v>5463275833</v>
      </c>
      <c r="O549" s="40"/>
      <c r="P549" s="40"/>
      <c r="Q549" s="40"/>
      <c r="R549" s="45"/>
      <c r="S549" s="48"/>
      <c r="T549" s="40"/>
      <c r="U549" s="54"/>
      <c r="V549" s="42"/>
    </row>
    <row r="550" spans="1:22" s="43" customFormat="1" hidden="1">
      <c r="A550" s="37"/>
      <c r="B550" s="21"/>
      <c r="C550" s="21"/>
      <c r="D550" s="21"/>
      <c r="E550" s="40"/>
      <c r="F550" s="40"/>
      <c r="G550" s="40"/>
      <c r="H550" s="40"/>
      <c r="I550" s="40"/>
      <c r="J550" s="47"/>
      <c r="K550" s="40"/>
      <c r="L550" s="47"/>
      <c r="M550" s="40"/>
      <c r="N550" s="40"/>
      <c r="O550" s="40"/>
      <c r="P550" s="40"/>
      <c r="Q550" s="40"/>
      <c r="R550" s="45"/>
      <c r="S550" s="48"/>
      <c r="T550" s="40"/>
      <c r="U550" s="54"/>
      <c r="V550" s="42">
        <f t="shared" si="119"/>
        <v>0</v>
      </c>
    </row>
    <row r="551" spans="1:22" s="43" customFormat="1" ht="59.25">
      <c r="A551" s="37" t="s">
        <v>771</v>
      </c>
      <c r="B551" s="22" t="s">
        <v>772</v>
      </c>
      <c r="C551" s="21">
        <f>997672-580743-69544</f>
        <v>347385</v>
      </c>
      <c r="D551" s="21"/>
      <c r="E551" s="40"/>
      <c r="F551" s="40"/>
      <c r="G551" s="40"/>
      <c r="H551" s="40"/>
      <c r="I551" s="40"/>
      <c r="J551" s="54">
        <v>347385000000</v>
      </c>
      <c r="K551" s="40"/>
      <c r="L551" s="54">
        <f t="shared" si="115"/>
        <v>6446204000</v>
      </c>
      <c r="M551" s="40"/>
      <c r="N551" s="41">
        <f>+SUBTOTAL(9,N552:N569)</f>
        <v>6446204000</v>
      </c>
      <c r="O551" s="40"/>
      <c r="P551" s="40"/>
      <c r="Q551" s="40"/>
      <c r="R551" s="21">
        <f t="shared" si="116"/>
        <v>340938796000</v>
      </c>
      <c r="S551" s="55">
        <f t="shared" si="117"/>
        <v>340938796000</v>
      </c>
      <c r="T551" s="40"/>
      <c r="U551" s="54"/>
      <c r="V551" s="42">
        <f t="shared" si="119"/>
        <v>0</v>
      </c>
    </row>
    <row r="552" spans="1:22" s="43" customFormat="1" ht="89.25" hidden="1">
      <c r="A552" s="37"/>
      <c r="B552" s="22"/>
      <c r="C552" s="21"/>
      <c r="D552" s="49" t="s">
        <v>266</v>
      </c>
      <c r="E552" s="49" t="s">
        <v>262</v>
      </c>
      <c r="F552" s="50" t="s">
        <v>263</v>
      </c>
      <c r="G552" s="50" t="s">
        <v>773</v>
      </c>
      <c r="H552" s="22" t="s">
        <v>772</v>
      </c>
      <c r="I552" s="52" t="s">
        <v>774</v>
      </c>
      <c r="J552" s="47"/>
      <c r="K552" s="40"/>
      <c r="L552" s="47"/>
      <c r="M552" s="40"/>
      <c r="N552" s="82">
        <v>98843000</v>
      </c>
      <c r="O552" s="40"/>
      <c r="P552" s="40"/>
      <c r="Q552" s="40"/>
      <c r="R552" s="45"/>
      <c r="S552" s="48"/>
      <c r="T552" s="40"/>
      <c r="U552" s="54"/>
      <c r="V552" s="42">
        <f t="shared" si="119"/>
        <v>-98843000</v>
      </c>
    </row>
    <row r="553" spans="1:22" s="43" customFormat="1" ht="89.25" hidden="1">
      <c r="A553" s="37"/>
      <c r="B553" s="22"/>
      <c r="C553" s="21"/>
      <c r="D553" s="49" t="s">
        <v>266</v>
      </c>
      <c r="E553" s="49" t="s">
        <v>262</v>
      </c>
      <c r="F553" s="50" t="s">
        <v>263</v>
      </c>
      <c r="G553" s="50" t="s">
        <v>775</v>
      </c>
      <c r="H553" s="22" t="s">
        <v>772</v>
      </c>
      <c r="I553" s="52" t="s">
        <v>776</v>
      </c>
      <c r="J553" s="47"/>
      <c r="K553" s="40"/>
      <c r="L553" s="47"/>
      <c r="M553" s="40"/>
      <c r="N553" s="82">
        <v>1137743000</v>
      </c>
      <c r="O553" s="40"/>
      <c r="P553" s="40"/>
      <c r="Q553" s="40"/>
      <c r="R553" s="45"/>
      <c r="S553" s="48"/>
      <c r="T553" s="40"/>
      <c r="U553" s="54"/>
      <c r="V553" s="42">
        <f t="shared" si="119"/>
        <v>-1137743000</v>
      </c>
    </row>
    <row r="554" spans="1:22" s="43" customFormat="1" ht="89.25" hidden="1">
      <c r="A554" s="37"/>
      <c r="B554" s="22"/>
      <c r="C554" s="21"/>
      <c r="D554" s="49" t="s">
        <v>313</v>
      </c>
      <c r="E554" s="49" t="s">
        <v>262</v>
      </c>
      <c r="F554" s="83" t="s">
        <v>722</v>
      </c>
      <c r="G554" s="50" t="s">
        <v>775</v>
      </c>
      <c r="H554" s="22" t="s">
        <v>772</v>
      </c>
      <c r="I554" s="52" t="s">
        <v>776</v>
      </c>
      <c r="J554" s="47"/>
      <c r="K554" s="40"/>
      <c r="L554" s="47"/>
      <c r="M554" s="40"/>
      <c r="N554" s="68">
        <v>183138000</v>
      </c>
      <c r="O554" s="40"/>
      <c r="P554" s="40"/>
      <c r="Q554" s="40"/>
      <c r="R554" s="45"/>
      <c r="S554" s="48"/>
      <c r="T554" s="40"/>
      <c r="U554" s="54"/>
      <c r="V554" s="42">
        <f t="shared" si="119"/>
        <v>-183138000</v>
      </c>
    </row>
    <row r="555" spans="1:22" s="43" customFormat="1" ht="89.25" hidden="1">
      <c r="A555" s="37"/>
      <c r="B555" s="22"/>
      <c r="C555" s="21"/>
      <c r="D555" s="49" t="s">
        <v>313</v>
      </c>
      <c r="E555" s="49" t="s">
        <v>262</v>
      </c>
      <c r="F555" s="83" t="s">
        <v>777</v>
      </c>
      <c r="G555" s="50" t="s">
        <v>775</v>
      </c>
      <c r="H555" s="22" t="s">
        <v>772</v>
      </c>
      <c r="I555" s="52" t="s">
        <v>776</v>
      </c>
      <c r="J555" s="47"/>
      <c r="K555" s="40"/>
      <c r="L555" s="47"/>
      <c r="M555" s="40"/>
      <c r="N555" s="68">
        <v>278632000</v>
      </c>
      <c r="O555" s="40"/>
      <c r="P555" s="40"/>
      <c r="Q555" s="40"/>
      <c r="R555" s="45"/>
      <c r="S555" s="48"/>
      <c r="T555" s="40"/>
      <c r="U555" s="54"/>
      <c r="V555" s="42">
        <f t="shared" si="119"/>
        <v>-278632000</v>
      </c>
    </row>
    <row r="556" spans="1:22" s="43" customFormat="1" ht="89.25" hidden="1">
      <c r="A556" s="37"/>
      <c r="B556" s="22"/>
      <c r="C556" s="21"/>
      <c r="D556" s="49" t="s">
        <v>266</v>
      </c>
      <c r="E556" s="49" t="s">
        <v>262</v>
      </c>
      <c r="F556" s="50" t="s">
        <v>263</v>
      </c>
      <c r="G556" s="50" t="s">
        <v>778</v>
      </c>
      <c r="H556" s="22" t="s">
        <v>772</v>
      </c>
      <c r="I556" s="52" t="s">
        <v>779</v>
      </c>
      <c r="J556" s="47"/>
      <c r="K556" s="40"/>
      <c r="L556" s="47"/>
      <c r="M556" s="40"/>
      <c r="N556" s="82">
        <v>2369122000</v>
      </c>
      <c r="O556" s="40"/>
      <c r="P556" s="40"/>
      <c r="Q556" s="40"/>
      <c r="R556" s="45"/>
      <c r="S556" s="48"/>
      <c r="T556" s="40"/>
      <c r="U556" s="54"/>
      <c r="V556" s="42">
        <f t="shared" si="119"/>
        <v>-2369122000</v>
      </c>
    </row>
    <row r="557" spans="1:22" s="43" customFormat="1" ht="89.25" hidden="1">
      <c r="A557" s="37"/>
      <c r="B557" s="22"/>
      <c r="C557" s="21"/>
      <c r="D557" s="49" t="s">
        <v>313</v>
      </c>
      <c r="E557" s="49" t="s">
        <v>262</v>
      </c>
      <c r="F557" s="50" t="s">
        <v>722</v>
      </c>
      <c r="G557" s="50" t="s">
        <v>778</v>
      </c>
      <c r="H557" s="22" t="s">
        <v>772</v>
      </c>
      <c r="I557" s="52" t="s">
        <v>779</v>
      </c>
      <c r="J557" s="58"/>
      <c r="K557" s="58"/>
      <c r="M557" s="40"/>
      <c r="N557" s="68">
        <v>164587000</v>
      </c>
      <c r="O557" s="40"/>
      <c r="P557" s="40"/>
      <c r="Q557" s="40"/>
      <c r="R557" s="45"/>
      <c r="S557" s="48"/>
      <c r="T557" s="40"/>
      <c r="U557" s="54"/>
      <c r="V557" s="42"/>
    </row>
    <row r="558" spans="1:22" s="43" customFormat="1" ht="89.25" hidden="1">
      <c r="A558" s="37"/>
      <c r="B558" s="22"/>
      <c r="C558" s="21"/>
      <c r="D558" s="49" t="s">
        <v>313</v>
      </c>
      <c r="E558" s="49" t="s">
        <v>262</v>
      </c>
      <c r="F558" s="50" t="s">
        <v>722</v>
      </c>
      <c r="G558" s="50" t="s">
        <v>778</v>
      </c>
      <c r="H558" s="22" t="s">
        <v>772</v>
      </c>
      <c r="I558" s="52" t="s">
        <v>779</v>
      </c>
      <c r="J558" s="58"/>
      <c r="K558" s="58"/>
      <c r="M558" s="40"/>
      <c r="N558" s="68">
        <v>255883000</v>
      </c>
      <c r="O558" s="40"/>
      <c r="P558" s="40"/>
      <c r="Q558" s="40"/>
      <c r="R558" s="45"/>
      <c r="S558" s="48"/>
      <c r="T558" s="40"/>
      <c r="U558" s="54"/>
      <c r="V558" s="42"/>
    </row>
    <row r="559" spans="1:22" s="43" customFormat="1" ht="89.25" hidden="1">
      <c r="A559" s="37"/>
      <c r="B559" s="22"/>
      <c r="C559" s="21"/>
      <c r="D559" s="49" t="s">
        <v>313</v>
      </c>
      <c r="E559" s="49" t="s">
        <v>262</v>
      </c>
      <c r="F559" s="83" t="s">
        <v>751</v>
      </c>
      <c r="G559" s="50" t="s">
        <v>778</v>
      </c>
      <c r="H559" s="22" t="s">
        <v>772</v>
      </c>
      <c r="I559" s="52" t="s">
        <v>779</v>
      </c>
      <c r="J559" s="58"/>
      <c r="K559" s="58"/>
      <c r="M559" s="40"/>
      <c r="N559" s="68">
        <v>227406000</v>
      </c>
      <c r="O559" s="40"/>
      <c r="P559" s="40"/>
      <c r="Q559" s="40"/>
      <c r="R559" s="45"/>
      <c r="S559" s="48"/>
      <c r="T559" s="40"/>
      <c r="U559" s="54"/>
      <c r="V559" s="42"/>
    </row>
    <row r="560" spans="1:22" s="43" customFormat="1" ht="89.25" hidden="1">
      <c r="A560" s="37"/>
      <c r="B560" s="22"/>
      <c r="C560" s="21"/>
      <c r="D560" s="49" t="s">
        <v>313</v>
      </c>
      <c r="E560" s="49" t="s">
        <v>262</v>
      </c>
      <c r="F560" s="83" t="s">
        <v>403</v>
      </c>
      <c r="G560" s="50" t="s">
        <v>778</v>
      </c>
      <c r="H560" s="22" t="s">
        <v>772</v>
      </c>
      <c r="I560" s="52" t="s">
        <v>779</v>
      </c>
      <c r="J560" s="58"/>
      <c r="K560" s="58"/>
      <c r="M560" s="40"/>
      <c r="N560" s="68">
        <v>460186000</v>
      </c>
      <c r="O560" s="40"/>
      <c r="P560" s="40"/>
      <c r="Q560" s="40"/>
      <c r="R560" s="45"/>
      <c r="S560" s="48"/>
      <c r="T560" s="40"/>
      <c r="U560" s="54"/>
      <c r="V560" s="42"/>
    </row>
    <row r="561" spans="1:22" s="43" customFormat="1" ht="89.25" hidden="1">
      <c r="A561" s="37"/>
      <c r="B561" s="22"/>
      <c r="C561" s="21"/>
      <c r="D561" s="49" t="s">
        <v>313</v>
      </c>
      <c r="E561" s="49" t="s">
        <v>262</v>
      </c>
      <c r="F561" s="83" t="s">
        <v>593</v>
      </c>
      <c r="G561" s="50" t="s">
        <v>778</v>
      </c>
      <c r="H561" s="22" t="s">
        <v>772</v>
      </c>
      <c r="I561" s="52" t="s">
        <v>779</v>
      </c>
      <c r="J561" s="58"/>
      <c r="K561" s="58"/>
      <c r="M561" s="40"/>
      <c r="N561" s="68">
        <v>269066000</v>
      </c>
      <c r="O561" s="40"/>
      <c r="P561" s="40"/>
      <c r="Q561" s="40"/>
      <c r="R561" s="45"/>
      <c r="S561" s="48"/>
      <c r="T561" s="40"/>
      <c r="U561" s="54"/>
      <c r="V561" s="42"/>
    </row>
    <row r="562" spans="1:22" s="43" customFormat="1" ht="89.25" hidden="1">
      <c r="A562" s="37"/>
      <c r="B562" s="22"/>
      <c r="C562" s="21"/>
      <c r="D562" s="49" t="s">
        <v>266</v>
      </c>
      <c r="E562" s="49" t="s">
        <v>262</v>
      </c>
      <c r="F562" s="50" t="s">
        <v>263</v>
      </c>
      <c r="G562" s="50" t="s">
        <v>780</v>
      </c>
      <c r="H562" s="22" t="s">
        <v>772</v>
      </c>
      <c r="I562" s="52" t="s">
        <v>781</v>
      </c>
      <c r="J562" s="80"/>
      <c r="K562" s="81"/>
      <c r="M562" s="40"/>
      <c r="N562" s="82">
        <v>1001598000</v>
      </c>
      <c r="O562" s="40"/>
      <c r="P562" s="40"/>
      <c r="Q562" s="40"/>
      <c r="R562" s="45"/>
      <c r="S562" s="48"/>
      <c r="T562" s="40"/>
      <c r="U562" s="54"/>
      <c r="V562" s="42"/>
    </row>
    <row r="563" spans="1:22" s="43" customFormat="1" ht="15.75" hidden="1">
      <c r="A563" s="37"/>
      <c r="B563" s="22"/>
      <c r="C563" s="21"/>
      <c r="D563" s="49"/>
      <c r="E563" s="49"/>
      <c r="F563" s="50"/>
      <c r="G563" s="50"/>
      <c r="H563" s="22"/>
      <c r="I563" s="52"/>
      <c r="J563" s="47"/>
      <c r="K563" s="40"/>
      <c r="L563" s="47"/>
      <c r="M563" s="40"/>
      <c r="N563" s="82"/>
      <c r="O563" s="40"/>
      <c r="P563" s="40"/>
      <c r="Q563" s="40"/>
      <c r="R563" s="45"/>
      <c r="S563" s="48"/>
      <c r="T563" s="40"/>
      <c r="U563" s="54"/>
      <c r="V563" s="42"/>
    </row>
    <row r="564" spans="1:22" s="43" customFormat="1" ht="15.75" hidden="1">
      <c r="A564" s="37"/>
      <c r="B564" s="22"/>
      <c r="C564" s="21"/>
      <c r="D564" s="49"/>
      <c r="E564" s="49"/>
      <c r="F564" s="50"/>
      <c r="G564" s="50"/>
      <c r="H564" s="22"/>
      <c r="I564" s="52"/>
      <c r="J564" s="47"/>
      <c r="K564" s="40"/>
      <c r="L564" s="47"/>
      <c r="M564" s="40"/>
      <c r="N564" s="82"/>
      <c r="O564" s="40"/>
      <c r="P564" s="40"/>
      <c r="Q564" s="40"/>
      <c r="R564" s="45"/>
      <c r="S564" s="48"/>
      <c r="T564" s="40"/>
      <c r="U564" s="54"/>
      <c r="V564" s="42"/>
    </row>
    <row r="565" spans="1:22" s="43" customFormat="1" ht="15.75" hidden="1">
      <c r="A565" s="37"/>
      <c r="B565" s="22"/>
      <c r="C565" s="21"/>
      <c r="D565" s="49"/>
      <c r="E565" s="49"/>
      <c r="F565" s="50"/>
      <c r="G565" s="50"/>
      <c r="H565" s="22"/>
      <c r="I565" s="52"/>
      <c r="J565" s="47"/>
      <c r="K565" s="40"/>
      <c r="L565" s="47"/>
      <c r="M565" s="40"/>
      <c r="N565" s="82"/>
      <c r="O565" s="40"/>
      <c r="P565" s="40"/>
      <c r="Q565" s="40"/>
      <c r="R565" s="45"/>
      <c r="S565" s="48"/>
      <c r="T565" s="40"/>
      <c r="U565" s="54"/>
      <c r="V565" s="42"/>
    </row>
    <row r="566" spans="1:22" s="43" customFormat="1" ht="15.75" hidden="1">
      <c r="A566" s="37"/>
      <c r="B566" s="22"/>
      <c r="C566" s="21"/>
      <c r="D566" s="49"/>
      <c r="E566" s="49"/>
      <c r="F566" s="50"/>
      <c r="G566" s="50"/>
      <c r="H566" s="22"/>
      <c r="I566" s="52"/>
      <c r="J566" s="47"/>
      <c r="K566" s="40"/>
      <c r="L566" s="47"/>
      <c r="M566" s="40"/>
      <c r="N566" s="82"/>
      <c r="O566" s="40"/>
      <c r="P566" s="40"/>
      <c r="Q566" s="40"/>
      <c r="R566" s="45"/>
      <c r="S566" s="48"/>
      <c r="T566" s="40"/>
      <c r="U566" s="54"/>
      <c r="V566" s="42"/>
    </row>
    <row r="567" spans="1:22" s="43" customFormat="1" ht="15.75" hidden="1">
      <c r="A567" s="37"/>
      <c r="B567" s="22"/>
      <c r="C567" s="21"/>
      <c r="D567" s="49"/>
      <c r="E567" s="49"/>
      <c r="F567" s="50"/>
      <c r="G567" s="50"/>
      <c r="H567" s="22"/>
      <c r="I567" s="52"/>
      <c r="J567" s="47"/>
      <c r="K567" s="40"/>
      <c r="L567" s="47"/>
      <c r="M567" s="40"/>
      <c r="N567" s="82"/>
      <c r="O567" s="40"/>
      <c r="P567" s="40"/>
      <c r="Q567" s="40"/>
      <c r="R567" s="45"/>
      <c r="S567" s="48"/>
      <c r="T567" s="40"/>
      <c r="U567" s="54"/>
      <c r="V567" s="42"/>
    </row>
    <row r="568" spans="1:22" s="43" customFormat="1" ht="15.75" hidden="1">
      <c r="A568" s="37"/>
      <c r="B568" s="22"/>
      <c r="C568" s="21"/>
      <c r="D568" s="49"/>
      <c r="E568" s="49"/>
      <c r="F568" s="50"/>
      <c r="G568" s="50"/>
      <c r="H568" s="22"/>
      <c r="I568" s="52"/>
      <c r="J568" s="47"/>
      <c r="K568" s="40"/>
      <c r="L568" s="47"/>
      <c r="M568" s="40"/>
      <c r="N568" s="82"/>
      <c r="O568" s="40"/>
      <c r="P568" s="40"/>
      <c r="Q568" s="40"/>
      <c r="R568" s="45"/>
      <c r="S568" s="48"/>
      <c r="T568" s="40"/>
      <c r="U568" s="54"/>
      <c r="V568" s="42"/>
    </row>
    <row r="569" spans="1:22" s="43" customFormat="1" hidden="1">
      <c r="A569" s="37"/>
      <c r="B569" s="22"/>
      <c r="C569" s="21"/>
      <c r="D569" s="21"/>
      <c r="E569" s="40"/>
      <c r="F569" s="40"/>
      <c r="G569" s="40"/>
      <c r="H569" s="40"/>
      <c r="I569" s="40"/>
      <c r="J569" s="47"/>
      <c r="K569" s="40"/>
      <c r="L569" s="47"/>
      <c r="M569" s="40"/>
      <c r="N569" s="40"/>
      <c r="O569" s="40"/>
      <c r="P569" s="40"/>
      <c r="Q569" s="40"/>
      <c r="R569" s="45"/>
      <c r="S569" s="48"/>
      <c r="T569" s="40"/>
      <c r="U569" s="54"/>
      <c r="V569" s="42">
        <f t="shared" si="119"/>
        <v>0</v>
      </c>
    </row>
    <row r="570" spans="1:22" s="43" customFormat="1" ht="28.5">
      <c r="A570" s="37" t="s">
        <v>782</v>
      </c>
      <c r="B570" s="22" t="s">
        <v>783</v>
      </c>
      <c r="C570" s="21">
        <v>180000</v>
      </c>
      <c r="D570" s="21"/>
      <c r="E570" s="40"/>
      <c r="F570" s="40"/>
      <c r="G570" s="40"/>
      <c r="H570" s="40"/>
      <c r="I570" s="40"/>
      <c r="J570" s="54">
        <v>180000000000</v>
      </c>
      <c r="K570" s="40"/>
      <c r="L570" s="54">
        <f t="shared" si="115"/>
        <v>50000000000</v>
      </c>
      <c r="M570" s="40"/>
      <c r="N570" s="41">
        <f>+SUBTOTAL(9,N571:N572)</f>
        <v>50000000000</v>
      </c>
      <c r="O570" s="40"/>
      <c r="P570" s="40"/>
      <c r="Q570" s="40"/>
      <c r="R570" s="21">
        <f t="shared" si="116"/>
        <v>130000000000</v>
      </c>
      <c r="S570" s="55">
        <f t="shared" si="117"/>
        <v>130000000000</v>
      </c>
      <c r="T570" s="40"/>
      <c r="U570" s="54"/>
      <c r="V570" s="42">
        <f t="shared" si="119"/>
        <v>0</v>
      </c>
    </row>
    <row r="571" spans="1:22" s="43" customFormat="1" ht="28.5" hidden="1">
      <c r="A571" s="37"/>
      <c r="B571" s="22"/>
      <c r="C571" s="21"/>
      <c r="D571" s="49" t="s">
        <v>266</v>
      </c>
      <c r="E571" s="49" t="s">
        <v>262</v>
      </c>
      <c r="F571" s="50" t="s">
        <v>784</v>
      </c>
      <c r="G571" s="50" t="s">
        <v>785</v>
      </c>
      <c r="H571" s="22" t="s">
        <v>783</v>
      </c>
      <c r="I571" s="52" t="s">
        <v>786</v>
      </c>
      <c r="J571" s="47"/>
      <c r="K571" s="40"/>
      <c r="L571" s="47"/>
      <c r="M571" s="40"/>
      <c r="N571" s="82">
        <v>50000000000</v>
      </c>
      <c r="O571" s="40"/>
      <c r="P571" s="40"/>
      <c r="Q571" s="40"/>
      <c r="R571" s="45"/>
      <c r="S571" s="48"/>
      <c r="T571" s="40"/>
      <c r="U571" s="54"/>
      <c r="V571" s="42">
        <f t="shared" si="119"/>
        <v>-50000000000</v>
      </c>
    </row>
    <row r="572" spans="1:22" s="43" customFormat="1" hidden="1">
      <c r="A572" s="37"/>
      <c r="B572" s="22"/>
      <c r="C572" s="21"/>
      <c r="D572" s="21"/>
      <c r="E572" s="40"/>
      <c r="F572" s="40"/>
      <c r="G572" s="40"/>
      <c r="H572" s="40"/>
      <c r="I572" s="40"/>
      <c r="J572" s="47"/>
      <c r="K572" s="40"/>
      <c r="L572" s="47"/>
      <c r="M572" s="40"/>
      <c r="N572" s="40"/>
      <c r="O572" s="40"/>
      <c r="P572" s="40"/>
      <c r="Q572" s="40"/>
      <c r="R572" s="45"/>
      <c r="S572" s="48"/>
      <c r="T572" s="40"/>
      <c r="U572" s="54"/>
      <c r="V572" s="42">
        <f t="shared" si="119"/>
        <v>0</v>
      </c>
    </row>
    <row r="573" spans="1:22" s="43" customFormat="1" ht="14.25">
      <c r="A573" s="37" t="s">
        <v>787</v>
      </c>
      <c r="B573" s="22" t="s">
        <v>788</v>
      </c>
      <c r="C573" s="21">
        <v>5000</v>
      </c>
      <c r="D573" s="21"/>
      <c r="E573" s="40"/>
      <c r="F573" s="40"/>
      <c r="G573" s="40"/>
      <c r="H573" s="40"/>
      <c r="I573" s="40"/>
      <c r="J573" s="54">
        <v>5000000000</v>
      </c>
      <c r="K573" s="40"/>
      <c r="L573" s="54">
        <f t="shared" si="115"/>
        <v>0</v>
      </c>
      <c r="M573" s="40"/>
      <c r="N573" s="40"/>
      <c r="O573" s="40"/>
      <c r="P573" s="40"/>
      <c r="Q573" s="40"/>
      <c r="R573" s="21">
        <f t="shared" si="116"/>
        <v>5000000000</v>
      </c>
      <c r="S573" s="55">
        <f t="shared" si="117"/>
        <v>5000000000</v>
      </c>
      <c r="T573" s="40"/>
      <c r="U573" s="54"/>
      <c r="V573" s="42">
        <f t="shared" si="119"/>
        <v>0</v>
      </c>
    </row>
    <row r="574" spans="1:22" s="43" customFormat="1" ht="42.75">
      <c r="A574" s="37" t="s">
        <v>789</v>
      </c>
      <c r="B574" s="22" t="s">
        <v>790</v>
      </c>
      <c r="C574" s="21">
        <v>50000</v>
      </c>
      <c r="D574" s="21"/>
      <c r="E574" s="40"/>
      <c r="F574" s="40"/>
      <c r="G574" s="40"/>
      <c r="H574" s="40"/>
      <c r="I574" s="40"/>
      <c r="J574" s="54">
        <v>50000000000</v>
      </c>
      <c r="K574" s="40"/>
      <c r="L574" s="54">
        <f t="shared" si="115"/>
        <v>0</v>
      </c>
      <c r="M574" s="40"/>
      <c r="N574" s="40"/>
      <c r="O574" s="40"/>
      <c r="P574" s="40"/>
      <c r="Q574" s="40"/>
      <c r="R574" s="21">
        <f t="shared" si="116"/>
        <v>50000000000</v>
      </c>
      <c r="S574" s="55">
        <f t="shared" si="117"/>
        <v>50000000000</v>
      </c>
      <c r="T574" s="40"/>
      <c r="U574" s="54"/>
      <c r="V574" s="42">
        <f t="shared" si="119"/>
        <v>0</v>
      </c>
    </row>
    <row r="575" spans="1:22" s="43" customFormat="1" ht="42.75">
      <c r="A575" s="37" t="s">
        <v>791</v>
      </c>
      <c r="B575" s="22" t="s">
        <v>792</v>
      </c>
      <c r="C575" s="21">
        <v>30400</v>
      </c>
      <c r="D575" s="21"/>
      <c r="E575" s="40"/>
      <c r="F575" s="40"/>
      <c r="G575" s="40"/>
      <c r="H575" s="40"/>
      <c r="I575" s="40"/>
      <c r="J575" s="54">
        <v>30400000000</v>
      </c>
      <c r="K575" s="40"/>
      <c r="L575" s="54">
        <f t="shared" si="115"/>
        <v>0</v>
      </c>
      <c r="M575" s="40"/>
      <c r="N575" s="40"/>
      <c r="O575" s="40"/>
      <c r="P575" s="40"/>
      <c r="Q575" s="40"/>
      <c r="R575" s="21">
        <f t="shared" si="116"/>
        <v>30400000000</v>
      </c>
      <c r="S575" s="55">
        <f t="shared" si="117"/>
        <v>30400000000</v>
      </c>
      <c r="T575" s="40"/>
      <c r="U575" s="54"/>
      <c r="V575" s="42">
        <f t="shared" si="119"/>
        <v>0</v>
      </c>
    </row>
    <row r="576" spans="1:22" s="43" customFormat="1" ht="28.5">
      <c r="A576" s="37" t="s">
        <v>793</v>
      </c>
      <c r="B576" s="22" t="s">
        <v>794</v>
      </c>
      <c r="C576" s="21">
        <v>550000</v>
      </c>
      <c r="D576" s="21"/>
      <c r="E576" s="40"/>
      <c r="F576" s="40"/>
      <c r="G576" s="40"/>
      <c r="H576" s="40"/>
      <c r="I576" s="40"/>
      <c r="J576" s="54">
        <v>550000000000</v>
      </c>
      <c r="K576" s="40"/>
      <c r="L576" s="54">
        <f t="shared" si="115"/>
        <v>10579990000</v>
      </c>
      <c r="M576" s="40"/>
      <c r="N576" s="41">
        <f>+SUBTOTAL(9,N577:N580)</f>
        <v>10579990000</v>
      </c>
      <c r="O576" s="40"/>
      <c r="P576" s="40"/>
      <c r="Q576" s="40"/>
      <c r="R576" s="21">
        <f t="shared" si="116"/>
        <v>539420010000</v>
      </c>
      <c r="S576" s="55">
        <f t="shared" si="117"/>
        <v>539420010000</v>
      </c>
      <c r="T576" s="40"/>
      <c r="U576" s="54"/>
      <c r="V576" s="42">
        <f t="shared" si="119"/>
        <v>0</v>
      </c>
    </row>
    <row r="577" spans="1:22" s="43" customFormat="1" ht="42.75" hidden="1">
      <c r="A577" s="37"/>
      <c r="B577" s="22"/>
      <c r="C577" s="21"/>
      <c r="D577" s="49" t="s">
        <v>266</v>
      </c>
      <c r="E577" s="49" t="s">
        <v>262</v>
      </c>
      <c r="F577" s="50" t="s">
        <v>795</v>
      </c>
      <c r="G577" s="50" t="s">
        <v>796</v>
      </c>
      <c r="H577" s="22" t="s">
        <v>794</v>
      </c>
      <c r="I577" s="52" t="s">
        <v>797</v>
      </c>
      <c r="J577" s="47"/>
      <c r="K577" s="40"/>
      <c r="L577" s="47"/>
      <c r="M577" s="40"/>
      <c r="N577" s="82">
        <v>715000000</v>
      </c>
      <c r="O577" s="40"/>
      <c r="P577" s="40"/>
      <c r="Q577" s="40"/>
      <c r="R577" s="45"/>
      <c r="S577" s="48"/>
      <c r="T577" s="40"/>
      <c r="U577" s="54"/>
      <c r="V577" s="42">
        <f t="shared" si="119"/>
        <v>-715000000</v>
      </c>
    </row>
    <row r="578" spans="1:22" s="43" customFormat="1" ht="42.75" hidden="1">
      <c r="A578" s="37"/>
      <c r="B578" s="22"/>
      <c r="C578" s="21"/>
      <c r="D578" s="49" t="s">
        <v>266</v>
      </c>
      <c r="E578" s="49" t="s">
        <v>262</v>
      </c>
      <c r="F578" s="50" t="s">
        <v>263</v>
      </c>
      <c r="G578" s="50" t="s">
        <v>617</v>
      </c>
      <c r="H578" s="22" t="s">
        <v>794</v>
      </c>
      <c r="I578" s="52" t="s">
        <v>798</v>
      </c>
      <c r="J578" s="47"/>
      <c r="K578" s="40"/>
      <c r="L578" s="47"/>
      <c r="M578" s="40"/>
      <c r="N578" s="82">
        <v>7765000000</v>
      </c>
      <c r="O578" s="40"/>
      <c r="P578" s="40"/>
      <c r="Q578" s="40"/>
      <c r="R578" s="45"/>
      <c r="S578" s="48"/>
      <c r="T578" s="40"/>
      <c r="U578" s="54"/>
      <c r="V578" s="42">
        <f t="shared" si="119"/>
        <v>-7765000000</v>
      </c>
    </row>
    <row r="579" spans="1:22" s="43" customFormat="1" ht="42.75" hidden="1">
      <c r="A579" s="37"/>
      <c r="B579" s="22"/>
      <c r="C579" s="21"/>
      <c r="D579" s="49" t="s">
        <v>266</v>
      </c>
      <c r="E579" s="49" t="s">
        <v>262</v>
      </c>
      <c r="F579" s="50" t="s">
        <v>263</v>
      </c>
      <c r="G579" s="50" t="s">
        <v>799</v>
      </c>
      <c r="H579" s="22" t="s">
        <v>794</v>
      </c>
      <c r="I579" s="52" t="s">
        <v>800</v>
      </c>
      <c r="J579" s="80"/>
      <c r="K579" s="81"/>
      <c r="M579" s="40"/>
      <c r="N579" s="82">
        <v>2099990000</v>
      </c>
      <c r="O579" s="40"/>
      <c r="P579" s="40"/>
      <c r="Q579" s="40"/>
      <c r="R579" s="45"/>
      <c r="S579" s="48"/>
      <c r="T579" s="40"/>
      <c r="U579" s="54"/>
      <c r="V579" s="42"/>
    </row>
    <row r="580" spans="1:22" s="43" customFormat="1" hidden="1">
      <c r="A580" s="37"/>
      <c r="B580" s="22"/>
      <c r="C580" s="21"/>
      <c r="D580" s="21"/>
      <c r="E580" s="40"/>
      <c r="F580" s="40"/>
      <c r="G580" s="40"/>
      <c r="H580" s="40"/>
      <c r="I580" s="40"/>
      <c r="J580" s="47"/>
      <c r="K580" s="40"/>
      <c r="L580" s="47"/>
      <c r="M580" s="40"/>
      <c r="N580" s="40"/>
      <c r="O580" s="40"/>
      <c r="P580" s="40"/>
      <c r="Q580" s="40"/>
      <c r="R580" s="45"/>
      <c r="S580" s="48"/>
      <c r="T580" s="40"/>
      <c r="U580" s="54"/>
      <c r="V580" s="42">
        <f t="shared" si="119"/>
        <v>0</v>
      </c>
    </row>
    <row r="581" spans="1:22" s="147" customFormat="1" ht="15" customHeight="1">
      <c r="A581" s="142" t="s">
        <v>791</v>
      </c>
      <c r="B581" s="143" t="s">
        <v>801</v>
      </c>
      <c r="C581" s="144"/>
      <c r="D581" s="145"/>
      <c r="E581" s="146"/>
      <c r="F581" s="146"/>
      <c r="G581" s="146"/>
      <c r="H581" s="146"/>
      <c r="I581" s="146"/>
      <c r="J581" s="41">
        <f t="shared" ref="J581:K581" si="120">+SUBTOTAL(9,J582:J588)</f>
        <v>7715220712000</v>
      </c>
      <c r="K581" s="41">
        <f t="shared" si="120"/>
        <v>0</v>
      </c>
      <c r="L581" s="41">
        <f>+SUBTOTAL(9,L582:L588)</f>
        <v>7684880712000</v>
      </c>
      <c r="M581" s="41">
        <f>+SUBTOTAL(9,M582:M588)</f>
        <v>7694183000000</v>
      </c>
      <c r="N581" s="41">
        <f>+SUBTOTAL(9,N582:N588)</f>
        <v>-25171288000</v>
      </c>
      <c r="O581" s="41">
        <f t="shared" ref="O581:U581" si="121">+SUBTOTAL(9,O582:O588)</f>
        <v>0</v>
      </c>
      <c r="P581" s="41">
        <f t="shared" si="121"/>
        <v>0</v>
      </c>
      <c r="Q581" s="41">
        <f t="shared" si="121"/>
        <v>0</v>
      </c>
      <c r="R581" s="41">
        <f t="shared" si="121"/>
        <v>30340000000</v>
      </c>
      <c r="S581" s="41">
        <f t="shared" si="121"/>
        <v>30340000000</v>
      </c>
      <c r="T581" s="41">
        <f t="shared" si="121"/>
        <v>0</v>
      </c>
      <c r="U581" s="41">
        <f t="shared" si="121"/>
        <v>0</v>
      </c>
      <c r="V581" s="42">
        <f t="shared" si="119"/>
        <v>15869000000</v>
      </c>
    </row>
    <row r="582" spans="1:22" s="152" customFormat="1" ht="14.25">
      <c r="A582" s="142" t="s">
        <v>802</v>
      </c>
      <c r="B582" s="148" t="s">
        <v>803</v>
      </c>
      <c r="C582" s="149"/>
      <c r="D582" s="150"/>
      <c r="E582" s="149"/>
      <c r="F582" s="149"/>
      <c r="G582" s="149"/>
      <c r="H582" s="149"/>
      <c r="I582" s="149"/>
      <c r="J582" s="151">
        <f>+M582</f>
        <v>7694183000000</v>
      </c>
      <c r="K582" s="149"/>
      <c r="L582" s="54">
        <f t="shared" ref="L582" si="122">+M582+N582-O582</f>
        <v>7663843000000</v>
      </c>
      <c r="M582" s="41">
        <f>+SUBTOTAL(9,M583:M585)</f>
        <v>7694183000000</v>
      </c>
      <c r="N582" s="41">
        <f>+SUBTOTAL(9,N583:N585)</f>
        <v>-30340000000</v>
      </c>
      <c r="O582" s="149"/>
      <c r="P582" s="149"/>
      <c r="Q582" s="149"/>
      <c r="R582" s="21">
        <f t="shared" ref="R582" si="123">+S582+T582+U582</f>
        <v>30340000000</v>
      </c>
      <c r="S582" s="55">
        <f t="shared" ref="S582" si="124">+J582-L582-U582</f>
        <v>30340000000</v>
      </c>
      <c r="T582" s="149"/>
      <c r="U582" s="151"/>
      <c r="V582" s="42">
        <f t="shared" si="119"/>
        <v>0</v>
      </c>
    </row>
    <row r="583" spans="1:22" ht="31.5" hidden="1">
      <c r="A583" s="153"/>
      <c r="B583" s="154"/>
      <c r="C583" s="154"/>
      <c r="D583" s="49" t="s">
        <v>266</v>
      </c>
      <c r="E583" s="49" t="s">
        <v>262</v>
      </c>
      <c r="F583" s="50" t="s">
        <v>263</v>
      </c>
      <c r="G583" s="155" t="s">
        <v>804</v>
      </c>
      <c r="H583" s="155" t="s">
        <v>805</v>
      </c>
      <c r="I583" s="155" t="s">
        <v>806</v>
      </c>
      <c r="J583" s="156"/>
      <c r="K583" s="157"/>
      <c r="L583" s="158"/>
      <c r="M583" s="82">
        <v>7434183000000</v>
      </c>
      <c r="N583" s="154"/>
      <c r="O583" s="154"/>
      <c r="P583" s="154"/>
      <c r="Q583" s="154"/>
      <c r="R583" s="154"/>
      <c r="S583" s="154"/>
      <c r="T583" s="154"/>
      <c r="U583" s="158"/>
      <c r="V583" s="42">
        <f t="shared" si="119"/>
        <v>-7434183000000</v>
      </c>
    </row>
    <row r="584" spans="1:22" ht="31.5" hidden="1">
      <c r="A584" s="153"/>
      <c r="B584" s="154"/>
      <c r="C584" s="154"/>
      <c r="D584" s="49" t="s">
        <v>266</v>
      </c>
      <c r="E584" s="49" t="s">
        <v>262</v>
      </c>
      <c r="F584" s="50" t="s">
        <v>263</v>
      </c>
      <c r="G584" s="155" t="s">
        <v>804</v>
      </c>
      <c r="H584" s="155" t="s">
        <v>805</v>
      </c>
      <c r="I584" s="155" t="s">
        <v>806</v>
      </c>
      <c r="J584" s="156"/>
      <c r="K584" s="157"/>
      <c r="L584" s="158"/>
      <c r="M584" s="82">
        <v>260000000000</v>
      </c>
      <c r="N584" s="154"/>
      <c r="O584" s="154"/>
      <c r="P584" s="154"/>
      <c r="Q584" s="154"/>
      <c r="R584" s="154"/>
      <c r="S584" s="154"/>
      <c r="T584" s="154"/>
      <c r="U584" s="158"/>
      <c r="V584" s="42">
        <f t="shared" si="119"/>
        <v>-260000000000</v>
      </c>
    </row>
    <row r="585" spans="1:22" ht="47.25" hidden="1">
      <c r="A585" s="153"/>
      <c r="B585" s="154"/>
      <c r="C585" s="154"/>
      <c r="D585" s="49" t="s">
        <v>266</v>
      </c>
      <c r="E585" s="49" t="s">
        <v>262</v>
      </c>
      <c r="F585" s="50" t="s">
        <v>263</v>
      </c>
      <c r="G585" s="155" t="s">
        <v>807</v>
      </c>
      <c r="H585" s="155" t="s">
        <v>805</v>
      </c>
      <c r="I585" s="155" t="s">
        <v>806</v>
      </c>
      <c r="J585" s="80"/>
      <c r="K585" s="81"/>
      <c r="L585" s="24"/>
      <c r="N585" s="82">
        <v>-30340000000</v>
      </c>
      <c r="O585" s="154"/>
      <c r="P585" s="154"/>
      <c r="Q585" s="154"/>
      <c r="R585" s="154"/>
      <c r="S585" s="154"/>
      <c r="T585" s="154"/>
      <c r="U585" s="158"/>
      <c r="V585" s="42"/>
    </row>
    <row r="586" spans="1:22" s="163" customFormat="1" ht="14.25">
      <c r="A586" s="159" t="s">
        <v>276</v>
      </c>
      <c r="B586" s="160" t="s">
        <v>808</v>
      </c>
      <c r="C586" s="160"/>
      <c r="D586" s="161"/>
      <c r="E586" s="160"/>
      <c r="F586" s="160"/>
      <c r="G586" s="160"/>
      <c r="H586" s="160"/>
      <c r="I586" s="160"/>
      <c r="J586" s="162">
        <f>+L586</f>
        <v>21037712000</v>
      </c>
      <c r="K586" s="160"/>
      <c r="L586" s="54">
        <f t="shared" ref="L586" si="125">+M586+N586-O586</f>
        <v>21037712000</v>
      </c>
      <c r="M586" s="41"/>
      <c r="N586" s="41">
        <f>+SUBTOTAL(9,N587:N595)</f>
        <v>21037712000</v>
      </c>
      <c r="O586" s="160"/>
      <c r="P586" s="160"/>
      <c r="Q586" s="160"/>
      <c r="R586" s="21">
        <f t="shared" ref="R586" si="126">+S586+T586+U586</f>
        <v>0</v>
      </c>
      <c r="S586" s="55">
        <f t="shared" ref="S586" si="127">+J586-L586-U586</f>
        <v>0</v>
      </c>
      <c r="T586" s="160"/>
      <c r="U586" s="162"/>
      <c r="V586" s="42">
        <f t="shared" si="119"/>
        <v>0</v>
      </c>
    </row>
    <row r="587" spans="1:22" ht="31.5" hidden="1">
      <c r="A587" s="153"/>
      <c r="B587" s="154"/>
      <c r="C587" s="154"/>
      <c r="D587" s="49" t="s">
        <v>266</v>
      </c>
      <c r="E587" s="49" t="s">
        <v>262</v>
      </c>
      <c r="F587" s="50" t="s">
        <v>809</v>
      </c>
      <c r="G587" s="50" t="s">
        <v>810</v>
      </c>
      <c r="H587" s="70" t="s">
        <v>811</v>
      </c>
      <c r="I587" s="118" t="s">
        <v>812</v>
      </c>
      <c r="J587" s="158"/>
      <c r="K587" s="154"/>
      <c r="L587" s="158"/>
      <c r="M587" s="82"/>
      <c r="N587" s="82">
        <v>3168712000</v>
      </c>
      <c r="O587" s="154"/>
      <c r="P587" s="154"/>
      <c r="Q587" s="154"/>
      <c r="R587" s="154"/>
      <c r="S587" s="154"/>
      <c r="T587" s="154"/>
      <c r="U587" s="158"/>
      <c r="V587" s="42">
        <f t="shared" si="119"/>
        <v>-3168712000</v>
      </c>
    </row>
    <row r="588" spans="1:22" ht="47.25" hidden="1">
      <c r="A588" s="153"/>
      <c r="B588" s="154"/>
      <c r="C588" s="154"/>
      <c r="D588" s="49" t="s">
        <v>601</v>
      </c>
      <c r="E588" s="49" t="s">
        <v>336</v>
      </c>
      <c r="F588" s="50" t="s">
        <v>813</v>
      </c>
      <c r="G588" s="50" t="s">
        <v>814</v>
      </c>
      <c r="H588" s="164" t="s">
        <v>815</v>
      </c>
      <c r="I588" s="52" t="s">
        <v>816</v>
      </c>
      <c r="J588" s="158"/>
      <c r="K588" s="154"/>
      <c r="L588" s="158"/>
      <c r="M588" s="74"/>
      <c r="N588" s="74">
        <v>2000000000</v>
      </c>
      <c r="O588" s="154"/>
      <c r="P588" s="154"/>
      <c r="Q588" s="154"/>
      <c r="R588" s="154"/>
      <c r="S588" s="154"/>
      <c r="T588" s="154"/>
      <c r="U588" s="158"/>
      <c r="V588" s="42">
        <f t="shared" si="119"/>
        <v>-2000000000</v>
      </c>
    </row>
    <row r="589" spans="1:22" ht="47.25" hidden="1">
      <c r="A589" s="153"/>
      <c r="B589" s="154"/>
      <c r="C589" s="154"/>
      <c r="D589" s="49" t="s">
        <v>261</v>
      </c>
      <c r="E589" s="49" t="s">
        <v>262</v>
      </c>
      <c r="F589" s="50" t="s">
        <v>284</v>
      </c>
      <c r="G589" s="50" t="s">
        <v>817</v>
      </c>
      <c r="H589" s="22" t="s">
        <v>808</v>
      </c>
      <c r="I589" s="52" t="s">
        <v>286</v>
      </c>
      <c r="J589" s="58"/>
      <c r="K589" s="58"/>
      <c r="L589" s="24"/>
      <c r="M589" s="74"/>
      <c r="N589" s="53">
        <v>4000000000</v>
      </c>
      <c r="O589" s="154"/>
      <c r="P589" s="154"/>
      <c r="Q589" s="154"/>
      <c r="R589" s="154"/>
      <c r="S589" s="154"/>
      <c r="T589" s="154"/>
      <c r="U589" s="158"/>
      <c r="V589" s="42"/>
    </row>
    <row r="590" spans="1:22" ht="47.25" hidden="1">
      <c r="A590" s="153"/>
      <c r="B590" s="154"/>
      <c r="C590" s="154"/>
      <c r="D590" s="49" t="s">
        <v>261</v>
      </c>
      <c r="E590" s="49" t="s">
        <v>262</v>
      </c>
      <c r="F590" s="50" t="s">
        <v>284</v>
      </c>
      <c r="G590" s="50" t="s">
        <v>817</v>
      </c>
      <c r="H590" s="22" t="s">
        <v>808</v>
      </c>
      <c r="I590" s="59" t="s">
        <v>287</v>
      </c>
      <c r="J590" s="58"/>
      <c r="K590" s="58"/>
      <c r="L590" s="24"/>
      <c r="M590" s="74"/>
      <c r="N590" s="53">
        <v>5000000000</v>
      </c>
      <c r="O590" s="154"/>
      <c r="P590" s="154"/>
      <c r="Q590" s="154"/>
      <c r="R590" s="154"/>
      <c r="S590" s="154"/>
      <c r="T590" s="154"/>
      <c r="U590" s="158"/>
      <c r="V590" s="42"/>
    </row>
    <row r="591" spans="1:22" ht="47.25" hidden="1">
      <c r="A591" s="153"/>
      <c r="B591" s="154"/>
      <c r="C591" s="154"/>
      <c r="D591" s="49" t="s">
        <v>261</v>
      </c>
      <c r="E591" s="49" t="s">
        <v>262</v>
      </c>
      <c r="F591" s="50" t="s">
        <v>288</v>
      </c>
      <c r="G591" s="50" t="s">
        <v>818</v>
      </c>
      <c r="H591" s="22" t="s">
        <v>808</v>
      </c>
      <c r="I591" s="59" t="s">
        <v>287</v>
      </c>
      <c r="J591" s="58"/>
      <c r="K591" s="58"/>
      <c r="L591" s="24"/>
      <c r="M591" s="74"/>
      <c r="N591" s="53">
        <v>915000000</v>
      </c>
      <c r="O591" s="154"/>
      <c r="P591" s="154"/>
      <c r="Q591" s="154"/>
      <c r="R591" s="154"/>
      <c r="S591" s="154"/>
      <c r="T591" s="154"/>
      <c r="U591" s="158"/>
      <c r="V591" s="42"/>
    </row>
    <row r="592" spans="1:22" ht="47.25" hidden="1">
      <c r="A592" s="153"/>
      <c r="B592" s="154"/>
      <c r="C592" s="154"/>
      <c r="D592" s="49" t="s">
        <v>261</v>
      </c>
      <c r="E592" s="49" t="s">
        <v>262</v>
      </c>
      <c r="F592" s="50" t="s">
        <v>288</v>
      </c>
      <c r="G592" s="50" t="s">
        <v>817</v>
      </c>
      <c r="H592" s="22" t="s">
        <v>808</v>
      </c>
      <c r="I592" s="52" t="s">
        <v>819</v>
      </c>
      <c r="J592" s="58"/>
      <c r="K592" s="58"/>
      <c r="L592" s="24"/>
      <c r="M592" s="74"/>
      <c r="N592" s="53">
        <v>1954000000</v>
      </c>
      <c r="O592" s="154"/>
      <c r="P592" s="154"/>
      <c r="Q592" s="154"/>
      <c r="R592" s="154"/>
      <c r="S592" s="154"/>
      <c r="T592" s="154"/>
      <c r="U592" s="158"/>
      <c r="V592" s="42"/>
    </row>
    <row r="593" spans="1:22" ht="47.25" hidden="1">
      <c r="A593" s="153"/>
      <c r="B593" s="154"/>
      <c r="C593" s="154"/>
      <c r="D593" s="49" t="s">
        <v>261</v>
      </c>
      <c r="E593" s="49" t="s">
        <v>262</v>
      </c>
      <c r="F593" s="50" t="s">
        <v>288</v>
      </c>
      <c r="G593" s="50" t="s">
        <v>817</v>
      </c>
      <c r="H593" s="22" t="s">
        <v>808</v>
      </c>
      <c r="I593" s="52" t="s">
        <v>292</v>
      </c>
      <c r="J593" s="58"/>
      <c r="K593" s="58"/>
      <c r="L593" s="24"/>
      <c r="M593" s="74"/>
      <c r="N593" s="53">
        <v>4000000000</v>
      </c>
      <c r="O593" s="154"/>
      <c r="P593" s="154"/>
      <c r="Q593" s="154"/>
      <c r="R593" s="154"/>
      <c r="S593" s="154"/>
      <c r="T593" s="154"/>
      <c r="U593" s="158"/>
      <c r="V593" s="42"/>
    </row>
    <row r="594" spans="1:22" ht="15.75" hidden="1">
      <c r="A594" s="153"/>
      <c r="B594" s="154"/>
      <c r="C594" s="154"/>
      <c r="D594" s="49"/>
      <c r="E594" s="49"/>
      <c r="F594" s="50"/>
      <c r="G594" s="50"/>
      <c r="H594" s="22"/>
      <c r="I594" s="59"/>
      <c r="J594" s="58"/>
      <c r="K594" s="58"/>
      <c r="L594" s="24"/>
      <c r="M594" s="74"/>
      <c r="N594" s="53"/>
      <c r="O594" s="154"/>
      <c r="P594" s="154"/>
      <c r="Q594" s="154"/>
      <c r="R594" s="154"/>
      <c r="S594" s="154"/>
      <c r="T594" s="154"/>
      <c r="U594" s="158"/>
      <c r="V594" s="42"/>
    </row>
    <row r="595" spans="1:22" hidden="1">
      <c r="A595" s="153"/>
      <c r="B595" s="154"/>
      <c r="C595" s="154"/>
      <c r="D595" s="165"/>
      <c r="E595" s="154"/>
      <c r="F595" s="154"/>
      <c r="G595" s="154"/>
      <c r="H595" s="154"/>
      <c r="I595" s="154"/>
      <c r="J595" s="158"/>
      <c r="K595" s="154"/>
      <c r="L595" s="158"/>
      <c r="M595" s="154"/>
      <c r="N595" s="154"/>
      <c r="O595" s="154"/>
      <c r="P595" s="154"/>
      <c r="Q595" s="154"/>
      <c r="R595" s="154"/>
      <c r="S595" s="154"/>
      <c r="T595" s="154"/>
      <c r="U595" s="158"/>
      <c r="V595" s="42">
        <f t="shared" si="119"/>
        <v>0</v>
      </c>
    </row>
    <row r="596" spans="1:22" s="163" customFormat="1" ht="36" customHeight="1">
      <c r="A596" s="159"/>
      <c r="B596" s="160" t="s">
        <v>820</v>
      </c>
      <c r="C596" s="160"/>
      <c r="D596" s="161"/>
      <c r="E596" s="160"/>
      <c r="F596" s="160"/>
      <c r="G596" s="160"/>
      <c r="H596" s="160"/>
      <c r="I596" s="160"/>
      <c r="J596" s="162">
        <f>+SUBTOTAL(9,J8:J595)</f>
        <v>17767276712000</v>
      </c>
      <c r="K596" s="162">
        <f>+SUBTOTAL(9,K8:K595)</f>
        <v>0</v>
      </c>
      <c r="L596" s="162">
        <f>+SUBTOTAL(9,L8:L595)</f>
        <v>12913383816600</v>
      </c>
      <c r="M596" s="162">
        <f t="shared" ref="M596:U596" si="128">+SUBTOTAL(9,M8:M595)</f>
        <v>9596128002000</v>
      </c>
      <c r="N596" s="162">
        <f t="shared" si="128"/>
        <v>3317255814600</v>
      </c>
      <c r="O596" s="162">
        <f t="shared" si="128"/>
        <v>0</v>
      </c>
      <c r="P596" s="162">
        <f t="shared" si="128"/>
        <v>0</v>
      </c>
      <c r="Q596" s="162">
        <f t="shared" si="128"/>
        <v>0</v>
      </c>
      <c r="R596" s="162">
        <f t="shared" si="128"/>
        <v>4853892895400</v>
      </c>
      <c r="S596" s="162">
        <f t="shared" si="128"/>
        <v>4791052895400</v>
      </c>
      <c r="T596" s="162">
        <f t="shared" si="128"/>
        <v>0</v>
      </c>
      <c r="U596" s="162">
        <f t="shared" si="128"/>
        <v>62840000000</v>
      </c>
      <c r="V596" s="42">
        <f t="shared" si="119"/>
        <v>0</v>
      </c>
    </row>
    <row r="597" spans="1:22">
      <c r="V597" s="42"/>
    </row>
    <row r="598" spans="1:22">
      <c r="L598" s="26">
        <f>+'[25]CẤP 0'!$J$343</f>
        <v>12913383816600</v>
      </c>
      <c r="V598" s="42"/>
    </row>
    <row r="599" spans="1:22">
      <c r="L599" s="26">
        <f>+L596-L598</f>
        <v>0</v>
      </c>
      <c r="V599" s="42"/>
    </row>
    <row r="600" spans="1:22">
      <c r="V600" s="42"/>
    </row>
    <row r="601" spans="1:22">
      <c r="V601" s="42"/>
    </row>
    <row r="602" spans="1:22">
      <c r="V602" s="42"/>
    </row>
    <row r="603" spans="1:22">
      <c r="V603" s="42"/>
    </row>
    <row r="604" spans="1:22">
      <c r="V604" s="42"/>
    </row>
    <row r="605" spans="1:22">
      <c r="V605" s="42"/>
    </row>
    <row r="606" spans="1:22">
      <c r="V606" s="42"/>
    </row>
  </sheetData>
  <mergeCells count="20">
    <mergeCell ref="R6:R7"/>
    <mergeCell ref="S6:U6"/>
    <mergeCell ref="F6:F7"/>
    <mergeCell ref="G6:G7"/>
    <mergeCell ref="I6:I7"/>
    <mergeCell ref="K6:K7"/>
    <mergeCell ref="L6:L7"/>
    <mergeCell ref="M6:O6"/>
    <mergeCell ref="A1:U1"/>
    <mergeCell ref="A2:C2"/>
    <mergeCell ref="A5:A7"/>
    <mergeCell ref="B5:B7"/>
    <mergeCell ref="C5:C7"/>
    <mergeCell ref="D5:G5"/>
    <mergeCell ref="J5:J7"/>
    <mergeCell ref="K5:U5"/>
    <mergeCell ref="D6:D7"/>
    <mergeCell ref="E6:E7"/>
    <mergeCell ref="P6:P7"/>
    <mergeCell ref="Q6:Q7"/>
  </mergeCells>
  <hyperlinks>
    <hyperlink ref="I63" r:id="rId1" xr:uid="{00000000-0004-0000-0D00-000000000000}"/>
    <hyperlink ref="I91" r:id="rId2" xr:uid="{00000000-0004-0000-0D00-000001000000}"/>
    <hyperlink ref="I92" r:id="rId3" xr:uid="{00000000-0004-0000-0D00-000002000000}"/>
    <hyperlink ref="I86" r:id="rId4" xr:uid="{00000000-0004-0000-0D00-000003000000}"/>
    <hyperlink ref="I87" r:id="rId5" xr:uid="{00000000-0004-0000-0D00-000004000000}"/>
    <hyperlink ref="I103" r:id="rId6" xr:uid="{00000000-0004-0000-0D00-000005000000}"/>
    <hyperlink ref="I104" r:id="rId7" xr:uid="{00000000-0004-0000-0D00-000006000000}"/>
    <hyperlink ref="I105" r:id="rId8" xr:uid="{00000000-0004-0000-0D00-000007000000}"/>
    <hyperlink ref="I114" r:id="rId9" xr:uid="{00000000-0004-0000-0D00-000008000000}"/>
    <hyperlink ref="I115" r:id="rId10" xr:uid="{00000000-0004-0000-0D00-000009000000}"/>
    <hyperlink ref="I116" r:id="rId11" xr:uid="{00000000-0004-0000-0D00-00000A000000}"/>
    <hyperlink ref="I117" r:id="rId12" xr:uid="{00000000-0004-0000-0D00-00000B000000}"/>
    <hyperlink ref="I132" r:id="rId13" xr:uid="{00000000-0004-0000-0D00-00000C000000}"/>
    <hyperlink ref="I133" r:id="rId14" xr:uid="{00000000-0004-0000-0D00-00000D000000}"/>
    <hyperlink ref="I313" r:id="rId15" xr:uid="{00000000-0004-0000-0D00-00000E000000}"/>
    <hyperlink ref="I314" r:id="rId16" xr:uid="{00000000-0004-0000-0D00-00000F000000}"/>
    <hyperlink ref="I349" r:id="rId17" xr:uid="{00000000-0004-0000-0D00-000010000000}"/>
    <hyperlink ref="I353" r:id="rId18" xr:uid="{00000000-0004-0000-0D00-000011000000}"/>
    <hyperlink ref="I354" r:id="rId19" xr:uid="{00000000-0004-0000-0D00-000012000000}"/>
    <hyperlink ref="I359" r:id="rId20" xr:uid="{00000000-0004-0000-0D00-000013000000}"/>
    <hyperlink ref="I364" r:id="rId21" xr:uid="{00000000-0004-0000-0D00-000014000000}"/>
    <hyperlink ref="I365" r:id="rId22" xr:uid="{00000000-0004-0000-0D00-000015000000}"/>
    <hyperlink ref="I375" r:id="rId23" xr:uid="{00000000-0004-0000-0D00-000016000000}"/>
    <hyperlink ref="I388" r:id="rId24" xr:uid="{00000000-0004-0000-0D00-000017000000}"/>
    <hyperlink ref="I389" r:id="rId25" xr:uid="{00000000-0004-0000-0D00-000018000000}"/>
    <hyperlink ref="I390" r:id="rId26" xr:uid="{00000000-0004-0000-0D00-000019000000}"/>
    <hyperlink ref="I391" r:id="rId27" xr:uid="{00000000-0004-0000-0D00-00001A000000}"/>
    <hyperlink ref="I392" r:id="rId28" xr:uid="{00000000-0004-0000-0D00-00001B000000}"/>
    <hyperlink ref="I393" r:id="rId29" xr:uid="{00000000-0004-0000-0D00-00001C000000}"/>
    <hyperlink ref="I394" r:id="rId30" xr:uid="{00000000-0004-0000-0D00-00001D000000}"/>
    <hyperlink ref="I395" r:id="rId31" xr:uid="{00000000-0004-0000-0D00-00001E000000}"/>
    <hyperlink ref="I396" r:id="rId32" xr:uid="{00000000-0004-0000-0D00-00001F000000}"/>
    <hyperlink ref="I404" r:id="rId33" xr:uid="{00000000-0004-0000-0D00-000020000000}"/>
    <hyperlink ref="I405" r:id="rId34" xr:uid="{00000000-0004-0000-0D00-000021000000}"/>
    <hyperlink ref="I406" r:id="rId35" xr:uid="{00000000-0004-0000-0D00-000022000000}"/>
    <hyperlink ref="I407" r:id="rId36" xr:uid="{00000000-0004-0000-0D00-000023000000}"/>
    <hyperlink ref="I408" r:id="rId37" xr:uid="{00000000-0004-0000-0D00-000024000000}"/>
    <hyperlink ref="I427" r:id="rId38" xr:uid="{00000000-0004-0000-0D00-000025000000}"/>
    <hyperlink ref="I136" r:id="rId39" xr:uid="{00000000-0004-0000-0D00-000026000000}"/>
    <hyperlink ref="I159" r:id="rId40" xr:uid="{00000000-0004-0000-0D00-000027000000}"/>
    <hyperlink ref="I165" r:id="rId41" xr:uid="{00000000-0004-0000-0D00-000028000000}"/>
    <hyperlink ref="I169" r:id="rId42" xr:uid="{00000000-0004-0000-0D00-000029000000}"/>
    <hyperlink ref="I430" r:id="rId43" xr:uid="{00000000-0004-0000-0D00-00002A000000}"/>
    <hyperlink ref="I444" r:id="rId44" xr:uid="{00000000-0004-0000-0D00-00002B000000}"/>
    <hyperlink ref="I445" r:id="rId45" xr:uid="{00000000-0004-0000-0D00-00002C000000}"/>
    <hyperlink ref="I446" r:id="rId46" xr:uid="{00000000-0004-0000-0D00-00002D000000}"/>
    <hyperlink ref="I447" r:id="rId47" xr:uid="{00000000-0004-0000-0D00-00002E000000}"/>
    <hyperlink ref="I454" r:id="rId48" xr:uid="{00000000-0004-0000-0D00-00002F000000}"/>
    <hyperlink ref="I455" r:id="rId49" xr:uid="{00000000-0004-0000-0D00-000030000000}"/>
    <hyperlink ref="I456" r:id="rId50" xr:uid="{00000000-0004-0000-0D00-000031000000}"/>
    <hyperlink ref="I457" r:id="rId51" xr:uid="{00000000-0004-0000-0D00-000032000000}"/>
    <hyperlink ref="I458" r:id="rId52" xr:uid="{00000000-0004-0000-0D00-000033000000}"/>
    <hyperlink ref="I459" r:id="rId53" xr:uid="{00000000-0004-0000-0D00-000034000000}"/>
    <hyperlink ref="I460" r:id="rId54" xr:uid="{00000000-0004-0000-0D00-000035000000}"/>
    <hyperlink ref="I461" r:id="rId55" xr:uid="{00000000-0004-0000-0D00-000036000000}"/>
    <hyperlink ref="I462" r:id="rId56" xr:uid="{00000000-0004-0000-0D00-000037000000}"/>
    <hyperlink ref="I463" r:id="rId57" xr:uid="{00000000-0004-0000-0D00-000038000000}"/>
    <hyperlink ref="I464" r:id="rId58" xr:uid="{00000000-0004-0000-0D00-000039000000}"/>
    <hyperlink ref="I465" r:id="rId59" xr:uid="{00000000-0004-0000-0D00-00003A000000}"/>
    <hyperlink ref="I466" r:id="rId60" xr:uid="{00000000-0004-0000-0D00-00003B000000}"/>
    <hyperlink ref="I467" r:id="rId61" xr:uid="{00000000-0004-0000-0D00-00003C000000}"/>
    <hyperlink ref="I474" r:id="rId62" xr:uid="{00000000-0004-0000-0D00-00003D000000}"/>
    <hyperlink ref="I477" r:id="rId63" xr:uid="{00000000-0004-0000-0D00-00003E000000}"/>
    <hyperlink ref="I478" r:id="rId64" xr:uid="{00000000-0004-0000-0D00-00003F000000}"/>
    <hyperlink ref="I479" r:id="rId65" xr:uid="{00000000-0004-0000-0D00-000040000000}"/>
    <hyperlink ref="I480" r:id="rId66" xr:uid="{00000000-0004-0000-0D00-000041000000}"/>
    <hyperlink ref="I475" r:id="rId67" xr:uid="{00000000-0004-0000-0D00-000042000000}"/>
    <hyperlink ref="I481" r:id="rId68" xr:uid="{00000000-0004-0000-0D00-000043000000}"/>
    <hyperlink ref="I482" r:id="rId69" xr:uid="{00000000-0004-0000-0D00-000044000000}"/>
    <hyperlink ref="I476" r:id="rId70" xr:uid="{00000000-0004-0000-0D00-000045000000}"/>
    <hyperlink ref="I483" r:id="rId71" xr:uid="{00000000-0004-0000-0D00-000046000000}"/>
    <hyperlink ref="I488" r:id="rId72" xr:uid="{00000000-0004-0000-0D00-000047000000}"/>
    <hyperlink ref="I489" r:id="rId73" xr:uid="{00000000-0004-0000-0D00-000048000000}"/>
    <hyperlink ref="I490" r:id="rId74" xr:uid="{00000000-0004-0000-0D00-000049000000}"/>
    <hyperlink ref="I494" r:id="rId75" xr:uid="{00000000-0004-0000-0D00-00004A000000}"/>
    <hyperlink ref="I484" r:id="rId76" xr:uid="{00000000-0004-0000-0D00-00004B000000}"/>
    <hyperlink ref="I495" r:id="rId77" xr:uid="{00000000-0004-0000-0D00-00004C000000}"/>
    <hyperlink ref="I485" r:id="rId78" xr:uid="{00000000-0004-0000-0D00-00004D000000}"/>
    <hyperlink ref="I496" r:id="rId79" xr:uid="{00000000-0004-0000-0D00-00004E000000}"/>
    <hyperlink ref="I497" r:id="rId80" xr:uid="{00000000-0004-0000-0D00-00004F000000}"/>
    <hyperlink ref="I498" r:id="rId81" xr:uid="{00000000-0004-0000-0D00-000050000000}"/>
    <hyperlink ref="I491" r:id="rId82" xr:uid="{00000000-0004-0000-0D00-000051000000}"/>
    <hyperlink ref="I492" r:id="rId83" xr:uid="{00000000-0004-0000-0D00-000052000000}"/>
    <hyperlink ref="I486" r:id="rId84" xr:uid="{00000000-0004-0000-0D00-000053000000}"/>
    <hyperlink ref="I487" r:id="rId85" xr:uid="{00000000-0004-0000-0D00-000054000000}"/>
    <hyperlink ref="I493" r:id="rId86" xr:uid="{00000000-0004-0000-0D00-000055000000}"/>
    <hyperlink ref="I499" r:id="rId87" xr:uid="{00000000-0004-0000-0D00-000056000000}"/>
    <hyperlink ref="I500" r:id="rId88" xr:uid="{00000000-0004-0000-0D00-000057000000}"/>
    <hyperlink ref="I503" r:id="rId89" xr:uid="{00000000-0004-0000-0D00-000058000000}"/>
    <hyperlink ref="I504" r:id="rId90" xr:uid="{00000000-0004-0000-0D00-000059000000}"/>
    <hyperlink ref="I501" r:id="rId91" xr:uid="{00000000-0004-0000-0D00-00005A000000}"/>
    <hyperlink ref="I502" r:id="rId92" xr:uid="{00000000-0004-0000-0D00-00005B000000}"/>
    <hyperlink ref="I505" r:id="rId93" xr:uid="{00000000-0004-0000-0D00-00005C000000}"/>
    <hyperlink ref="I506" r:id="rId94" xr:uid="{00000000-0004-0000-0D00-00005D000000}"/>
    <hyperlink ref="I507" r:id="rId95" xr:uid="{00000000-0004-0000-0D00-00005E000000}"/>
    <hyperlink ref="I508" r:id="rId96" xr:uid="{00000000-0004-0000-0D00-00005F000000}"/>
    <hyperlink ref="I509" r:id="rId97" xr:uid="{00000000-0004-0000-0D00-000060000000}"/>
    <hyperlink ref="I510" r:id="rId98" xr:uid="{00000000-0004-0000-0D00-000061000000}"/>
    <hyperlink ref="I511" r:id="rId99" xr:uid="{00000000-0004-0000-0D00-000062000000}"/>
    <hyperlink ref="I519" r:id="rId100" xr:uid="{00000000-0004-0000-0D00-000063000000}"/>
    <hyperlink ref="I520" r:id="rId101" xr:uid="{00000000-0004-0000-0D00-000064000000}"/>
    <hyperlink ref="I521" r:id="rId102" xr:uid="{00000000-0004-0000-0D00-000065000000}"/>
    <hyperlink ref="I188" r:id="rId103" xr:uid="{00000000-0004-0000-0D00-000066000000}"/>
    <hyperlink ref="I196" r:id="rId104" xr:uid="{00000000-0004-0000-0D00-000067000000}"/>
    <hyperlink ref="I197" r:id="rId105" xr:uid="{00000000-0004-0000-0D00-000068000000}"/>
    <hyperlink ref="I231" r:id="rId106" xr:uid="{00000000-0004-0000-0D00-000069000000}"/>
    <hyperlink ref="I232" r:id="rId107" xr:uid="{00000000-0004-0000-0D00-00006A000000}"/>
    <hyperlink ref="I235" r:id="rId108" xr:uid="{00000000-0004-0000-0D00-00006B000000}"/>
    <hyperlink ref="I236" r:id="rId109" xr:uid="{00000000-0004-0000-0D00-00006C000000}"/>
    <hyperlink ref="I237" r:id="rId110" xr:uid="{00000000-0004-0000-0D00-00006D000000}"/>
    <hyperlink ref="I238" r:id="rId111" xr:uid="{00000000-0004-0000-0D00-00006E000000}"/>
    <hyperlink ref="I239" r:id="rId112" xr:uid="{00000000-0004-0000-0D00-00006F000000}"/>
    <hyperlink ref="I240" r:id="rId113" xr:uid="{00000000-0004-0000-0D00-000070000000}"/>
    <hyperlink ref="I241" r:id="rId114" xr:uid="{00000000-0004-0000-0D00-000071000000}"/>
    <hyperlink ref="I242" r:id="rId115" xr:uid="{00000000-0004-0000-0D00-000072000000}"/>
    <hyperlink ref="I243" r:id="rId116" xr:uid="{00000000-0004-0000-0D00-000073000000}"/>
    <hyperlink ref="I244" r:id="rId117" xr:uid="{00000000-0004-0000-0D00-000074000000}"/>
    <hyperlink ref="I245" r:id="rId118" xr:uid="{00000000-0004-0000-0D00-000075000000}"/>
    <hyperlink ref="I246" r:id="rId119" xr:uid="{00000000-0004-0000-0D00-000076000000}"/>
    <hyperlink ref="I247" r:id="rId120" xr:uid="{00000000-0004-0000-0D00-000077000000}"/>
    <hyperlink ref="I248" r:id="rId121" xr:uid="{00000000-0004-0000-0D00-000078000000}"/>
    <hyperlink ref="I261" r:id="rId122" xr:uid="{00000000-0004-0000-0D00-000079000000}"/>
    <hyperlink ref="I262" r:id="rId123" xr:uid="{00000000-0004-0000-0D00-00007A000000}"/>
    <hyperlink ref="I263" r:id="rId124" xr:uid="{00000000-0004-0000-0D00-00007B000000}"/>
    <hyperlink ref="I264" r:id="rId125" xr:uid="{00000000-0004-0000-0D00-00007C000000}"/>
    <hyperlink ref="I265" r:id="rId126" xr:uid="{00000000-0004-0000-0D00-00007D000000}"/>
    <hyperlink ref="I290" r:id="rId127" xr:uid="{00000000-0004-0000-0D00-00007E000000}"/>
    <hyperlink ref="I291" r:id="rId128" xr:uid="{00000000-0004-0000-0D00-00007F000000}"/>
    <hyperlink ref="I292" r:id="rId129" xr:uid="{00000000-0004-0000-0D00-000080000000}"/>
    <hyperlink ref="I293" r:id="rId130" xr:uid="{00000000-0004-0000-0D00-000081000000}"/>
    <hyperlink ref="I51" r:id="rId131" xr:uid="{00000000-0004-0000-0D00-000082000000}"/>
    <hyperlink ref="I40" r:id="rId132" xr:uid="{00000000-0004-0000-0D00-000083000000}"/>
    <hyperlink ref="I41" r:id="rId133" xr:uid="{00000000-0004-0000-0D00-000084000000}"/>
    <hyperlink ref="I28" r:id="rId134" xr:uid="{00000000-0004-0000-0D00-000085000000}"/>
    <hyperlink ref="I29" r:id="rId135" xr:uid="{00000000-0004-0000-0D00-000086000000}"/>
    <hyperlink ref="I30" r:id="rId136" xr:uid="{00000000-0004-0000-0D00-000087000000}"/>
    <hyperlink ref="I31" r:id="rId137" xr:uid="{00000000-0004-0000-0D00-000088000000}"/>
    <hyperlink ref="I32" r:id="rId138" xr:uid="{00000000-0004-0000-0D00-000089000000}"/>
    <hyperlink ref="I54" r:id="rId139" xr:uid="{00000000-0004-0000-0D00-00008A000000}"/>
    <hyperlink ref="I16" r:id="rId140" xr:uid="{00000000-0004-0000-0D00-00008B000000}"/>
    <hyperlink ref="I12" r:id="rId141" xr:uid="{00000000-0004-0000-0D00-00008C000000}"/>
    <hyperlink ref="I13" r:id="rId142" xr:uid="{00000000-0004-0000-0D00-00008D000000}"/>
    <hyperlink ref="I14" r:id="rId143" xr:uid="{00000000-0004-0000-0D00-00008E000000}"/>
    <hyperlink ref="I15" r:id="rId144" xr:uid="{00000000-0004-0000-0D00-00008F000000}"/>
    <hyperlink ref="I17" r:id="rId145" xr:uid="{00000000-0004-0000-0D00-000090000000}"/>
    <hyperlink ref="I587" r:id="rId146" xr:uid="{00000000-0004-0000-0D00-000091000000}"/>
    <hyperlink ref="I588" r:id="rId147" xr:uid="{00000000-0004-0000-0D00-000092000000}"/>
    <hyperlink ref="I529" r:id="rId148" xr:uid="{00000000-0004-0000-0D00-000093000000}"/>
    <hyperlink ref="I533" r:id="rId149" xr:uid="{00000000-0004-0000-0D00-000094000000}"/>
    <hyperlink ref="I534" r:id="rId150" xr:uid="{00000000-0004-0000-0D00-000095000000}"/>
    <hyperlink ref="I535" r:id="rId151" xr:uid="{00000000-0004-0000-0D00-000096000000}"/>
    <hyperlink ref="I536" r:id="rId152" xr:uid="{00000000-0004-0000-0D00-000097000000}"/>
    <hyperlink ref="I537" r:id="rId153" xr:uid="{00000000-0004-0000-0D00-000098000000}"/>
    <hyperlink ref="I538" r:id="rId154" xr:uid="{00000000-0004-0000-0D00-000099000000}"/>
    <hyperlink ref="I539" r:id="rId155" xr:uid="{00000000-0004-0000-0D00-00009A000000}"/>
    <hyperlink ref="I540" r:id="rId156" xr:uid="{00000000-0004-0000-0D00-00009B000000}"/>
    <hyperlink ref="I23" r:id="rId157" xr:uid="{00000000-0004-0000-0D00-00009C000000}"/>
    <hyperlink ref="I24" r:id="rId158" xr:uid="{00000000-0004-0000-0D00-00009D000000}"/>
    <hyperlink ref="I25" r:id="rId159" xr:uid="{00000000-0004-0000-0D00-00009E000000}"/>
    <hyperlink ref="I26" r:id="rId160" xr:uid="{00000000-0004-0000-0D00-00009F000000}"/>
    <hyperlink ref="I21" r:id="rId161" xr:uid="{00000000-0004-0000-0D00-0000A0000000}"/>
    <hyperlink ref="I48" r:id="rId162" xr:uid="{00000000-0004-0000-0D00-0000A1000000}"/>
    <hyperlink ref="I547" r:id="rId163" xr:uid="{00000000-0004-0000-0D00-0000A2000000}"/>
    <hyperlink ref="I548" r:id="rId164" xr:uid="{00000000-0004-0000-0D00-0000A3000000}"/>
    <hyperlink ref="I552" r:id="rId165" xr:uid="{00000000-0004-0000-0D00-0000A4000000}"/>
    <hyperlink ref="I553" r:id="rId166" xr:uid="{00000000-0004-0000-0D00-0000A5000000}"/>
    <hyperlink ref="I554" r:id="rId167" xr:uid="{00000000-0004-0000-0D00-0000A6000000}"/>
    <hyperlink ref="I555" r:id="rId168" xr:uid="{00000000-0004-0000-0D00-0000A7000000}"/>
    <hyperlink ref="I556" r:id="rId169" xr:uid="{00000000-0004-0000-0D00-0000A8000000}"/>
    <hyperlink ref="I571" r:id="rId170" xr:uid="{00000000-0004-0000-0D00-0000A9000000}"/>
    <hyperlink ref="I577" r:id="rId171" xr:uid="{00000000-0004-0000-0D00-0000AA000000}"/>
    <hyperlink ref="I578" r:id="rId172" xr:uid="{00000000-0004-0000-0D00-0000AB000000}"/>
    <hyperlink ref="H69" r:id="rId173" xr:uid="{00000000-0004-0000-0D00-0000AC000000}"/>
    <hyperlink ref="I106" r:id="rId174" xr:uid="{00000000-0004-0000-0D00-0000AD000000}"/>
    <hyperlink ref="I127" r:id="rId175" xr:uid="{00000000-0004-0000-0D00-0000AE000000}"/>
    <hyperlink ref="I300" r:id="rId176" xr:uid="{00000000-0004-0000-0D00-0000AF000000}"/>
    <hyperlink ref="I301" r:id="rId177" xr:uid="{00000000-0004-0000-0D00-0000B0000000}"/>
    <hyperlink ref="I302" r:id="rId178" xr:uid="{00000000-0004-0000-0D00-0000B1000000}"/>
    <hyperlink ref="I303" r:id="rId179" xr:uid="{00000000-0004-0000-0D00-0000B2000000}"/>
    <hyperlink ref="I304" r:id="rId180" xr:uid="{00000000-0004-0000-0D00-0000B3000000}"/>
    <hyperlink ref="I305" r:id="rId181" xr:uid="{00000000-0004-0000-0D00-0000B4000000}"/>
    <hyperlink ref="I332" r:id="rId182" xr:uid="{00000000-0004-0000-0D00-0000B5000000}"/>
    <hyperlink ref="I333" r:id="rId183" xr:uid="{00000000-0004-0000-0D00-0000B6000000}"/>
    <hyperlink ref="I334" r:id="rId184" xr:uid="{00000000-0004-0000-0D00-0000B7000000}"/>
    <hyperlink ref="I335" r:id="rId185" xr:uid="{00000000-0004-0000-0D00-0000B8000000}"/>
    <hyperlink ref="I336" r:id="rId186" xr:uid="{00000000-0004-0000-0D00-0000B9000000}"/>
    <hyperlink ref="I337" r:id="rId187" xr:uid="{00000000-0004-0000-0D00-0000BA000000}"/>
    <hyperlink ref="I338" r:id="rId188" xr:uid="{00000000-0004-0000-0D00-0000BB000000}"/>
    <hyperlink ref="I339" r:id="rId189" xr:uid="{00000000-0004-0000-0D00-0000BC000000}"/>
    <hyperlink ref="I340" r:id="rId190" xr:uid="{00000000-0004-0000-0D00-0000BD000000}"/>
    <hyperlink ref="I341" r:id="rId191" xr:uid="{00000000-0004-0000-0D00-0000BE000000}"/>
    <hyperlink ref="I342" r:id="rId192" xr:uid="{00000000-0004-0000-0D00-0000BF000000}"/>
    <hyperlink ref="I343" r:id="rId193" xr:uid="{00000000-0004-0000-0D00-0000C0000000}"/>
    <hyperlink ref="I344" r:id="rId194" xr:uid="{00000000-0004-0000-0D00-0000C1000000}"/>
    <hyperlink ref="I345" r:id="rId195" xr:uid="{00000000-0004-0000-0D00-0000C2000000}"/>
    <hyperlink ref="I346" r:id="rId196" xr:uid="{00000000-0004-0000-0D00-0000C3000000}"/>
    <hyperlink ref="I372" r:id="rId197" xr:uid="{00000000-0004-0000-0D00-0000C4000000}"/>
    <hyperlink ref="I397" r:id="rId198" xr:uid="{00000000-0004-0000-0D00-0000C5000000}"/>
    <hyperlink ref="I398" r:id="rId199" xr:uid="{00000000-0004-0000-0D00-0000C6000000}"/>
    <hyperlink ref="I399" r:id="rId200" xr:uid="{00000000-0004-0000-0D00-0000C7000000}"/>
    <hyperlink ref="I400" r:id="rId201" xr:uid="{00000000-0004-0000-0D00-0000C8000000}"/>
    <hyperlink ref="I409" r:id="rId202" xr:uid="{00000000-0004-0000-0D00-0000C9000000}"/>
    <hyperlink ref="I410" r:id="rId203" xr:uid="{00000000-0004-0000-0D00-0000CA000000}"/>
    <hyperlink ref="I411" r:id="rId204" xr:uid="{00000000-0004-0000-0D00-0000CB000000}"/>
    <hyperlink ref="I412" r:id="rId205" xr:uid="{00000000-0004-0000-0D00-0000CC000000}"/>
    <hyperlink ref="I160" r:id="rId206" xr:uid="{00000000-0004-0000-0D00-0000CD000000}"/>
    <hyperlink ref="I431" r:id="rId207" xr:uid="{00000000-0004-0000-0D00-0000CE000000}"/>
    <hyperlink ref="I448" r:id="rId208" xr:uid="{00000000-0004-0000-0D00-0000CF000000}"/>
    <hyperlink ref="I449" r:id="rId209" xr:uid="{00000000-0004-0000-0D00-0000D0000000}"/>
    <hyperlink ref="I468" r:id="rId210" xr:uid="{00000000-0004-0000-0D00-0000D1000000}"/>
    <hyperlink ref="I469" r:id="rId211" xr:uid="{00000000-0004-0000-0D00-0000D2000000}"/>
    <hyperlink ref="I470" r:id="rId212" xr:uid="{00000000-0004-0000-0D00-0000D3000000}"/>
    <hyperlink ref="I471" r:id="rId213" xr:uid="{00000000-0004-0000-0D00-0000D4000000}"/>
    <hyperlink ref="I514" r:id="rId214" xr:uid="{00000000-0004-0000-0D00-0000D5000000}"/>
    <hyperlink ref="I513" r:id="rId215" xr:uid="{00000000-0004-0000-0D00-0000D6000000}"/>
    <hyperlink ref="I515" r:id="rId216" xr:uid="{00000000-0004-0000-0D00-0000D7000000}"/>
    <hyperlink ref="I223" r:id="rId217" xr:uid="{00000000-0004-0000-0D00-0000D8000000}"/>
    <hyperlink ref="I224" r:id="rId218" xr:uid="{00000000-0004-0000-0D00-0000D9000000}"/>
    <hyperlink ref="I249" r:id="rId219" xr:uid="{00000000-0004-0000-0D00-0000DA000000}"/>
    <hyperlink ref="I250" r:id="rId220" xr:uid="{00000000-0004-0000-0D00-0000DB000000}"/>
    <hyperlink ref="I251" r:id="rId221" xr:uid="{00000000-0004-0000-0D00-0000DC000000}"/>
    <hyperlink ref="I252" r:id="rId222" xr:uid="{00000000-0004-0000-0D00-0000DD000000}"/>
    <hyperlink ref="I257" r:id="rId223" xr:uid="{00000000-0004-0000-0D00-0000DE000000}"/>
    <hyperlink ref="I33" r:id="rId224" xr:uid="{00000000-0004-0000-0D00-0000DF000000}"/>
    <hyperlink ref="I34" r:id="rId225" xr:uid="{00000000-0004-0000-0D00-0000E0000000}"/>
    <hyperlink ref="I589" r:id="rId226" xr:uid="{00000000-0004-0000-0D00-0000E1000000}"/>
    <hyperlink ref="I590" r:id="rId227" xr:uid="{00000000-0004-0000-0D00-0000E2000000}"/>
    <hyperlink ref="I525" r:id="rId228" xr:uid="{00000000-0004-0000-0D00-0000E3000000}"/>
    <hyperlink ref="I530" r:id="rId229" xr:uid="{00000000-0004-0000-0D00-0000E4000000}"/>
    <hyperlink ref="I549" r:id="rId230" xr:uid="{00000000-0004-0000-0D00-0000E5000000}"/>
    <hyperlink ref="I557" r:id="rId231" xr:uid="{00000000-0004-0000-0D00-0000E6000000}"/>
    <hyperlink ref="I558" r:id="rId232" xr:uid="{00000000-0004-0000-0D00-0000E7000000}"/>
    <hyperlink ref="I559" r:id="rId233" xr:uid="{00000000-0004-0000-0D00-0000E8000000}"/>
    <hyperlink ref="I560" r:id="rId234" xr:uid="{00000000-0004-0000-0D00-0000E9000000}"/>
    <hyperlink ref="I561" r:id="rId235" xr:uid="{00000000-0004-0000-0D00-0000EA000000}"/>
    <hyperlink ref="I562" r:id="rId236" xr:uid="{00000000-0004-0000-0D00-0000EB000000}"/>
    <hyperlink ref="I579" r:id="rId237" xr:uid="{00000000-0004-0000-0D00-0000EC000000}"/>
    <hyperlink ref="I225" r:id="rId238" xr:uid="{00000000-0004-0000-0D00-0000ED000000}"/>
    <hyperlink ref="I266" r:id="rId239" xr:uid="{00000000-0004-0000-0D00-0000EE000000}"/>
    <hyperlink ref="I267" r:id="rId240" xr:uid="{00000000-0004-0000-0D00-0000EF000000}"/>
    <hyperlink ref="I64" r:id="rId241" xr:uid="{00000000-0004-0000-0D00-0000F0000000}"/>
    <hyperlink ref="I306" r:id="rId242" xr:uid="{00000000-0004-0000-0D00-0000F1000000}"/>
    <hyperlink ref="I360" r:id="rId243" xr:uid="{00000000-0004-0000-0D00-0000F2000000}"/>
    <hyperlink ref="I361" r:id="rId244" xr:uid="{00000000-0004-0000-0D00-0000F3000000}"/>
    <hyperlink ref="I174" r:id="rId245" xr:uid="{00000000-0004-0000-0D00-0000F4000000}"/>
    <hyperlink ref="I175" r:id="rId246" xr:uid="{00000000-0004-0000-0D00-0000F5000000}"/>
    <hyperlink ref="I176" r:id="rId247" xr:uid="{00000000-0004-0000-0D00-0000F6000000}"/>
    <hyperlink ref="I432" r:id="rId248" xr:uid="{00000000-0004-0000-0D00-0000F7000000}"/>
    <hyperlink ref="I268" r:id="rId249" xr:uid="{00000000-0004-0000-0D00-0000F8000000}"/>
    <hyperlink ref="I269" r:id="rId250" xr:uid="{00000000-0004-0000-0D00-0000F9000000}"/>
    <hyperlink ref="I270" r:id="rId251" xr:uid="{00000000-0004-0000-0D00-0000FA000000}"/>
    <hyperlink ref="I35" r:id="rId252" xr:uid="{00000000-0004-0000-0D00-0000FB000000}"/>
    <hyperlink ref="I36" r:id="rId253" xr:uid="{00000000-0004-0000-0D00-0000FC000000}"/>
    <hyperlink ref="I541" r:id="rId254" xr:uid="{00000000-0004-0000-0D00-0000FD000000}"/>
    <hyperlink ref="I542" r:id="rId255" xr:uid="{00000000-0004-0000-0D00-0000FE000000}"/>
    <hyperlink ref="I591" r:id="rId256" xr:uid="{00000000-0004-0000-0D00-0000FF000000}"/>
    <hyperlink ref="I592" r:id="rId257" xr:uid="{00000000-0004-0000-0D00-000000010000}"/>
    <hyperlink ref="I593" r:id="rId258" xr:uid="{00000000-0004-0000-0D00-000001010000}"/>
  </hyperlinks>
  <pageMargins left="0.7" right="0.7" top="0.75" bottom="0.75" header="0.3" footer="0.3"/>
  <pageSetup paperSize="9" orientation="portrait" verticalDpi="0" r:id="rId259"/>
  <legacyDrawing r:id="rId26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Phu luc 03.1</vt:lpstr>
      <vt:lpstr>Phu bieu 01</vt:lpstr>
      <vt:lpstr>Phu bieu 02</vt:lpstr>
      <vt:lpstr>PB 03_CT MTQG</vt:lpstr>
      <vt:lpstr>PB 04 Chính sách</vt:lpstr>
      <vt:lpstr>PB05. Dự phòng</vt:lpstr>
      <vt:lpstr>PL06.PB sau</vt:lpstr>
      <vt:lpstr>Phu luc 03.3 (2)</vt:lpstr>
      <vt:lpstr>65</vt:lpstr>
      <vt:lpstr>CCCS</vt:lpstr>
      <vt:lpstr>Phu luc 03.2 (2)</vt:lpstr>
      <vt:lpstr>PL01.ThuNS.2024</vt:lpstr>
      <vt:lpstr>Phu luc 01 (2)</vt:lpstr>
      <vt:lpstr>3 CT MTQG</vt:lpstr>
      <vt:lpstr>DƯ DỰ TOÁN</vt:lpstr>
      <vt:lpstr>'3 CT MTQG'!Print_Area</vt:lpstr>
      <vt:lpstr>CCCS!Print_Area</vt:lpstr>
      <vt:lpstr>'Phu bieu 01'!Print_Area</vt:lpstr>
      <vt:lpstr>'Phu bieu 02'!Print_Area</vt:lpstr>
      <vt:lpstr>'Phu luc 01 (2)'!Print_Area</vt:lpstr>
      <vt:lpstr>'Phu luc 03.2 (2)'!Print_Area</vt:lpstr>
      <vt:lpstr>'Phu luc 03.3 (2)'!Print_Area</vt:lpstr>
      <vt:lpstr>PL01.ThuNS.2024!Print_Area</vt:lpstr>
      <vt:lpstr>'3 CT MTQG'!Print_Titles</vt:lpstr>
      <vt:lpstr>CCCS!Print_Titles</vt:lpstr>
      <vt:lpstr>'PB 03_CT MTQG'!Print_Titles</vt:lpstr>
      <vt:lpstr>'PB 04 Chính sách'!Print_Titles</vt:lpstr>
      <vt:lpstr>'Phu bieu 01'!Print_Titles</vt:lpstr>
      <vt:lpstr>'Phu bieu 02'!Print_Titles</vt:lpstr>
      <vt:lpstr>'Phu luc 01 (2)'!Print_Titles</vt:lpstr>
      <vt:lpstr>'Phu luc 03.2 (2)'!Print_Titles</vt:lpstr>
      <vt:lpstr>'Phu luc 03.3 (2)'!Print_Titles</vt:lpstr>
      <vt:lpstr>PL01.ThuNS.2024!Print_Titles</vt:lpstr>
      <vt:lpstr>'PL06.PB sau'!Print_Titles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TPC</cp:lastModifiedBy>
  <cp:lastPrinted>2025-07-16T08:45:53Z</cp:lastPrinted>
  <dcterms:created xsi:type="dcterms:W3CDTF">2022-03-15T09:40:53Z</dcterms:created>
  <dcterms:modified xsi:type="dcterms:W3CDTF">2025-07-16T08:46:43Z</dcterms:modified>
</cp:coreProperties>
</file>